
<file path=[Content_Types].xml><?xml version="1.0" encoding="utf-8"?>
<Types xmlns="http://schemas.openxmlformats.org/package/2006/content-types">
  <Default Extension="emf" ContentType="image/x-emf"/>
  <Default Extension="png" ContentType="image/png"/>
  <Default Extension="rels" ContentType="application/vnd.openxmlformats-package.relationships+xml"/>
  <Default Extension="tiff" ContentType="image/tiff"/>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10"/>
  <workbookPr codeName="ThisWorkbook" defaultThemeVersion="166925"/>
  <mc:AlternateContent xmlns:mc="http://schemas.openxmlformats.org/markup-compatibility/2006">
    <mc:Choice Requires="x15">
      <x15ac:absPath xmlns:x15ac="http://schemas.microsoft.com/office/spreadsheetml/2010/11/ac" url="/Users/user/Dropbox/a - Home computer/Covid/Models/Upload versions/"/>
    </mc:Choice>
  </mc:AlternateContent>
  <xr:revisionPtr revIDLastSave="0" documentId="13_ncr:1_{67FB9BB5-5D70-8E47-8F4F-8685117A4E1B}" xr6:coauthVersionLast="45" xr6:coauthVersionMax="45" xr10:uidLastSave="{00000000-0000-0000-0000-000000000000}"/>
  <bookViews>
    <workbookView xWindow="2000" yWindow="540" windowWidth="25360" windowHeight="15840" firstSheet="3" activeTab="3" xr2:uid="{133674D5-337E-D140-8DA8-707536227022}"/>
  </bookViews>
  <sheets>
    <sheet name="MOSAIC" sheetId="1" r:id="rId1"/>
    <sheet name="Version info" sheetId="2" r:id="rId2"/>
    <sheet name="Overview" sheetId="3" r:id="rId3"/>
    <sheet name="Inputs &amp; Results" sheetId="4" r:id="rId4"/>
    <sheet name="Sensitivity Analysis" sheetId="5" r:id="rId5"/>
    <sheet name="1. Strategy Calcs" sheetId="6" r:id="rId6"/>
    <sheet name="2. Strategy Calcs" sheetId="7" r:id="rId7"/>
    <sheet name="State Trans Diag" sheetId="8" r:id="rId8"/>
    <sheet name="Private Hospital Costs" sheetId="9" r:id="rId9"/>
    <sheet name="Public Hospital Costs" sheetId="10" r:id="rId10"/>
    <sheet name="Inpatient Deaths &amp; Utilisation" sheetId="11" r:id="rId11"/>
  </sheets>
  <externalReferences>
    <externalReference r:id="rId12"/>
  </externalReferences>
  <definedNames>
    <definedName name="cICUpub">'Inputs &amp; Results'!$C$22</definedName>
    <definedName name="cICUpvt">'Inputs &amp; Results'!$C$24</definedName>
    <definedName name="cIPDpub">'Inputs &amp; Results'!$C$21</definedName>
    <definedName name="cIPDpvt">'Inputs &amp; Results'!$C$23</definedName>
    <definedName name="CohortStateProportions" localSheetId="5">'1. Strategy Calcs'!$C$8:$H$9</definedName>
    <definedName name="CohortStateProportions" localSheetId="6">'2. Strategy Calcs'!$C$8:$H$9</definedName>
    <definedName name="cycle" localSheetId="5">'1. Strategy Calcs'!$A$8:$A$9</definedName>
    <definedName name="cycle" localSheetId="6">'2. Strategy Calcs'!$A$8:$A$9</definedName>
    <definedName name="durcritical">'Inputs &amp; Results'!$C$40</definedName>
    <definedName name="durdeath">'Inputs &amp; Results'!$C$41</definedName>
    <definedName name="dursevere">'Inputs &amp; Results'!$C$39</definedName>
    <definedName name="DWcritical">'Inputs &amp; Results'!$C$38</definedName>
    <definedName name="DWsevere">'Inputs &amp; Results'!$C$37</definedName>
    <definedName name="exmortality">'[1]Inputs &amp; Results'!$C$31</definedName>
    <definedName name="InputVariablesValues">'Inputs &amp; Results'!$C$20:$C$44</definedName>
    <definedName name="OriginalInputVariablesValues">#REF!</definedName>
    <definedName name="OriginalModelResults">#REF!</definedName>
    <definedName name="pdead">'Inputs &amp; Results'!$C$33</definedName>
    <definedName name="pdeadICU">'Inputs &amp; Results'!$C$34</definedName>
    <definedName name="pdeadnoICU">'Inputs &amp; Results'!$C$35</definedName>
    <definedName name="pICU">'Inputs &amp; Results'!$C$30</definedName>
    <definedName name="ppm">'Inputs &amp; Results'!$C$31</definedName>
    <definedName name="TotalSummaryTable_CE" localSheetId="3">'Inputs &amp; Results'!$B$15:$G$16</definedName>
    <definedName name="uICU">'Inputs &amp; Results'!$C$27</definedName>
    <definedName name="uIPD">'Inputs &amp; Results'!$C$26</definedName>
    <definedName name="uIPDcritical">'Inputs &amp; Results'!$C$28</definedName>
    <definedName name="uIPDICU">'Inputs &amp; Results'!$C$29</definedName>
    <definedName name="WTP" localSheetId="3">'Inputs &amp; Results'!#REF!</definedName>
    <definedName name="YLL">'Inputs &amp; Results'!$C$42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35" i="4" l="1"/>
  <c r="F31" i="4" l="1"/>
  <c r="G41" i="4"/>
  <c r="G40" i="4"/>
  <c r="G39" i="4"/>
  <c r="F41" i="4"/>
  <c r="F40" i="4"/>
  <c r="F39" i="4"/>
  <c r="G23" i="4"/>
  <c r="F23" i="4"/>
  <c r="G21" i="4"/>
  <c r="F21" i="4"/>
  <c r="F49" i="5" l="1"/>
  <c r="F51" i="5"/>
  <c r="D52" i="5"/>
  <c r="F55" i="5" l="1"/>
  <c r="G42" i="4" l="1"/>
  <c r="F42" i="4"/>
  <c r="F62" i="11"/>
  <c r="E62" i="11"/>
  <c r="D62" i="11"/>
  <c r="F55" i="11"/>
  <c r="E55" i="11"/>
  <c r="D55" i="11"/>
  <c r="F41" i="11"/>
  <c r="F40" i="11"/>
  <c r="E40" i="11"/>
  <c r="F39" i="11"/>
  <c r="F38" i="11"/>
  <c r="F45" i="11" s="1"/>
  <c r="G30" i="4" s="1"/>
  <c r="F37" i="11"/>
  <c r="E37" i="11"/>
  <c r="F36" i="11"/>
  <c r="F44" i="11" s="1"/>
  <c r="F30" i="4" s="1"/>
  <c r="E36" i="11"/>
  <c r="F35" i="11"/>
  <c r="F34" i="11"/>
  <c r="F33" i="11"/>
  <c r="F43" i="11" s="1"/>
  <c r="E30" i="4" s="1"/>
  <c r="G28" i="11"/>
  <c r="G25" i="11"/>
  <c r="G27" i="11" s="1"/>
  <c r="E33" i="4" s="1"/>
  <c r="G24" i="11"/>
  <c r="G29" i="11" s="1"/>
  <c r="G33" i="4" s="1"/>
  <c r="G23" i="11"/>
  <c r="G22" i="11"/>
  <c r="G21" i="11"/>
  <c r="H13" i="11"/>
  <c r="H12" i="11"/>
  <c r="H11" i="11"/>
  <c r="H10" i="11"/>
  <c r="E10" i="11"/>
  <c r="H9" i="11"/>
  <c r="H8" i="11"/>
  <c r="H7" i="11"/>
  <c r="H16" i="11" s="1"/>
  <c r="F34" i="4" s="1"/>
  <c r="H6" i="11"/>
  <c r="H17" i="11" s="1"/>
  <c r="G34" i="4" s="1"/>
  <c r="H5" i="11"/>
  <c r="H4" i="11"/>
  <c r="H3" i="11"/>
  <c r="L7" i="10"/>
  <c r="L6" i="10"/>
  <c r="L5" i="10"/>
  <c r="L4" i="10"/>
  <c r="C9" i="9"/>
  <c r="B9" i="9"/>
  <c r="O11" i="7"/>
  <c r="BE9" i="7"/>
  <c r="BC9" i="7"/>
  <c r="AZ9" i="7"/>
  <c r="AW9" i="7"/>
  <c r="AV9" i="7"/>
  <c r="AT9" i="7"/>
  <c r="AQ9" i="7"/>
  <c r="AN9" i="7"/>
  <c r="E9" i="7" s="1"/>
  <c r="AM9" i="7"/>
  <c r="AK9" i="7"/>
  <c r="AH9" i="7"/>
  <c r="AE9" i="7"/>
  <c r="AD9" i="7"/>
  <c r="AB9" i="7"/>
  <c r="K9" i="7" s="1"/>
  <c r="Y9" i="7"/>
  <c r="I9" i="7" s="1"/>
  <c r="V9" i="7"/>
  <c r="C9" i="7" s="1"/>
  <c r="M9" i="7"/>
  <c r="F9" i="7"/>
  <c r="D9" i="7"/>
  <c r="P8" i="7"/>
  <c r="P9" i="7" s="1"/>
  <c r="P11" i="7" s="1"/>
  <c r="F15" i="4" s="1"/>
  <c r="H8" i="7"/>
  <c r="BG8" i="7" s="1"/>
  <c r="G8" i="7"/>
  <c r="BF8" i="7" s="1"/>
  <c r="F8" i="7"/>
  <c r="AW8" i="7" s="1"/>
  <c r="AY8" i="7" s="1"/>
  <c r="E8" i="7"/>
  <c r="AN8" i="7" s="1"/>
  <c r="D8" i="7"/>
  <c r="AE8" i="7" s="1"/>
  <c r="AG8" i="7" s="1"/>
  <c r="C8" i="7"/>
  <c r="V8" i="7" s="1"/>
  <c r="BG9" i="6"/>
  <c r="BF9" i="6"/>
  <c r="O9" i="6" s="1"/>
  <c r="BD9" i="6"/>
  <c r="BA9" i="6"/>
  <c r="AX9" i="6"/>
  <c r="F9" i="6" s="1"/>
  <c r="AW9" i="6"/>
  <c r="AU9" i="6"/>
  <c r="AR9" i="6"/>
  <c r="AO9" i="6"/>
  <c r="AN9" i="6"/>
  <c r="AM9" i="6"/>
  <c r="AK9" i="6"/>
  <c r="AH9" i="6"/>
  <c r="AE9" i="6"/>
  <c r="D9" i="6" s="1"/>
  <c r="AD9" i="6"/>
  <c r="AB9" i="6"/>
  <c r="Y9" i="6"/>
  <c r="V9" i="6"/>
  <c r="C9" i="6" s="1"/>
  <c r="M9" i="6"/>
  <c r="I9" i="6"/>
  <c r="E9" i="6"/>
  <c r="H8" i="6"/>
  <c r="BI8" i="6" s="1"/>
  <c r="G8" i="6"/>
  <c r="BH8" i="6" s="1"/>
  <c r="F8" i="6"/>
  <c r="AX8" i="6" s="1"/>
  <c r="E8" i="6"/>
  <c r="AO8" i="6" s="1"/>
  <c r="D8" i="6"/>
  <c r="AE8" i="6" s="1"/>
  <c r="C8" i="6"/>
  <c r="V8" i="6" s="1"/>
  <c r="D50" i="5"/>
  <c r="E41" i="4"/>
  <c r="E40" i="4"/>
  <c r="E39" i="4"/>
  <c r="G29" i="4"/>
  <c r="E29" i="4"/>
  <c r="G28" i="4"/>
  <c r="E28" i="4"/>
  <c r="D54" i="5" s="1"/>
  <c r="F54" i="5" s="1"/>
  <c r="G27" i="4"/>
  <c r="F27" i="4"/>
  <c r="F28" i="4" s="1"/>
  <c r="E27" i="4"/>
  <c r="D53" i="5" s="1"/>
  <c r="F53" i="5" s="1"/>
  <c r="G26" i="4"/>
  <c r="F26" i="4"/>
  <c r="E26" i="4"/>
  <c r="E23" i="4"/>
  <c r="E24" i="4" l="1"/>
  <c r="Q9" i="7"/>
  <c r="K9" i="6"/>
  <c r="L8" i="10"/>
  <c r="E21" i="4" s="1"/>
  <c r="Q9" i="6"/>
  <c r="AF8" i="7"/>
  <c r="AI8" i="7" s="1"/>
  <c r="AX8" i="7"/>
  <c r="BA8" i="7" s="1"/>
  <c r="BF8" i="6"/>
  <c r="AY8" i="6"/>
  <c r="BB8" i="6" s="1"/>
  <c r="BA8" i="6"/>
  <c r="AZ8" i="6"/>
  <c r="BE8" i="6" s="1"/>
  <c r="BG8" i="6"/>
  <c r="AP8" i="6"/>
  <c r="AS8" i="6" s="1"/>
  <c r="AR8" i="6"/>
  <c r="AQ8" i="6"/>
  <c r="AV8" i="6" s="1"/>
  <c r="T8" i="7"/>
  <c r="L9" i="10"/>
  <c r="E22" i="4" s="1"/>
  <c r="Y8" i="6"/>
  <c r="X8" i="6"/>
  <c r="W8" i="6"/>
  <c r="AD8" i="6"/>
  <c r="AZ8" i="7"/>
  <c r="BE8" i="7"/>
  <c r="AH8" i="7"/>
  <c r="AM8" i="7"/>
  <c r="AH8" i="6"/>
  <c r="AG8" i="6"/>
  <c r="AN8" i="6"/>
  <c r="AF8" i="6"/>
  <c r="AI8" i="6" s="1"/>
  <c r="AM8" i="6"/>
  <c r="AQ8" i="7"/>
  <c r="AP8" i="7"/>
  <c r="AO8" i="7"/>
  <c r="AR8" i="7" s="1"/>
  <c r="AV8" i="7"/>
  <c r="Y8" i="7"/>
  <c r="X8" i="7"/>
  <c r="W8" i="7"/>
  <c r="AD8" i="7"/>
  <c r="T8" i="6"/>
  <c r="H15" i="11"/>
  <c r="E34" i="4" s="1"/>
  <c r="D49" i="5" s="1"/>
  <c r="AW8" i="6"/>
  <c r="BC8" i="6" l="1"/>
  <c r="BD8" i="6" s="1"/>
  <c r="O8" i="6"/>
  <c r="P8" i="6" s="1"/>
  <c r="P9" i="6" s="1"/>
  <c r="P11" i="6" s="1"/>
  <c r="F16" i="4" s="1"/>
  <c r="G24" i="4"/>
  <c r="F24" i="4"/>
  <c r="Q8" i="6"/>
  <c r="Q11" i="6" s="1"/>
  <c r="AT8" i="6"/>
  <c r="AU8" i="6" s="1"/>
  <c r="R8" i="6"/>
  <c r="R9" i="6" s="1"/>
  <c r="R11" i="6" s="1"/>
  <c r="G16" i="4" s="1"/>
  <c r="AJ8" i="7"/>
  <c r="AK8" i="7" s="1"/>
  <c r="AL8" i="7"/>
  <c r="Z8" i="6"/>
  <c r="BH9" i="6"/>
  <c r="G9" i="6" s="1"/>
  <c r="O11" i="6"/>
  <c r="BI9" i="6"/>
  <c r="H9" i="6" s="1"/>
  <c r="AA8" i="6"/>
  <c r="AC8" i="6"/>
  <c r="AS8" i="7"/>
  <c r="AT8" i="7" s="1"/>
  <c r="AU8" i="7"/>
  <c r="Z8" i="7"/>
  <c r="BF9" i="7"/>
  <c r="G9" i="7" s="1"/>
  <c r="AA8" i="7"/>
  <c r="BG9" i="7"/>
  <c r="H9" i="7" s="1"/>
  <c r="AC8" i="7"/>
  <c r="I8" i="6"/>
  <c r="BD8" i="7"/>
  <c r="BB8" i="7"/>
  <c r="BC8" i="7" s="1"/>
  <c r="Q8" i="7"/>
  <c r="I8" i="7"/>
  <c r="AJ8" i="6"/>
  <c r="AK8" i="6" s="1"/>
  <c r="AL8" i="6"/>
  <c r="G22" i="4"/>
  <c r="F22" i="4"/>
  <c r="D51" i="5"/>
  <c r="AB8" i="6" l="1"/>
  <c r="T9" i="6"/>
  <c r="T9" i="7"/>
  <c r="AB8" i="7"/>
  <c r="K8" i="7" s="1"/>
  <c r="M8" i="6"/>
  <c r="J8" i="6"/>
  <c r="J9" i="6" s="1"/>
  <c r="J11" i="6" s="1"/>
  <c r="C16" i="4" s="1"/>
  <c r="I11" i="6"/>
  <c r="R8" i="7"/>
  <c r="R9" i="7" s="1"/>
  <c r="R11" i="7" s="1"/>
  <c r="G15" i="4" s="1"/>
  <c r="Q11" i="7"/>
  <c r="K8" i="6"/>
  <c r="M8" i="7"/>
  <c r="J8" i="7"/>
  <c r="J9" i="7" s="1"/>
  <c r="J11" i="7" s="1"/>
  <c r="C15" i="4" s="1"/>
  <c r="I11" i="7"/>
  <c r="M11" i="7" l="1"/>
  <c r="N8" i="7"/>
  <c r="N9" i="7" s="1"/>
  <c r="N11" i="7" s="1"/>
  <c r="E15" i="4" s="1"/>
  <c r="N8" i="6"/>
  <c r="N9" i="6" s="1"/>
  <c r="N11" i="6" s="1"/>
  <c r="E16" i="4" s="1"/>
  <c r="M11" i="6"/>
  <c r="L8" i="6"/>
  <c r="L9" i="6" s="1"/>
  <c r="L11" i="6" s="1"/>
  <c r="D16" i="4" s="1"/>
  <c r="K11" i="6"/>
  <c r="K11" i="7"/>
  <c r="L8" i="7"/>
  <c r="L9" i="7" s="1"/>
  <c r="L11" i="7" s="1"/>
  <c r="D15" i="4" s="1"/>
  <c r="H16" i="4" s="1"/>
  <c r="I16" i="4" l="1"/>
</calcChain>
</file>

<file path=xl/sharedStrings.xml><?xml version="1.0" encoding="utf-8"?>
<sst xmlns="http://schemas.openxmlformats.org/spreadsheetml/2006/main" count="665" uniqueCount="361">
  <si>
    <t>MOSAIC is a health economic modelling collective established to provide rapid policy guidance and public engagement for the South African Covid-19 response. Members are drawn from the Health Economics Unit, School of Public Health and Family Medicine and Alan J Flisher Centre for Public Mental Health at the University of Cape Town, with the Health Systems Research Unit at the Medical Research Council. In alphabetical order, MOSAIC includes Donela Besada MPH; Susan Cleary PhD; Emmanuelle Daviaud MSc; Sumaiyah Docrat MPH; Darshini Govindasamy PhD; Geetesh Solanki DrPH; Cynthia Tamandjou PhD; and Tommy Wilkinson MSc</t>
  </si>
  <si>
    <t>Reference for this model:</t>
  </si>
  <si>
    <t>MOSAIC, 2020 "A model to assess the cost-effectiveness of ICU strategies for the South African Covid-19 response", Health Economics Unit, Alan J Flisher Centre for Public Mental Health (UCT) and Health Systems Research Unit (SAMRC), Cape Town.</t>
  </si>
  <si>
    <t>Version name</t>
  </si>
  <si>
    <t>Update date</t>
  </si>
  <si>
    <t>Changes made to model</t>
  </si>
  <si>
    <t>OVERVIEW</t>
  </si>
  <si>
    <t>1. This excel based cost-effectiveness model is provided to allow for full transparency to the end user</t>
  </si>
  <si>
    <t>2. Sensitivity analysis can be done by changing the relevant variable(s) or input(s) in "Inputs &amp; Results"</t>
  </si>
  <si>
    <t>3. The remaining worksheets in this model provide model workings and background information</t>
  </si>
  <si>
    <t>4. The function of each worksheet is described below</t>
  </si>
  <si>
    <t>Worksheet name</t>
  </si>
  <si>
    <t>Function</t>
  </si>
  <si>
    <t>Colour-coding</t>
  </si>
  <si>
    <t>Inputs &amp; Results</t>
  </si>
  <si>
    <t>Provides model results and an interface for  user driven sensitivity analysis</t>
  </si>
  <si>
    <t>Green</t>
  </si>
  <si>
    <t>Sensitivity analysis</t>
  </si>
  <si>
    <t>Provides sensitivity analysis results based on MOSAIC's base case inputs</t>
  </si>
  <si>
    <t>1. Strategy Calcs</t>
  </si>
  <si>
    <t>Formulae for ICU model</t>
  </si>
  <si>
    <t>Red</t>
  </si>
  <si>
    <t>2. Strategy Calcs</t>
  </si>
  <si>
    <t>Formulae for no ICU model</t>
  </si>
  <si>
    <t>State Trans Diag</t>
  </si>
  <si>
    <t>Diagrams of model structure</t>
  </si>
  <si>
    <t>Private hospital costs</t>
  </si>
  <si>
    <t>Summarizes private hospital unit costs</t>
  </si>
  <si>
    <t>Blue</t>
  </si>
  <si>
    <t>Public hospital costs</t>
  </si>
  <si>
    <t>Summarizes public hospital unit costs</t>
  </si>
  <si>
    <t>Inpatient deaths &amp; utlisation</t>
  </si>
  <si>
    <t>Summarizes meta-analysis of inpatient inputs</t>
  </si>
  <si>
    <t>INSTRUCTIONS</t>
  </si>
  <si>
    <t>1. Cost-effectiveness results are summarized in 'MODEL RESULTS'</t>
  </si>
  <si>
    <t>2. Using the 'INPUTS' table, conduct sensitivity analysis and generate new cost-effectiveness results by changing the green highlighted "Editable Value(s)" in column C</t>
  </si>
  <si>
    <t>3. As you change inputs, see whether and how these changes impact on 'MODEL RESULTS'</t>
  </si>
  <si>
    <t>4. Potential ranges for sensitivity are provided in columns F and G</t>
  </si>
  <si>
    <t>5. Methods and data sources for 'INPUTS' are summarized in columns H and I</t>
  </si>
  <si>
    <t>STRATEGIES</t>
  </si>
  <si>
    <t>This model assesses costs and outcomes for admitted severe and critical Covid-19 patients</t>
  </si>
  <si>
    <t>A strategy whereby a percentage of admitted patients is managed in the ICU is compared against a modelled no-ICU alternative for the same patient population</t>
  </si>
  <si>
    <t>In addition to provider costs, DALYs and deaths in each strategy, the model calculates number of general ward inpatient days and ICU days needed per admitted patient</t>
  </si>
  <si>
    <r>
      <rPr>
        <b/>
        <sz val="11"/>
        <rFont val="Calibri"/>
        <family val="2"/>
      </rPr>
      <t>MODEL RESULTS</t>
    </r>
  </si>
  <si>
    <t>Strategy</t>
  </si>
  <si>
    <t>Deaths</t>
  </si>
  <si>
    <t>ICU Days</t>
  </si>
  <si>
    <t>Incr. Cost per DALY Averted</t>
  </si>
  <si>
    <t>Incr. Cost per Death Averted</t>
  </si>
  <si>
    <t>no ICU - critical patients managed in the general ward</t>
  </si>
  <si>
    <t>ICU - critical patients managed in ICU</t>
  </si>
  <si>
    <r>
      <rPr>
        <b/>
        <sz val="11"/>
        <rFont val="Calibri"/>
        <family val="2"/>
      </rPr>
      <t>INPUTS</t>
    </r>
  </si>
  <si>
    <t>Edit green cells</t>
  </si>
  <si>
    <r>
      <rPr>
        <b/>
        <sz val="11"/>
        <rFont val="Calibri"/>
        <family val="2"/>
      </rPr>
      <t>Description</t>
    </r>
  </si>
  <si>
    <t>Editable Value</t>
  </si>
  <si>
    <r>
      <rPr>
        <b/>
        <sz val="11"/>
        <rFont val="Calibri"/>
        <family val="2"/>
      </rPr>
      <t>Reference in TreeAge</t>
    </r>
  </si>
  <si>
    <t>Original Value</t>
  </si>
  <si>
    <t>Low Value</t>
  </si>
  <si>
    <t>High Value</t>
  </si>
  <si>
    <t>Reference or source</t>
  </si>
  <si>
    <t>Unit costs</t>
  </si>
  <si>
    <t>cIPDpub</t>
  </si>
  <si>
    <t>See 'Public Hospital Costs' worksheet</t>
  </si>
  <si>
    <t>Cost per ICU day public</t>
  </si>
  <si>
    <t>cICUpub</t>
  </si>
  <si>
    <t>cIPDpvt</t>
  </si>
  <si>
    <t>See 'Private Hospital Costs' worksheet</t>
  </si>
  <si>
    <t>Tariff per ICU day private</t>
  </si>
  <si>
    <t>cICUpvt</t>
  </si>
  <si>
    <t xml:space="preserve">Utilisation </t>
  </si>
  <si>
    <t>uIPD</t>
  </si>
  <si>
    <t>See 'Inpatient deaths &amp; utilisation' worksheet</t>
  </si>
  <si>
    <t>Utilisation of ICU days</t>
  </si>
  <si>
    <t>uICU</t>
  </si>
  <si>
    <t>uIPDcritical</t>
  </si>
  <si>
    <t>Assumed to be the same as critical patients treated in ICU</t>
  </si>
  <si>
    <t>uIPDICU</t>
  </si>
  <si>
    <t>Proportion needing ICU</t>
  </si>
  <si>
    <t>pICU</t>
  </si>
  <si>
    <t>Proportion reliant on public health system</t>
  </si>
  <si>
    <t>ppm</t>
  </si>
  <si>
    <t>Ataguba et al, 2015</t>
  </si>
  <si>
    <t>Mortality rates</t>
  </si>
  <si>
    <t>pdead</t>
  </si>
  <si>
    <t>pdeadICU</t>
  </si>
  <si>
    <t>Proportion of critical patients dying without access to ICU</t>
  </si>
  <si>
    <t>pdeadnoICU</t>
  </si>
  <si>
    <t>DWsevere</t>
  </si>
  <si>
    <t>GBD 2017</t>
  </si>
  <si>
    <t>DWcritical</t>
  </si>
  <si>
    <t>Duration of illness in severe patients</t>
  </si>
  <si>
    <t>dursevere</t>
  </si>
  <si>
    <t>Assumption</t>
  </si>
  <si>
    <t>Duration of illness in critical patients</t>
  </si>
  <si>
    <t>durcritical</t>
  </si>
  <si>
    <t>Duration of illness prior to death</t>
  </si>
  <si>
    <t>durdeath</t>
  </si>
  <si>
    <t>YLL</t>
  </si>
  <si>
    <t>PANDA, 2020</t>
  </si>
  <si>
    <t>Other</t>
  </si>
  <si>
    <t>Cost-effectiveness threshold per DALY averted</t>
  </si>
  <si>
    <t>Used to assess value for money; if ICER&lt;CET intervention potentially cost-effective</t>
  </si>
  <si>
    <t>Edoka et al, 2020</t>
  </si>
  <si>
    <t>We provide a number of pre-worked sensitivity analyses here</t>
  </si>
  <si>
    <t>These are based on variation from the MOSAIC base case results</t>
  </si>
  <si>
    <t>The analyses are as follows</t>
  </si>
  <si>
    <t>1. A tornado diagram summarizing the variables that influence cost-effectiveness (i.e. lead to notable changes to the base case ICER)</t>
  </si>
  <si>
    <t>2. A threshold analysis summarizing variable values that drive ICER to be lower than CET of ZAR38,465 per DALY averted</t>
  </si>
  <si>
    <t>3. Together, these simple analyses can guide hospitals and clinicians as to how to proceed in the context of ICU scarcity</t>
  </si>
  <si>
    <t>TORNADO DIAGRAM (IMPACT OF VARIABLE CHANGES ON THE ICER)</t>
  </si>
  <si>
    <t>Variable Name</t>
  </si>
  <si>
    <t>Variable Description</t>
  </si>
  <si>
    <t>ICER (Low Variable)</t>
  </si>
  <si>
    <t>ICER (High Variable)</t>
  </si>
  <si>
    <t>Interpretation</t>
  </si>
  <si>
    <t>If the price or tariff per ICU day in private sector decreases, ICU becomes more cost-effective</t>
  </si>
  <si>
    <t>If the length of stay in ICU reduces, ICU becomes more cost-effective</t>
  </si>
  <si>
    <t>If the length of stay for critical patients in general ward increases, ICU becomes more cost-effective</t>
  </si>
  <si>
    <t>THRESHOLD ANALYSIS (CHANGES IN VARIABLES THAT GENERATE COST-EFFECTIVENESS)</t>
  </si>
  <si>
    <t>Base Value</t>
  </si>
  <si>
    <t>Threshold Value</t>
  </si>
  <si>
    <t>% Change</t>
  </si>
  <si>
    <t>None</t>
  </si>
  <si>
    <t>N/A</t>
  </si>
  <si>
    <t>No threshold values are found</t>
  </si>
  <si>
    <t xml:space="preserve">No threshold values are found </t>
  </si>
  <si>
    <t>ICU</t>
  </si>
  <si>
    <t>States</t>
  </si>
  <si>
    <t>All</t>
  </si>
  <si>
    <t>General ward public - State 1.1</t>
  </si>
  <si>
    <t>ICU public - State 1.2</t>
  </si>
  <si>
    <t>General ward private - State 1.3</t>
  </si>
  <si>
    <t>ICU private - State 1.4</t>
  </si>
  <si>
    <t>Recover - State 1.5</t>
  </si>
  <si>
    <t>Die - State 1.6</t>
  </si>
  <si>
    <t>Cohort State Proportions</t>
  </si>
  <si>
    <t>Cohort %</t>
  </si>
  <si>
    <t>Payoff 1 - Provider costs (ZAR)</t>
  </si>
  <si>
    <t>Payoff 2 - DALYs</t>
  </si>
  <si>
    <t>Payoff 3 - Deaths</t>
  </si>
  <si>
    <t>Payoff 5 - Count of inpatient days</t>
  </si>
  <si>
    <t>Payoff 4 - Count of ICU days</t>
  </si>
  <si>
    <t>Cycle</t>
  </si>
  <si>
    <t>General ward public</t>
  </si>
  <si>
    <t>ICU public</t>
  </si>
  <si>
    <t>General ward private</t>
  </si>
  <si>
    <t>ICU private</t>
  </si>
  <si>
    <t>Recover</t>
  </si>
  <si>
    <t>Die</t>
  </si>
  <si>
    <t>Checksum of Cohort %</t>
  </si>
  <si>
    <t>1.1
 State</t>
  </si>
  <si>
    <t>1.1.1
 Transition</t>
  </si>
  <si>
    <t>1.1.2
 Transition</t>
  </si>
  <si>
    <t>1.1
State</t>
  </si>
  <si>
    <t>1.1.1
Transition</t>
  </si>
  <si>
    <t>1.1.2
Transition</t>
  </si>
  <si>
    <t>State/Trans</t>
  </si>
  <si>
    <t>1.2
 State</t>
  </si>
  <si>
    <t>1.2.1
 Transition</t>
  </si>
  <si>
    <t>1.2.2
 Transition</t>
  </si>
  <si>
    <t>1.2
State</t>
  </si>
  <si>
    <t>1.2.1
Transition</t>
  </si>
  <si>
    <t>1.2.2
Transition</t>
  </si>
  <si>
    <t>1.3
 State</t>
  </si>
  <si>
    <t>1.3.1
 Transition</t>
  </si>
  <si>
    <t>1.3.2
 Transition</t>
  </si>
  <si>
    <t>1.3
State</t>
  </si>
  <si>
    <t>1.3.1
Transition</t>
  </si>
  <si>
    <t>1.3.2
Transition</t>
  </si>
  <si>
    <t>1.4
 State</t>
  </si>
  <si>
    <t>1.4.1
 Transition</t>
  </si>
  <si>
    <t>1.4.2
 Transition</t>
  </si>
  <si>
    <t>1.4
State</t>
  </si>
  <si>
    <t>1.4.1
Transition</t>
  </si>
  <si>
    <t>1.4.2
Transition</t>
  </si>
  <si>
    <t>1.5
 State</t>
  </si>
  <si>
    <t>1.6
 State</t>
  </si>
  <si>
    <t>No Discount</t>
  </si>
  <si>
    <t>Cum No Disc</t>
  </si>
  <si>
    <t>State Total</t>
  </si>
  <si>
    <t>Total</t>
  </si>
  <si>
    <t>no ICU</t>
  </si>
  <si>
    <t>General ward public - State 2.1</t>
  </si>
  <si>
    <t>Critical public - State 2.2</t>
  </si>
  <si>
    <t>General ward private - State 2.3</t>
  </si>
  <si>
    <t>Critical private - State 2.4</t>
  </si>
  <si>
    <t>Recover - State 2.5</t>
  </si>
  <si>
    <t>Die - State 2.6</t>
  </si>
  <si>
    <t>Critical public</t>
  </si>
  <si>
    <t>Critical private</t>
  </si>
  <si>
    <t>2.1
 State</t>
  </si>
  <si>
    <t>2.1.1
 Transition</t>
  </si>
  <si>
    <t>2.1.2
 Transition</t>
  </si>
  <si>
    <t>2.1
State</t>
  </si>
  <si>
    <t>2.1.1
Transition</t>
  </si>
  <si>
    <t>2.1.2
Transition</t>
  </si>
  <si>
    <t>2.2
 State</t>
  </si>
  <si>
    <t>2.2.1
 Transition</t>
  </si>
  <si>
    <t>2.2.2
 Transition</t>
  </si>
  <si>
    <t>2.2
State</t>
  </si>
  <si>
    <t>2.2.1
Transition</t>
  </si>
  <si>
    <t>2.2.2
Transition</t>
  </si>
  <si>
    <t>2.3
 State</t>
  </si>
  <si>
    <t>2.3.1
 Transition</t>
  </si>
  <si>
    <t>2.3.2
 Transition</t>
  </si>
  <si>
    <t>2.3
State</t>
  </si>
  <si>
    <t>2.3.1
Transition</t>
  </si>
  <si>
    <t>2.3.2
Transition</t>
  </si>
  <si>
    <t>2.4
 State</t>
  </si>
  <si>
    <t>2.4.1
 Transition</t>
  </si>
  <si>
    <t>2.4.2
 Transition</t>
  </si>
  <si>
    <t>2.4
State</t>
  </si>
  <si>
    <t>2.4.1
Transition</t>
  </si>
  <si>
    <t>2.4.2
Transition</t>
  </si>
  <si>
    <t>2.5
 State</t>
  </si>
  <si>
    <t>2.6
 State</t>
  </si>
  <si>
    <r>
      <rPr>
        <b/>
        <sz val="11"/>
        <rFont val="Calibri"/>
        <family val="2"/>
      </rPr>
      <t>State Transition Diagram of Strategy:</t>
    </r>
  </si>
  <si>
    <r>
      <rPr>
        <b/>
        <sz val="11"/>
        <rFont val="Calibri"/>
        <family val="2"/>
      </rPr>
      <t>ICU</t>
    </r>
  </si>
  <si>
    <r>
      <rPr>
        <b/>
        <sz val="11"/>
        <rFont val="Calibri"/>
        <family val="2"/>
      </rPr>
      <t>Tree Diagram</t>
    </r>
  </si>
  <si>
    <r>
      <rPr>
        <b/>
        <sz val="11"/>
        <rFont val="Calibri"/>
        <family val="2"/>
      </rPr>
      <t>no ICU</t>
    </r>
  </si>
  <si>
    <t>Per Day Tariff</t>
  </si>
  <si>
    <t>General Ward Day</t>
  </si>
  <si>
    <t>Priv Hosp</t>
  </si>
  <si>
    <t>Specialist Team</t>
  </si>
  <si>
    <t>Pathology</t>
  </si>
  <si>
    <t>Radiology</t>
  </si>
  <si>
    <t>Allied Health Services</t>
  </si>
  <si>
    <t>Global Fee</t>
  </si>
  <si>
    <r>
      <t xml:space="preserve">Cost per </t>
    </r>
    <r>
      <rPr>
        <b/>
        <sz val="12"/>
        <color indexed="8"/>
        <rFont val="Calibri (Body)"/>
      </rPr>
      <t>inpatient day</t>
    </r>
  </si>
  <si>
    <r>
      <t xml:space="preserve"> Exp per inpatient day </t>
    </r>
    <r>
      <rPr>
        <b/>
        <sz val="11"/>
        <color indexed="8"/>
        <rFont val="Calibri"/>
        <family val="2"/>
      </rPr>
      <t>(2020)</t>
    </r>
    <r>
      <rPr>
        <sz val="11"/>
        <color theme="1"/>
        <rFont val="Calibri"/>
        <family val="2"/>
        <charset val="204"/>
        <scheme val="minor"/>
      </rPr>
      <t xml:space="preserve"> / Source Health Systems Trust (2016/17 prices inflated to 2020)</t>
    </r>
  </si>
  <si>
    <t>Hospital Level</t>
  </si>
  <si>
    <t>EC</t>
  </si>
  <si>
    <t>FS</t>
  </si>
  <si>
    <t>GT</t>
  </si>
  <si>
    <t>KZ</t>
  </si>
  <si>
    <t>LP</t>
  </si>
  <si>
    <t>MP</t>
  </si>
  <si>
    <t>NC</t>
  </si>
  <si>
    <t>NW</t>
  </si>
  <si>
    <t>WC</t>
  </si>
  <si>
    <t>Usable beds</t>
  </si>
  <si>
    <t>National</t>
  </si>
  <si>
    <t>Central Hospitals</t>
  </si>
  <si>
    <t>Regional Hospitals</t>
  </si>
  <si>
    <t>Tertiary Hospitals</t>
  </si>
  <si>
    <t>District Hospitals</t>
  </si>
  <si>
    <t>Weighted average (based on usable beds at level of care)</t>
  </si>
  <si>
    <t>Cost per ICU day (based on differential between ICU cost and general ward cost in private sector)</t>
  </si>
  <si>
    <t>ICU mortality</t>
  </si>
  <si>
    <t>Data source</t>
  </si>
  <si>
    <t>Country, city</t>
  </si>
  <si>
    <t>Total ICU patients</t>
  </si>
  <si>
    <t>Still in ICU</t>
  </si>
  <si>
    <t>Survived out of ICU</t>
  </si>
  <si>
    <t>Discharged from hospital</t>
  </si>
  <si>
    <t>Mortality rate</t>
  </si>
  <si>
    <t>Intensive care national audit  &amp; research centre, UK</t>
  </si>
  <si>
    <t xml:space="preserve">UK </t>
  </si>
  <si>
    <t>NA</t>
  </si>
  <si>
    <t>Grasselli et al., 2020</t>
  </si>
  <si>
    <t>Italy, Lombardy</t>
  </si>
  <si>
    <t>Bhatraju et al., 2020</t>
  </si>
  <si>
    <t>USA, Seattle</t>
  </si>
  <si>
    <t>Arentz et al., 2020</t>
  </si>
  <si>
    <t>USA, Washington state</t>
  </si>
  <si>
    <t>Wang et al., 2020</t>
  </si>
  <si>
    <t>China, Wuhan</t>
  </si>
  <si>
    <t>Yang et al., 2020</t>
  </si>
  <si>
    <t>Zhou et al., 2020</t>
  </si>
  <si>
    <t>Klok et al., 2020</t>
  </si>
  <si>
    <t>Netherlands</t>
  </si>
  <si>
    <t>Richardson et al., 2020</t>
  </si>
  <si>
    <t>USA, NY City</t>
  </si>
  <si>
    <t>Zhang et al., 2020</t>
  </si>
  <si>
    <t>Cao et al., 2020</t>
  </si>
  <si>
    <t>Base value</t>
  </si>
  <si>
    <t>Low value</t>
  </si>
  <si>
    <t>High value</t>
  </si>
  <si>
    <t>Inpatient mortality</t>
  </si>
  <si>
    <t>Total non-ICU patients</t>
  </si>
  <si>
    <t>Still in hospital</t>
  </si>
  <si>
    <t>Proportion of admitted patients needing ICU</t>
  </si>
  <si>
    <t>Sample size</t>
  </si>
  <si>
    <t>ICU patients</t>
  </si>
  <si>
    <t>non-ICU patients</t>
  </si>
  <si>
    <t>Huang et al., 2020</t>
  </si>
  <si>
    <t>Guan et al., 2020</t>
  </si>
  <si>
    <t>China</t>
  </si>
  <si>
    <t>Yan et al., 2020</t>
  </si>
  <si>
    <t>Aggarwal et al., 2020</t>
  </si>
  <si>
    <t>USA</t>
  </si>
  <si>
    <t>USA, New York city</t>
  </si>
  <si>
    <t>Low</t>
  </si>
  <si>
    <t>High</t>
  </si>
  <si>
    <t>Median LoS ICU</t>
  </si>
  <si>
    <t>Low IQR</t>
  </si>
  <si>
    <t>High IQR</t>
  </si>
  <si>
    <t>ICNARC UK</t>
  </si>
  <si>
    <t>England, Wales &amp; Northern Ireland</t>
  </si>
  <si>
    <t>Grasseli et al., 2020</t>
  </si>
  <si>
    <t>Italy, Lombardy region</t>
  </si>
  <si>
    <t>Average</t>
  </si>
  <si>
    <t>Utilisation of general ward days</t>
  </si>
  <si>
    <t>Median LoS general ward</t>
  </si>
  <si>
    <t>China, Sichuan</t>
  </si>
  <si>
    <t>Liu et al., 2020</t>
  </si>
  <si>
    <t>Utilisation of general ward days for those needing ICU</t>
  </si>
  <si>
    <t>Median LoS general ward before ICU</t>
  </si>
  <si>
    <t>36 ICU pts</t>
  </si>
  <si>
    <t>Model of CE of ICU for Covid-19_23Jul20</t>
  </si>
  <si>
    <t>Sensitivity analysis updated</t>
  </si>
  <si>
    <t>Macros removed</t>
  </si>
  <si>
    <t>Proportion of critical patients dying without access to ICU (0.70-1.00)</t>
  </si>
  <si>
    <t>Tariff per ICU day private (ZAR 13140-26280)</t>
  </si>
  <si>
    <t>Proportion of critical patients dying from ICU</t>
  </si>
  <si>
    <t xml:space="preserve">Proportion of critical patients dying without access to ICU </t>
  </si>
  <si>
    <t xml:space="preserve">Tariff per ICU day private </t>
  </si>
  <si>
    <t>Proportion of critical patients dying from ICU (0.24-0.88)</t>
  </si>
  <si>
    <t>If more life years are lost in those dying of Covid, ICU becomes more cost-effective</t>
  </si>
  <si>
    <t>57% decrease in ICU mortality renders ICU cost-effective</t>
  </si>
  <si>
    <t>38% decrease in ICU length of stay renders ICU cost-effective</t>
  </si>
  <si>
    <t>179% increase in length of stay for critical patients managed in general ward renders ICU cost-effective</t>
  </si>
  <si>
    <t xml:space="preserve">DALYs </t>
  </si>
  <si>
    <t>Cost (ZAR)</t>
  </si>
  <si>
    <t>If the cost per ICU day in public sector decreases, ICU becomes more cost-effective</t>
  </si>
  <si>
    <t>Cost per ICU day public (ZAR 8922-26,767)</t>
  </si>
  <si>
    <t>0.00</t>
  </si>
  <si>
    <t>Average weighted expenditure per patient day equivalent (±50%)</t>
  </si>
  <si>
    <t>Published tariff rates (±50%)</t>
  </si>
  <si>
    <t>Literature review (IQR)</t>
  </si>
  <si>
    <t>Literature review (low and high value)</t>
  </si>
  <si>
    <t>Method or assumption (range for sensitivity analysis)</t>
  </si>
  <si>
    <t>1.5 months (±50%)</t>
  </si>
  <si>
    <t>2 months (±50%)</t>
  </si>
  <si>
    <t>0.5 months (±50%)</t>
  </si>
  <si>
    <t>5.4 years (±50%)</t>
  </si>
  <si>
    <t>Disability weight for severe lower respiratory tract infection (95% CI)</t>
  </si>
  <si>
    <t>Percentage of population without Medical Scheme coverage (-50%;1)</t>
  </si>
  <si>
    <t>Disability weight for severe pneumoconiosis (95% CI)</t>
  </si>
  <si>
    <t>DALYs</t>
  </si>
  <si>
    <t>Cost per general ward day public</t>
  </si>
  <si>
    <t>Tariff per general ward day private</t>
  </si>
  <si>
    <t>Proportion of severe patients dying</t>
  </si>
  <si>
    <t>Years of life lost if dying from Covid-19</t>
  </si>
  <si>
    <t>Average weighted expenditure per patient day equivalent inflated using private tariff differential (±50%)</t>
  </si>
  <si>
    <t>Assumed high value on critical patients dying from ICU (-20%;1)</t>
  </si>
  <si>
    <t>Genl. Ward Days</t>
  </si>
  <si>
    <t>LoS in general ward in severe patients</t>
  </si>
  <si>
    <t>LoS in ICU in critical patients</t>
  </si>
  <si>
    <t>LoS in general ward in critical patients before/after ICU</t>
  </si>
  <si>
    <t>Disability weight in severe patients</t>
  </si>
  <si>
    <t>Disability weight in critical patients</t>
  </si>
  <si>
    <t>LoS in ICU in critical patients (4.3-13.3)</t>
  </si>
  <si>
    <t>LoS in general ward in critical patients in absence of ICU (4.3-13.3)</t>
  </si>
  <si>
    <t>Years of life lost if dying from Covid-19 (2.7-8.1)</t>
  </si>
  <si>
    <t>LoS in general ward in critical patients in absence of ICU</t>
  </si>
  <si>
    <t>48% decrease in cost per ICU day in public sector renders ICU cost-effective</t>
  </si>
  <si>
    <t xml:space="preserve">LoS in ICU in critical patients </t>
  </si>
  <si>
    <t>If outcomes in those managed in ICU improve, ICU becomes more cost-effective</t>
  </si>
  <si>
    <t xml:space="preserve">If outcomes in those managed in general wards worsen, ICU becomes more cost-effective </t>
  </si>
  <si>
    <t>89% increase in YLL in those dying renders ICU cost-effective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</si>
</sst>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_(* \(#,##0.00\);_(* &quot;-&quot;??_);_(@_)"/>
    <numFmt numFmtId="164" formatCode="_(* #,##0_);_(* \(#,##0\);_(* &quot;-&quot;??_);_(@_)"/>
  </numFmts>
  <fonts count="19">
    <font>
      <sz val="11"/>
      <color theme="1"/>
      <name val="Calibri"/>
      <family val="2"/>
      <charset val="204"/>
      <scheme val="minor"/>
    </font>
    <font>
      <sz val="12"/>
      <color theme="1"/>
      <name val="Calibri"/>
      <family val="2"/>
      <scheme val="minor"/>
    </font>
    <font>
      <sz val="11"/>
      <color theme="1"/>
      <name val="Calibri"/>
      <family val="2"/>
      <charset val="204"/>
      <scheme val="minor"/>
    </font>
    <font>
      <b/>
      <sz val="11"/>
      <color theme="1"/>
      <name val="Calibri"/>
      <family val="2"/>
      <scheme val="minor"/>
    </font>
    <font>
      <b/>
      <u/>
      <sz val="11"/>
      <color theme="1"/>
      <name val="Calibri"/>
      <family val="2"/>
      <scheme val="minor"/>
    </font>
    <font>
      <sz val="11"/>
      <color theme="0"/>
      <name val="Calibri"/>
      <family val="2"/>
      <charset val="204"/>
      <scheme val="minor"/>
    </font>
    <font>
      <b/>
      <sz val="11"/>
      <name val="Calibri"/>
      <family val="2"/>
    </font>
    <font>
      <sz val="11"/>
      <color rgb="FF000000"/>
      <name val="Calibri"/>
      <family val="2"/>
    </font>
    <font>
      <b/>
      <sz val="11"/>
      <color rgb="FF000000"/>
      <name val="Calibri"/>
      <family val="2"/>
    </font>
    <font>
      <i/>
      <sz val="11"/>
      <color theme="1"/>
      <name val="Calibri"/>
      <family val="2"/>
      <scheme val="minor"/>
    </font>
    <font>
      <sz val="11"/>
      <color theme="1"/>
      <name val="Calibri"/>
      <family val="2"/>
      <scheme val="minor"/>
    </font>
    <font>
      <b/>
      <sz val="11"/>
      <color indexed="8"/>
      <name val="Calibri"/>
      <family val="2"/>
      <scheme val="minor"/>
    </font>
    <font>
      <b/>
      <sz val="12"/>
      <color indexed="8"/>
      <name val="Calibri (Body)"/>
    </font>
    <font>
      <b/>
      <sz val="11"/>
      <color indexed="8"/>
      <name val="Calibri"/>
      <family val="2"/>
    </font>
    <font>
      <b/>
      <sz val="11"/>
      <name val="Calibri"/>
      <family val="2"/>
      <scheme val="minor"/>
    </font>
    <font>
      <sz val="11"/>
      <name val="Calibri"/>
      <family val="2"/>
      <scheme val="minor"/>
    </font>
    <font>
      <b/>
      <u/>
      <sz val="11"/>
      <name val="Calibri"/>
      <family val="2"/>
      <scheme val="minor"/>
    </font>
    <font>
      <sz val="11"/>
      <color rgb="FF7030A0"/>
      <name val="Calibri"/>
      <family val="2"/>
      <scheme val="minor"/>
    </font>
    <font>
      <b/>
      <u val="singleAccounting"/>
      <sz val="11"/>
      <color theme="1"/>
      <name val="Calibri"/>
      <family val="2"/>
      <scheme val="minor"/>
    </font>
  </fonts>
  <fills count="10">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0000"/>
        <bgColor indexed="64"/>
      </patternFill>
    </fill>
    <fill>
      <patternFill patternType="solid">
        <fgColor rgb="FF0070C0"/>
        <bgColor indexed="64"/>
      </patternFill>
    </fill>
    <fill>
      <patternFill patternType="solid">
        <fgColor theme="5" tint="0.59999389629810485"/>
        <bgColor indexed="64"/>
      </patternFill>
    </fill>
    <fill>
      <patternFill patternType="solid">
        <fgColor rgb="FFFFE4D6"/>
        <bgColor indexed="9"/>
      </patternFill>
    </fill>
    <fill>
      <patternFill patternType="solid">
        <fgColor theme="4" tint="0.59999389629810485"/>
        <bgColor indexed="64"/>
      </patternFill>
    </fill>
    <fill>
      <patternFill patternType="solid">
        <fgColor theme="0" tint="-0.14999847407452621"/>
        <bgColor indexed="64"/>
      </patternFill>
    </fill>
  </fills>
  <borders count="75">
    <border>
      <left/>
      <right/>
      <top/>
      <bottom/>
      <diagonal/>
    </border>
    <border>
      <left style="medium">
        <color indexed="64"/>
      </left>
      <right/>
      <top style="medium">
        <color indexed="64"/>
      </top>
      <bottom/>
      <diagonal/>
    </border>
    <border>
      <left/>
      <right/>
      <top style="medium">
        <color indexed="64"/>
      </top>
      <bottom/>
      <diagonal/>
    </border>
    <border>
      <left style="thin">
        <color indexed="64"/>
      </left>
      <right style="medium">
        <color indexed="64"/>
      </right>
      <top style="medium">
        <color indexed="64"/>
      </top>
      <bottom style="thin">
        <color indexed="64"/>
      </bottom>
      <diagonal/>
    </border>
    <border>
      <left style="medium">
        <color indexed="64"/>
      </left>
      <right/>
      <top/>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8"/>
      </right>
      <top style="medium">
        <color indexed="64"/>
      </top>
      <bottom style="medium">
        <color indexed="8"/>
      </bottom>
      <diagonal/>
    </border>
    <border>
      <left style="thin">
        <color indexed="8"/>
      </left>
      <right style="thin">
        <color indexed="8"/>
      </right>
      <top style="medium">
        <color indexed="64"/>
      </top>
      <bottom style="medium">
        <color indexed="8"/>
      </bottom>
      <diagonal/>
    </border>
    <border>
      <left style="thin">
        <color indexed="8"/>
      </left>
      <right style="medium">
        <color indexed="64"/>
      </right>
      <top style="medium">
        <color indexed="64"/>
      </top>
      <bottom style="medium">
        <color indexed="8"/>
      </bottom>
      <diagonal/>
    </border>
    <border>
      <left style="medium">
        <color indexed="64"/>
      </left>
      <right/>
      <top style="double">
        <color indexed="8"/>
      </top>
      <bottom/>
      <diagonal/>
    </border>
    <border>
      <left style="thin">
        <color indexed="8"/>
      </left>
      <right/>
      <top style="double">
        <color indexed="8"/>
      </top>
      <bottom/>
      <diagonal/>
    </border>
    <border>
      <left style="thin">
        <color indexed="64"/>
      </left>
      <right style="medium">
        <color indexed="64"/>
      </right>
      <top style="double">
        <color indexed="64"/>
      </top>
      <bottom/>
      <diagonal/>
    </border>
    <border>
      <left style="thin">
        <color indexed="8"/>
      </left>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medium">
        <color indexed="64"/>
      </top>
      <bottom style="double">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top/>
      <bottom/>
      <diagonal/>
    </border>
    <border>
      <left/>
      <right style="medium">
        <color indexed="64"/>
      </right>
      <top/>
      <bottom/>
      <diagonal/>
    </border>
    <border>
      <left/>
      <right style="medium">
        <color indexed="64"/>
      </right>
      <top/>
      <bottom style="medium">
        <color indexed="64"/>
      </bottom>
      <diagonal/>
    </border>
    <border>
      <left style="thin">
        <color indexed="64"/>
      </left>
      <right style="medium">
        <color indexed="64"/>
      </right>
      <top style="medium">
        <color indexed="64"/>
      </top>
      <bottom style="double">
        <color indexed="64"/>
      </bottom>
      <diagonal/>
    </border>
    <border>
      <left style="thin">
        <color indexed="64"/>
      </left>
      <right style="medium">
        <color indexed="64"/>
      </right>
      <top/>
      <bottom/>
      <diagonal/>
    </border>
    <border>
      <left style="medium">
        <color indexed="8"/>
      </left>
      <right style="thin">
        <color indexed="8"/>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medium">
        <color indexed="8"/>
      </right>
      <top style="medium">
        <color indexed="8"/>
      </top>
      <bottom style="medium">
        <color indexed="8"/>
      </bottom>
      <diagonal/>
    </border>
    <border>
      <left style="medium">
        <color indexed="8"/>
      </left>
      <right style="thin">
        <color indexed="8"/>
      </right>
      <top style="medium">
        <color indexed="8"/>
      </top>
      <bottom style="thin">
        <color indexed="8"/>
      </bottom>
      <diagonal/>
    </border>
    <border>
      <left/>
      <right/>
      <top style="medium">
        <color indexed="8"/>
      </top>
      <bottom/>
      <diagonal/>
    </border>
    <border>
      <left style="medium">
        <color indexed="8"/>
      </left>
      <right style="medium">
        <color indexed="8"/>
      </right>
      <top style="medium">
        <color indexed="8"/>
      </top>
      <bottom/>
      <diagonal/>
    </border>
    <border>
      <left style="medium">
        <color indexed="8"/>
      </left>
      <right/>
      <top style="medium">
        <color indexed="8"/>
      </top>
      <bottom/>
      <diagonal/>
    </border>
    <border>
      <left/>
      <right style="medium">
        <color indexed="8"/>
      </right>
      <top style="medium">
        <color indexed="8"/>
      </top>
      <bottom/>
      <diagonal/>
    </border>
    <border>
      <left style="medium">
        <color indexed="8"/>
      </left>
      <right style="medium">
        <color indexed="8"/>
      </right>
      <top style="medium">
        <color indexed="8"/>
      </top>
      <bottom style="thin">
        <color indexed="8"/>
      </bottom>
      <diagonal/>
    </border>
    <border>
      <left style="medium">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medium">
        <color indexed="8"/>
      </left>
      <right style="medium">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medium">
        <color indexed="8"/>
      </left>
      <right style="medium">
        <color indexed="8"/>
      </right>
      <top/>
      <bottom style="medium">
        <color indexed="8"/>
      </bottom>
      <diagonal/>
    </border>
    <border>
      <left style="medium">
        <color indexed="8"/>
      </left>
      <right/>
      <top/>
      <bottom style="medium">
        <color indexed="8"/>
      </bottom>
      <diagonal/>
    </border>
    <border>
      <left/>
      <right/>
      <top/>
      <bottom style="medium">
        <color indexed="8"/>
      </bottom>
      <diagonal/>
    </border>
    <border>
      <left/>
      <right style="medium">
        <color indexed="8"/>
      </right>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medium">
        <color indexed="8"/>
      </left>
      <right style="medium">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medium">
        <color indexed="8"/>
      </left>
      <right style="medium">
        <color indexed="8"/>
      </right>
      <top style="double">
        <color indexed="8"/>
      </top>
      <bottom/>
      <diagonal/>
    </border>
    <border>
      <left style="medium">
        <color indexed="8"/>
      </left>
      <right/>
      <top style="double">
        <color indexed="8"/>
      </top>
      <bottom/>
      <diagonal/>
    </border>
    <border>
      <left/>
      <right/>
      <top style="double">
        <color indexed="8"/>
      </top>
      <bottom/>
      <diagonal/>
    </border>
    <border>
      <left/>
      <right style="medium">
        <color indexed="8"/>
      </right>
      <top style="double">
        <color indexed="8"/>
      </top>
      <bottom/>
      <diagonal/>
    </border>
    <border>
      <left style="medium">
        <color indexed="8"/>
      </left>
      <right style="medium">
        <color indexed="8"/>
      </right>
      <top/>
      <bottom/>
      <diagonal/>
    </border>
    <border>
      <left style="medium">
        <color indexed="64"/>
      </left>
      <right style="medium">
        <color indexed="64"/>
      </right>
      <top style="medium">
        <color indexed="64"/>
      </top>
      <bottom style="medium">
        <color indexed="64"/>
      </bottom>
      <diagonal/>
    </border>
    <border>
      <left style="medium">
        <color indexed="8"/>
      </left>
      <right/>
      <top style="medium">
        <color indexed="8"/>
      </top>
      <bottom style="medium">
        <color indexed="8"/>
      </bottom>
      <diagonal/>
    </border>
    <border>
      <left style="thin">
        <color indexed="64"/>
      </left>
      <right style="thin">
        <color indexed="64"/>
      </right>
      <top style="medium">
        <color indexed="64"/>
      </top>
      <bottom style="medium">
        <color indexed="64"/>
      </bottom>
      <diagonal/>
    </border>
    <border>
      <left style="thick">
        <color indexed="64"/>
      </left>
      <right/>
      <top/>
      <bottom style="hair">
        <color indexed="64"/>
      </bottom>
      <diagonal/>
    </border>
    <border>
      <left/>
      <right/>
      <top/>
      <bottom style="hair">
        <color indexed="64"/>
      </bottom>
      <diagonal/>
    </border>
    <border>
      <left style="thick">
        <color indexed="64"/>
      </left>
      <right/>
      <top style="hair">
        <color indexed="64"/>
      </top>
      <bottom style="hair">
        <color indexed="64"/>
      </bottom>
      <diagonal/>
    </border>
    <border>
      <left/>
      <right/>
      <top style="hair">
        <color indexed="64"/>
      </top>
      <bottom style="hair">
        <color indexed="64"/>
      </bottom>
      <diagonal/>
    </border>
    <border>
      <left style="thick">
        <color indexed="64"/>
      </left>
      <right/>
      <top style="hair">
        <color indexed="64"/>
      </top>
      <bottom/>
      <diagonal/>
    </border>
    <border>
      <left/>
      <right/>
      <top style="hair">
        <color indexed="64"/>
      </top>
      <bottom/>
      <diagonal/>
    </border>
    <border>
      <left/>
      <right/>
      <top/>
      <bottom style="thin">
        <color indexed="64"/>
      </bottom>
      <diagonal/>
    </border>
    <border>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s>
  <cellStyleXfs count="4">
    <xf numFmtId="0" fontId="0" fillId="0" borderId="0"/>
    <xf numFmtId="43" fontId="2" fillId="0" borderId="0" applyFont="0" applyFill="0" applyBorder="0" applyAlignment="0" applyProtection="0"/>
    <xf numFmtId="9" fontId="2" fillId="0" borderId="0" applyFont="0" applyFill="0" applyBorder="0" applyAlignment="0" applyProtection="0"/>
    <xf numFmtId="0" fontId="10" fillId="0" borderId="0"/>
  </cellStyleXfs>
  <cellXfs count="206">
    <xf numFmtId="0" fontId="0" fillId="0" borderId="0" xfId="0"/>
    <xf numFmtId="0" fontId="0" fillId="2" borderId="0" xfId="0" applyFill="1"/>
    <xf numFmtId="0" fontId="3" fillId="2" borderId="0" xfId="0" applyFont="1" applyFill="1"/>
    <xf numFmtId="15" fontId="0" fillId="0" borderId="0" xfId="0" applyNumberFormat="1"/>
    <xf numFmtId="0" fontId="3" fillId="0" borderId="0" xfId="0" applyFont="1"/>
    <xf numFmtId="0" fontId="0" fillId="0" borderId="0" xfId="0" applyAlignment="1">
      <alignment horizontal="left"/>
    </xf>
    <xf numFmtId="0" fontId="3" fillId="0" borderId="1" xfId="0" applyFont="1" applyBorder="1"/>
    <xf numFmtId="0" fontId="3" fillId="0" borderId="2" xfId="0" applyFont="1" applyBorder="1"/>
    <xf numFmtId="0" fontId="3" fillId="0" borderId="3" xfId="0" applyFont="1" applyBorder="1"/>
    <xf numFmtId="0" fontId="0" fillId="0" borderId="4" xfId="0" applyBorder="1"/>
    <xf numFmtId="0" fontId="0" fillId="3" borderId="5" xfId="0" applyFill="1" applyBorder="1"/>
    <xf numFmtId="0" fontId="5" fillId="4" borderId="5" xfId="0" applyFont="1" applyFill="1" applyBorder="1"/>
    <xf numFmtId="0" fontId="5" fillId="5" borderId="5" xfId="0" applyFont="1" applyFill="1" applyBorder="1"/>
    <xf numFmtId="0" fontId="0" fillId="0" borderId="6" xfId="0" applyBorder="1"/>
    <xf numFmtId="0" fontId="0" fillId="0" borderId="7" xfId="0" applyBorder="1"/>
    <xf numFmtId="0" fontId="5" fillId="5" borderId="8" xfId="0" applyFont="1" applyFill="1" applyBorder="1"/>
    <xf numFmtId="43" fontId="0" fillId="0" borderId="0" xfId="0" applyNumberFormat="1"/>
    <xf numFmtId="0" fontId="6" fillId="0" borderId="9" xfId="0" applyFont="1" applyBorder="1" applyAlignment="1">
      <alignment horizontal="center" vertical="center" wrapText="1"/>
    </xf>
    <xf numFmtId="0" fontId="6" fillId="0" borderId="10" xfId="0" applyFont="1" applyBorder="1" applyAlignment="1">
      <alignment horizontal="center" vertical="center" wrapText="1"/>
    </xf>
    <xf numFmtId="0" fontId="6" fillId="0" borderId="11" xfId="0" applyFont="1" applyBorder="1" applyAlignment="1">
      <alignment horizontal="center" vertical="center" wrapText="1"/>
    </xf>
    <xf numFmtId="0" fontId="0" fillId="0" borderId="12" xfId="0" applyBorder="1"/>
    <xf numFmtId="43" fontId="2" fillId="0" borderId="13" xfId="1" applyFont="1" applyFill="1" applyBorder="1"/>
    <xf numFmtId="43" fontId="2" fillId="0" borderId="14" xfId="1" applyFont="1" applyFill="1" applyBorder="1"/>
    <xf numFmtId="43" fontId="2" fillId="0" borderId="15" xfId="1" applyFont="1" applyFill="1" applyBorder="1"/>
    <xf numFmtId="43" fontId="2" fillId="0" borderId="16" xfId="1" applyFont="1" applyFill="1" applyBorder="1"/>
    <xf numFmtId="0" fontId="0" fillId="3" borderId="0" xfId="0" applyFill="1" applyAlignment="1">
      <alignment wrapText="1"/>
    </xf>
    <xf numFmtId="0" fontId="7" fillId="0" borderId="17" xfId="0" applyFont="1" applyBorder="1" applyAlignment="1">
      <alignment horizontal="center"/>
    </xf>
    <xf numFmtId="0" fontId="6" fillId="0" borderId="17" xfId="0" applyFont="1" applyBorder="1" applyAlignment="1">
      <alignment horizontal="center" wrapText="1"/>
    </xf>
    <xf numFmtId="0" fontId="7" fillId="0" borderId="17" xfId="0" applyFont="1" applyBorder="1" applyAlignment="1">
      <alignment horizontal="center" wrapText="1"/>
    </xf>
    <xf numFmtId="0" fontId="8" fillId="0" borderId="17" xfId="0" applyFont="1" applyBorder="1" applyAlignment="1">
      <alignment horizontal="center" wrapText="1"/>
    </xf>
    <xf numFmtId="0" fontId="6" fillId="0" borderId="18" xfId="0" applyFont="1" applyBorder="1"/>
    <xf numFmtId="0" fontId="7" fillId="3" borderId="18" xfId="0" applyFont="1" applyFill="1" applyBorder="1"/>
    <xf numFmtId="0" fontId="0" fillId="0" borderId="18" xfId="0" applyBorder="1"/>
    <xf numFmtId="0" fontId="0" fillId="0" borderId="18" xfId="0" applyBorder="1" applyAlignment="1">
      <alignment wrapText="1"/>
    </xf>
    <xf numFmtId="0" fontId="7" fillId="0" borderId="18" xfId="0" applyFont="1" applyBorder="1"/>
    <xf numFmtId="43" fontId="7" fillId="3" borderId="18" xfId="1" applyFont="1" applyFill="1" applyBorder="1"/>
    <xf numFmtId="43" fontId="2" fillId="0" borderId="18" xfId="1" applyFont="1" applyFill="1" applyBorder="1"/>
    <xf numFmtId="0" fontId="8" fillId="0" borderId="18" xfId="0" applyFont="1" applyBorder="1"/>
    <xf numFmtId="0" fontId="9" fillId="6" borderId="18" xfId="0" applyFont="1" applyFill="1" applyBorder="1" applyAlignment="1">
      <alignment wrapText="1"/>
    </xf>
    <xf numFmtId="43" fontId="10" fillId="0" borderId="18" xfId="1" applyFont="1" applyFill="1" applyBorder="1"/>
    <xf numFmtId="43" fontId="10" fillId="0" borderId="18" xfId="1" applyFont="1" applyBorder="1"/>
    <xf numFmtId="0" fontId="7" fillId="0" borderId="19" xfId="0" applyFont="1" applyBorder="1"/>
    <xf numFmtId="43" fontId="7" fillId="3" borderId="19" xfId="1" applyFont="1" applyFill="1" applyBorder="1"/>
    <xf numFmtId="0" fontId="0" fillId="0" borderId="19" xfId="0" applyBorder="1"/>
    <xf numFmtId="43" fontId="2" fillId="0" borderId="19" xfId="1" applyFont="1" applyFill="1" applyBorder="1"/>
    <xf numFmtId="0" fontId="11" fillId="0" borderId="0" xfId="0" applyFont="1"/>
    <xf numFmtId="43" fontId="2" fillId="0" borderId="0" xfId="1" applyFont="1" applyFill="1"/>
    <xf numFmtId="43" fontId="2" fillId="0" borderId="0" xfId="1" applyFont="1"/>
    <xf numFmtId="0" fontId="0" fillId="0" borderId="20" xfId="0" applyBorder="1"/>
    <xf numFmtId="0" fontId="0" fillId="0" borderId="21" xfId="0" applyBorder="1"/>
    <xf numFmtId="43" fontId="2" fillId="0" borderId="21" xfId="1" applyFont="1" applyBorder="1"/>
    <xf numFmtId="0" fontId="0" fillId="0" borderId="21" xfId="0" applyBorder="1" applyAlignment="1">
      <alignment wrapText="1"/>
    </xf>
    <xf numFmtId="0" fontId="0" fillId="0" borderId="22" xfId="0" applyBorder="1"/>
    <xf numFmtId="0" fontId="6" fillId="0" borderId="23" xfId="0" applyFont="1" applyBorder="1" applyAlignment="1">
      <alignment horizontal="center" vertical="center" wrapText="1"/>
    </xf>
    <xf numFmtId="0" fontId="3" fillId="0" borderId="24" xfId="0" applyFont="1" applyBorder="1" applyAlignment="1">
      <alignment horizontal="center"/>
    </xf>
    <xf numFmtId="0" fontId="0" fillId="0" borderId="27" xfId="0" applyBorder="1"/>
    <xf numFmtId="0" fontId="0" fillId="0" borderId="28" xfId="0" applyBorder="1"/>
    <xf numFmtId="164" fontId="2" fillId="0" borderId="28" xfId="1" applyNumberFormat="1" applyFont="1" applyBorder="1"/>
    <xf numFmtId="0" fontId="6" fillId="0" borderId="0" xfId="0" applyFont="1"/>
    <xf numFmtId="0" fontId="3" fillId="0" borderId="32" xfId="0" applyFont="1" applyBorder="1" applyAlignment="1">
      <alignment horizontal="center"/>
    </xf>
    <xf numFmtId="43" fontId="2" fillId="0" borderId="28" xfId="1" applyFont="1" applyBorder="1"/>
    <xf numFmtId="0" fontId="0" fillId="0" borderId="28" xfId="0" applyBorder="1" applyAlignment="1">
      <alignment horizontal="right"/>
    </xf>
    <xf numFmtId="9" fontId="2" fillId="0" borderId="28" xfId="2" applyFont="1" applyBorder="1" applyAlignment="1">
      <alignment horizontal="right"/>
    </xf>
    <xf numFmtId="164" fontId="2" fillId="0" borderId="28" xfId="1" applyNumberFormat="1" applyFont="1" applyBorder="1" applyAlignment="1">
      <alignment horizontal="right"/>
    </xf>
    <xf numFmtId="0" fontId="0" fillId="0" borderId="0" xfId="0"/>
    <xf numFmtId="0" fontId="6" fillId="0" borderId="0" xfId="0" applyFont="1" applyAlignment="1">
      <alignment horizontal="right"/>
    </xf>
    <xf numFmtId="0" fontId="6" fillId="0" borderId="37" xfId="0" applyFont="1" applyBorder="1" applyAlignment="1">
      <alignment horizontal="center" vertical="center" wrapText="1"/>
    </xf>
    <xf numFmtId="0" fontId="6" fillId="7" borderId="40" xfId="0" applyFont="1" applyFill="1" applyBorder="1" applyAlignment="1">
      <alignment horizontal="center" vertical="center" wrapText="1"/>
    </xf>
    <xf numFmtId="0" fontId="6" fillId="0" borderId="40" xfId="0" applyFont="1" applyBorder="1" applyAlignment="1">
      <alignment horizontal="center" vertical="center" wrapText="1"/>
    </xf>
    <xf numFmtId="0" fontId="6" fillId="0" borderId="43" xfId="0" applyFont="1" applyBorder="1" applyAlignment="1">
      <alignment horizontal="center" vertical="center" wrapText="1"/>
    </xf>
    <xf numFmtId="0" fontId="6" fillId="0" borderId="44" xfId="0" applyFont="1" applyBorder="1" applyAlignment="1">
      <alignment horizontal="center" vertical="center" wrapText="1"/>
    </xf>
    <xf numFmtId="0" fontId="6" fillId="0" borderId="45" xfId="0" applyFont="1" applyBorder="1" applyAlignment="1">
      <alignment horizontal="center" vertical="center" wrapText="1"/>
    </xf>
    <xf numFmtId="0" fontId="6" fillId="7" borderId="46" xfId="0" applyFont="1" applyFill="1" applyBorder="1" applyAlignment="1">
      <alignment horizontal="center" vertical="center" wrapText="1"/>
    </xf>
    <xf numFmtId="0" fontId="6" fillId="0" borderId="47" xfId="0" applyFont="1" applyBorder="1" applyAlignment="1">
      <alignment horizontal="center" vertical="center" wrapText="1"/>
    </xf>
    <xf numFmtId="0" fontId="6" fillId="0" borderId="46" xfId="0" applyFont="1" applyBorder="1" applyAlignment="1">
      <alignment horizontal="center" vertical="center" wrapText="1"/>
    </xf>
    <xf numFmtId="0" fontId="6" fillId="0" borderId="49" xfId="0" applyFont="1" applyBorder="1" applyAlignment="1">
      <alignment horizontal="center" vertical="center" wrapText="1"/>
    </xf>
    <xf numFmtId="0" fontId="6" fillId="0" borderId="51" xfId="0" applyFont="1" applyBorder="1" applyAlignment="1">
      <alignment horizontal="center" vertical="center" wrapText="1"/>
    </xf>
    <xf numFmtId="0" fontId="6" fillId="0" borderId="52" xfId="0" applyFont="1" applyBorder="1" applyAlignment="1">
      <alignment horizontal="center" vertical="center" wrapText="1"/>
    </xf>
    <xf numFmtId="0" fontId="6" fillId="0" borderId="53" xfId="0" applyFont="1" applyBorder="1" applyAlignment="1">
      <alignment horizontal="center" vertical="center" wrapText="1"/>
    </xf>
    <xf numFmtId="0" fontId="6" fillId="7" borderId="54" xfId="0" applyFont="1" applyFill="1" applyBorder="1" applyAlignment="1">
      <alignment horizontal="center" vertical="center" wrapText="1"/>
    </xf>
    <xf numFmtId="0" fontId="6" fillId="0" borderId="55" xfId="0" applyFont="1" applyBorder="1" applyAlignment="1">
      <alignment horizontal="center" vertical="center" wrapText="1"/>
    </xf>
    <xf numFmtId="0" fontId="6" fillId="0" borderId="54" xfId="0" applyFont="1" applyBorder="1" applyAlignment="1">
      <alignment horizontal="center" vertical="center" wrapText="1"/>
    </xf>
    <xf numFmtId="0" fontId="0" fillId="0" borderId="56" xfId="0" applyBorder="1"/>
    <xf numFmtId="0" fontId="0" fillId="0" borderId="57" xfId="0" applyBorder="1"/>
    <xf numFmtId="0" fontId="0" fillId="0" borderId="58" xfId="0" applyBorder="1"/>
    <xf numFmtId="0" fontId="0" fillId="0" borderId="59" xfId="0" applyBorder="1"/>
    <xf numFmtId="0" fontId="7" fillId="7" borderId="57" xfId="0" applyFont="1" applyFill="1" applyBorder="1"/>
    <xf numFmtId="0" fontId="7" fillId="7" borderId="59" xfId="0" applyFont="1" applyFill="1" applyBorder="1"/>
    <xf numFmtId="0" fontId="7" fillId="7" borderId="56" xfId="0" applyFont="1" applyFill="1" applyBorder="1"/>
    <xf numFmtId="0" fontId="0" fillId="0" borderId="60" xfId="0" applyBorder="1"/>
    <xf numFmtId="0" fontId="0" fillId="0" borderId="48" xfId="0" applyBorder="1"/>
    <xf numFmtId="0" fontId="0" fillId="0" borderId="61" xfId="0" applyBorder="1"/>
    <xf numFmtId="0" fontId="10" fillId="0" borderId="0" xfId="3"/>
    <xf numFmtId="0" fontId="10" fillId="0" borderId="0" xfId="3" applyAlignment="1">
      <alignment horizontal="right"/>
    </xf>
    <xf numFmtId="49" fontId="4" fillId="8" borderId="20" xfId="0" applyNumberFormat="1" applyFont="1" applyFill="1" applyBorder="1" applyAlignment="1">
      <alignment horizontal="left" vertical="center" wrapText="1"/>
    </xf>
    <xf numFmtId="49" fontId="4" fillId="8" borderId="63" xfId="0" applyNumberFormat="1" applyFont="1" applyFill="1" applyBorder="1" applyAlignment="1">
      <alignment horizontal="right" vertical="center" wrapText="1"/>
    </xf>
    <xf numFmtId="49" fontId="4" fillId="8" borderId="21" xfId="0" applyNumberFormat="1" applyFont="1" applyFill="1" applyBorder="1" applyAlignment="1">
      <alignment horizontal="right" vertical="center" wrapText="1"/>
    </xf>
    <xf numFmtId="0" fontId="3" fillId="0" borderId="64" xfId="0" applyFont="1" applyBorder="1"/>
    <xf numFmtId="43" fontId="10" fillId="0" borderId="0" xfId="1" applyFont="1" applyFill="1" applyBorder="1"/>
    <xf numFmtId="43" fontId="10" fillId="0" borderId="65" xfId="1" applyFont="1" applyBorder="1"/>
    <xf numFmtId="0" fontId="3" fillId="0" borderId="66" xfId="0" applyFont="1" applyBorder="1"/>
    <xf numFmtId="43" fontId="2" fillId="0" borderId="67" xfId="1" applyFont="1" applyBorder="1"/>
    <xf numFmtId="0" fontId="3" fillId="0" borderId="68" xfId="0" applyFont="1" applyBorder="1"/>
    <xf numFmtId="43" fontId="2" fillId="0" borderId="69" xfId="1" applyFont="1" applyBorder="1"/>
    <xf numFmtId="0" fontId="3" fillId="0" borderId="45" xfId="0" applyFont="1" applyBorder="1"/>
    <xf numFmtId="43" fontId="3" fillId="0" borderId="45" xfId="1" applyFont="1" applyBorder="1"/>
    <xf numFmtId="164" fontId="10" fillId="0" borderId="0" xfId="3" applyNumberFormat="1"/>
    <xf numFmtId="43" fontId="3" fillId="0" borderId="0" xfId="1" applyFont="1"/>
    <xf numFmtId="43" fontId="2" fillId="0" borderId="70" xfId="1" applyFont="1" applyFill="1" applyBorder="1"/>
    <xf numFmtId="43" fontId="3" fillId="9" borderId="70" xfId="1" applyFont="1" applyFill="1" applyBorder="1"/>
    <xf numFmtId="43" fontId="2" fillId="9" borderId="70" xfId="1" applyFont="1" applyFill="1" applyBorder="1"/>
    <xf numFmtId="0" fontId="4" fillId="0" borderId="0" xfId="0" applyFont="1"/>
    <xf numFmtId="0" fontId="14" fillId="0" borderId="0" xfId="0" applyFont="1"/>
    <xf numFmtId="0" fontId="15" fillId="0" borderId="0" xfId="0" applyFont="1"/>
    <xf numFmtId="0" fontId="0" fillId="0" borderId="0" xfId="0" applyAlignment="1">
      <alignment horizontal="right"/>
    </xf>
    <xf numFmtId="2" fontId="0" fillId="0" borderId="0" xfId="0" applyNumberFormat="1"/>
    <xf numFmtId="10" fontId="0" fillId="0" borderId="0" xfId="0" applyNumberFormat="1"/>
    <xf numFmtId="2" fontId="0" fillId="0" borderId="71" xfId="0" applyNumberFormat="1" applyBorder="1"/>
    <xf numFmtId="0" fontId="3" fillId="0" borderId="4" xfId="0" applyFont="1" applyBorder="1"/>
    <xf numFmtId="2" fontId="0" fillId="0" borderId="30" xfId="0" applyNumberFormat="1" applyBorder="1"/>
    <xf numFmtId="0" fontId="3" fillId="0" borderId="6" xfId="0" applyFont="1" applyBorder="1"/>
    <xf numFmtId="2" fontId="0" fillId="0" borderId="31" xfId="0" applyNumberFormat="1" applyBorder="1"/>
    <xf numFmtId="0" fontId="16" fillId="0" borderId="0" xfId="0" applyFont="1"/>
    <xf numFmtId="0" fontId="17" fillId="0" borderId="0" xfId="0" applyFont="1"/>
    <xf numFmtId="0" fontId="3" fillId="0" borderId="0" xfId="0" applyFont="1" applyAlignment="1">
      <alignment horizontal="left"/>
    </xf>
    <xf numFmtId="0" fontId="3" fillId="0" borderId="0" xfId="0" applyFont="1" applyAlignment="1">
      <alignment wrapText="1"/>
    </xf>
    <xf numFmtId="0" fontId="0" fillId="0" borderId="0" xfId="0" applyAlignment="1">
      <alignment wrapText="1"/>
    </xf>
    <xf numFmtId="0" fontId="0" fillId="0" borderId="0" xfId="0" applyAlignment="1">
      <alignment horizontal="right" wrapText="1"/>
    </xf>
    <xf numFmtId="0" fontId="3" fillId="0" borderId="20" xfId="0" applyFont="1" applyBorder="1" applyAlignment="1">
      <alignment horizontal="right"/>
    </xf>
    <xf numFmtId="2" fontId="0" fillId="0" borderId="21" xfId="0" applyNumberFormat="1" applyBorder="1"/>
    <xf numFmtId="2" fontId="0" fillId="0" borderId="22" xfId="0" applyNumberFormat="1" applyBorder="1"/>
    <xf numFmtId="43" fontId="2" fillId="0" borderId="0" xfId="1" applyFont="1" applyAlignment="1"/>
    <xf numFmtId="43" fontId="2" fillId="0" borderId="0" xfId="1" applyFont="1" applyBorder="1"/>
    <xf numFmtId="43" fontId="3" fillId="0" borderId="0" xfId="1" applyFont="1" applyAlignment="1"/>
    <xf numFmtId="43" fontId="3" fillId="0" borderId="0" xfId="1" applyFont="1" applyAlignment="1">
      <alignment wrapText="1"/>
    </xf>
    <xf numFmtId="43" fontId="2" fillId="0" borderId="0" xfId="1" applyFont="1" applyAlignment="1">
      <alignment horizontal="right"/>
    </xf>
    <xf numFmtId="43" fontId="2" fillId="0" borderId="22" xfId="1" applyFont="1" applyBorder="1"/>
    <xf numFmtId="0" fontId="18" fillId="0" borderId="0" xfId="1" applyNumberFormat="1" applyFont="1" applyAlignment="1"/>
    <xf numFmtId="43" fontId="3" fillId="0" borderId="0" xfId="1" applyFont="1" applyBorder="1"/>
    <xf numFmtId="43" fontId="3" fillId="0" borderId="0" xfId="1" applyFont="1" applyBorder="1" applyAlignment="1"/>
    <xf numFmtId="0" fontId="15" fillId="0" borderId="22" xfId="0" applyFont="1" applyBorder="1"/>
    <xf numFmtId="0" fontId="0" fillId="0" borderId="33" xfId="0" applyBorder="1" applyAlignment="1">
      <alignment wrapText="1"/>
    </xf>
    <xf numFmtId="164" fontId="0" fillId="0" borderId="0" xfId="1" applyNumberFormat="1" applyFont="1"/>
    <xf numFmtId="0" fontId="0" fillId="0" borderId="72" xfId="0" applyBorder="1"/>
    <xf numFmtId="0" fontId="0" fillId="0" borderId="73" xfId="0" applyBorder="1"/>
    <xf numFmtId="43" fontId="2" fillId="0" borderId="73" xfId="1" applyFont="1" applyBorder="1"/>
    <xf numFmtId="0" fontId="0" fillId="0" borderId="73" xfId="0" applyBorder="1" applyAlignment="1">
      <alignment horizontal="right"/>
    </xf>
    <xf numFmtId="9" fontId="2" fillId="0" borderId="73" xfId="2" applyFont="1" applyBorder="1" applyAlignment="1">
      <alignment horizontal="right"/>
    </xf>
    <xf numFmtId="0" fontId="0" fillId="0" borderId="16" xfId="0" applyBorder="1" applyAlignment="1">
      <alignment wrapText="1"/>
    </xf>
    <xf numFmtId="164" fontId="0" fillId="0" borderId="0" xfId="1" applyNumberFormat="1" applyFont="1" applyBorder="1"/>
    <xf numFmtId="164" fontId="0" fillId="0" borderId="7" xfId="1" applyNumberFormat="1" applyFont="1" applyBorder="1"/>
    <xf numFmtId="43" fontId="0" fillId="0" borderId="4" xfId="1" applyFont="1" applyBorder="1"/>
    <xf numFmtId="43" fontId="0" fillId="0" borderId="0" xfId="1" applyFont="1"/>
    <xf numFmtId="43" fontId="0" fillId="0" borderId="30" xfId="1" applyFont="1" applyBorder="1"/>
    <xf numFmtId="43" fontId="7" fillId="7" borderId="4" xfId="1" applyFont="1" applyFill="1" applyBorder="1"/>
    <xf numFmtId="43" fontId="7" fillId="7" borderId="30" xfId="1" applyFont="1" applyFill="1" applyBorder="1"/>
    <xf numFmtId="43" fontId="0" fillId="0" borderId="60" xfId="1" applyFont="1" applyBorder="1"/>
    <xf numFmtId="43" fontId="7" fillId="7" borderId="60" xfId="1" applyFont="1" applyFill="1" applyBorder="1"/>
    <xf numFmtId="43" fontId="0" fillId="0" borderId="6" xfId="1" applyFont="1" applyBorder="1"/>
    <xf numFmtId="43" fontId="0" fillId="0" borderId="7" xfId="1" applyFont="1" applyBorder="1"/>
    <xf numFmtId="43" fontId="0" fillId="0" borderId="31" xfId="1" applyFont="1" applyBorder="1"/>
    <xf numFmtId="43" fontId="7" fillId="7" borderId="6" xfId="1" applyFont="1" applyFill="1" applyBorder="1"/>
    <xf numFmtId="43" fontId="7" fillId="7" borderId="31" xfId="1" applyFont="1" applyFill="1" applyBorder="1"/>
    <xf numFmtId="43" fontId="0" fillId="0" borderId="48" xfId="1" applyFont="1" applyBorder="1"/>
    <xf numFmtId="43" fontId="7" fillId="7" borderId="48" xfId="1" applyFont="1" applyFill="1" applyBorder="1"/>
    <xf numFmtId="43" fontId="7" fillId="7" borderId="62" xfId="1" applyFont="1" applyFill="1" applyBorder="1"/>
    <xf numFmtId="43" fontId="7" fillId="7" borderId="36" xfId="1" applyFont="1" applyFill="1" applyBorder="1"/>
    <xf numFmtId="43" fontId="0" fillId="0" borderId="62" xfId="1" applyFont="1" applyBorder="1"/>
    <xf numFmtId="43" fontId="0" fillId="0" borderId="36" xfId="1" applyFont="1" applyBorder="1"/>
    <xf numFmtId="43" fontId="2" fillId="0" borderId="13" xfId="1" applyNumberFormat="1" applyFont="1" applyFill="1" applyBorder="1"/>
    <xf numFmtId="43" fontId="2" fillId="0" borderId="15" xfId="1" applyNumberFormat="1" applyFont="1" applyFill="1" applyBorder="1"/>
    <xf numFmtId="43" fontId="2" fillId="0" borderId="18" xfId="1" quotePrefix="1" applyFont="1" applyFill="1" applyBorder="1" applyAlignment="1">
      <alignment horizontal="right"/>
    </xf>
    <xf numFmtId="0" fontId="7" fillId="0" borderId="18" xfId="0" applyFont="1" applyBorder="1" applyAlignment="1">
      <alignment wrapText="1"/>
    </xf>
    <xf numFmtId="0" fontId="3" fillId="0" borderId="24" xfId="0" applyFont="1" applyBorder="1" applyAlignment="1">
      <alignment horizontal="center" wrapText="1"/>
    </xf>
    <xf numFmtId="0" fontId="0" fillId="0" borderId="28" xfId="0" applyBorder="1" applyAlignment="1">
      <alignment wrapText="1"/>
    </xf>
    <xf numFmtId="0" fontId="0" fillId="0" borderId="73" xfId="0" applyBorder="1" applyAlignment="1">
      <alignment wrapText="1"/>
    </xf>
    <xf numFmtId="0" fontId="1" fillId="2" borderId="0" xfId="0" applyFont="1" applyFill="1" applyAlignment="1">
      <alignment horizontal="center" vertical="center" wrapText="1"/>
    </xf>
    <xf numFmtId="0" fontId="0" fillId="2" borderId="0" xfId="0" applyFill="1" applyAlignment="1">
      <alignment horizontal="left" wrapText="1"/>
    </xf>
    <xf numFmtId="0" fontId="4" fillId="0" borderId="0" xfId="0" applyFont="1" applyAlignment="1">
      <alignment horizontal="left"/>
    </xf>
    <xf numFmtId="0" fontId="0" fillId="0" borderId="0" xfId="0" applyAlignment="1">
      <alignment horizontal="left"/>
    </xf>
    <xf numFmtId="0" fontId="0" fillId="0" borderId="0" xfId="0" applyAlignment="1">
      <alignment horizontal="left" wrapText="1"/>
    </xf>
    <xf numFmtId="0" fontId="0" fillId="0" borderId="74" xfId="0" applyBorder="1" applyAlignment="1">
      <alignment horizontal="left" wrapText="1"/>
    </xf>
    <xf numFmtId="0" fontId="0" fillId="0" borderId="31" xfId="0" applyBorder="1" applyAlignment="1">
      <alignment horizontal="left" wrapText="1"/>
    </xf>
    <xf numFmtId="0" fontId="3" fillId="0" borderId="25" xfId="0" applyFont="1" applyBorder="1" applyAlignment="1">
      <alignment horizontal="center"/>
    </xf>
    <xf numFmtId="0" fontId="3" fillId="0" borderId="26" xfId="0" applyFont="1" applyBorder="1" applyAlignment="1">
      <alignment horizontal="center"/>
    </xf>
    <xf numFmtId="0" fontId="0" fillId="0" borderId="29" xfId="0" applyBorder="1" applyAlignment="1">
      <alignment horizontal="left" wrapText="1"/>
    </xf>
    <xf numFmtId="0" fontId="0" fillId="0" borderId="30" xfId="0" applyBorder="1" applyAlignment="1">
      <alignment horizontal="left" wrapText="1"/>
    </xf>
    <xf numFmtId="0" fontId="6" fillId="0" borderId="0" xfId="0" applyFont="1"/>
    <xf numFmtId="0" fontId="0" fillId="0" borderId="0" xfId="0"/>
    <xf numFmtId="0" fontId="6" fillId="0" borderId="34" xfId="0" applyFont="1" applyBorder="1" applyAlignment="1">
      <alignment horizontal="center" vertical="center" wrapText="1"/>
    </xf>
    <xf numFmtId="0" fontId="0" fillId="0" borderId="35" xfId="0" applyBorder="1"/>
    <xf numFmtId="0" fontId="0" fillId="0" borderId="36" xfId="0" applyBorder="1"/>
    <xf numFmtId="0" fontId="6" fillId="0" borderId="38" xfId="0" applyFont="1" applyBorder="1" applyAlignment="1">
      <alignment horizontal="center" vertical="center" wrapText="1"/>
    </xf>
    <xf numFmtId="0" fontId="0" fillId="0" borderId="39" xfId="0" applyBorder="1"/>
    <xf numFmtId="0" fontId="6" fillId="0" borderId="41" xfId="0" applyFont="1" applyBorder="1" applyAlignment="1">
      <alignment horizontal="center" vertical="center" wrapText="1"/>
    </xf>
    <xf numFmtId="0" fontId="0" fillId="0" borderId="42" xfId="0" applyBorder="1"/>
    <xf numFmtId="0" fontId="6" fillId="0" borderId="40" xfId="0" applyFont="1" applyBorder="1" applyAlignment="1">
      <alignment horizontal="center" vertical="center" wrapText="1"/>
    </xf>
    <xf numFmtId="0" fontId="0" fillId="0" borderId="48" xfId="0" applyBorder="1"/>
    <xf numFmtId="0" fontId="6" fillId="0" borderId="49" xfId="0" applyFont="1" applyBorder="1" applyAlignment="1">
      <alignment horizontal="center" vertical="center" wrapText="1"/>
    </xf>
    <xf numFmtId="0" fontId="6" fillId="0" borderId="39" xfId="0" applyFont="1" applyBorder="1" applyAlignment="1">
      <alignment horizontal="center" vertical="center" wrapText="1"/>
    </xf>
    <xf numFmtId="0" fontId="6" fillId="0" borderId="50" xfId="0" applyFont="1" applyBorder="1" applyAlignment="1">
      <alignment horizontal="center" vertical="center" wrapText="1"/>
    </xf>
    <xf numFmtId="0" fontId="6" fillId="0" borderId="48" xfId="0" applyFont="1" applyBorder="1" applyAlignment="1">
      <alignment horizontal="center" vertical="center" wrapText="1"/>
    </xf>
    <xf numFmtId="0" fontId="6" fillId="0" borderId="42" xfId="0" applyFont="1" applyBorder="1" applyAlignment="1">
      <alignment horizontal="center" vertical="center" wrapText="1"/>
    </xf>
    <xf numFmtId="0" fontId="6" fillId="0" borderId="51" xfId="0" applyFont="1" applyBorder="1" applyAlignment="1">
      <alignment horizontal="center" vertical="center" wrapText="1"/>
    </xf>
    <xf numFmtId="43" fontId="18" fillId="0" borderId="0" xfId="1" applyFont="1" applyAlignment="1">
      <alignment horizontal="left"/>
    </xf>
    <xf numFmtId="0" fontId="18" fillId="0" borderId="0" xfId="1" applyNumberFormat="1" applyFont="1" applyAlignment="1">
      <alignment horizontal="center"/>
    </xf>
  </cellXfs>
  <cellStyles count="4">
    <cellStyle name="Comma" xfId="1" builtinId="3"/>
    <cellStyle name="Normal" xfId="0" builtinId="0"/>
    <cellStyle name="Normal 2" xfId="3" xr:uid="{C4FB5576-9FB7-0442-AC7F-1A0CA2C04DF0}"/>
    <cellStyle name="Per 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0908361344049127E-2"/>
          <c:y val="0.22214656860785803"/>
          <c:w val="0.49549494644040987"/>
          <c:h val="0.60053100335044518"/>
        </c:manualLayout>
      </c:layout>
      <c:barChart>
        <c:barDir val="bar"/>
        <c:grouping val="clustered"/>
        <c:varyColors val="0"/>
        <c:ser>
          <c:idx val="0"/>
          <c:order val="0"/>
          <c:tx>
            <c:strRef>
              <c:f>'Sensitivity Analysis'!$D$38</c:f>
              <c:strCache>
                <c:ptCount val="1"/>
                <c:pt idx="0">
                  <c:v>ICER (Low Variable)</c:v>
                </c:pt>
              </c:strCache>
            </c:strRef>
          </c:tx>
          <c:spPr>
            <a:solidFill>
              <a:srgbClr val="0070C0"/>
            </a:solidFill>
            <a:ln w="25400">
              <a:noFill/>
            </a:ln>
          </c:spPr>
          <c:invertIfNegative val="0"/>
          <c:cat>
            <c:strRef>
              <c:f>'Sensitivity Analysis'!$C$39:$C$45</c:f>
              <c:strCache>
                <c:ptCount val="7"/>
                <c:pt idx="0">
                  <c:v>Proportion of critical patients dying from ICU (0.24-0.88)</c:v>
                </c:pt>
                <c:pt idx="1">
                  <c:v>Proportion of critical patients dying without access to ICU (0.70-1.00)</c:v>
                </c:pt>
                <c:pt idx="2">
                  <c:v>Cost per ICU day public (ZAR 8922-26,767)</c:v>
                </c:pt>
                <c:pt idx="3">
                  <c:v>Tariff per ICU day private (ZAR 13140-26280)</c:v>
                </c:pt>
                <c:pt idx="4">
                  <c:v>LoS in ICU in critical patients (4.3-13.3)</c:v>
                </c:pt>
                <c:pt idx="5">
                  <c:v>LoS in general ward in critical patients in absence of ICU (4.3-13.3)</c:v>
                </c:pt>
                <c:pt idx="6">
                  <c:v>Years of life lost if dying from Covid-19 (2.7-8.1)</c:v>
                </c:pt>
              </c:strCache>
            </c:strRef>
          </c:cat>
          <c:val>
            <c:numRef>
              <c:f>'Sensitivity Analysis'!$D$39:$D$45</c:f>
              <c:numCache>
                <c:formatCode>_(* #,##0_);_(* \(#,##0\);_(* "-"??_);_(@_)</c:formatCode>
                <c:ptCount val="7"/>
                <c:pt idx="0">
                  <c:v>38829.795290000002</c:v>
                </c:pt>
                <c:pt idx="1">
                  <c:v>155319.18118000001</c:v>
                </c:pt>
                <c:pt idx="2">
                  <c:v>37242.163009999997</c:v>
                </c:pt>
                <c:pt idx="3">
                  <c:v>62746.009709999998</c:v>
                </c:pt>
                <c:pt idx="4">
                  <c:v>25846.91217</c:v>
                </c:pt>
                <c:pt idx="5">
                  <c:v>63223.185720000001</c:v>
                </c:pt>
                <c:pt idx="6">
                  <c:v>147654.69381</c:v>
                </c:pt>
              </c:numCache>
            </c:numRef>
          </c:val>
          <c:extLst>
            <c:ext xmlns:c16="http://schemas.microsoft.com/office/drawing/2014/chart" uri="{C3380CC4-5D6E-409C-BE32-E72D297353CC}">
              <c16:uniqueId val="{00000000-807C-0949-A832-B6AE24F8187F}"/>
            </c:ext>
          </c:extLst>
        </c:ser>
        <c:ser>
          <c:idx val="1"/>
          <c:order val="1"/>
          <c:tx>
            <c:strRef>
              <c:f>'Sensitivity Analysis'!$E$38</c:f>
              <c:strCache>
                <c:ptCount val="1"/>
                <c:pt idx="0">
                  <c:v>ICER (High Variable)</c:v>
                </c:pt>
              </c:strCache>
            </c:strRef>
          </c:tx>
          <c:spPr>
            <a:solidFill>
              <a:srgbClr val="92D050"/>
            </a:solidFill>
            <a:ln w="25400">
              <a:noFill/>
            </a:ln>
          </c:spPr>
          <c:invertIfNegative val="0"/>
          <c:cat>
            <c:strRef>
              <c:f>'Sensitivity Analysis'!$C$39:$C$45</c:f>
              <c:strCache>
                <c:ptCount val="7"/>
                <c:pt idx="0">
                  <c:v>Proportion of critical patients dying from ICU (0.24-0.88)</c:v>
                </c:pt>
                <c:pt idx="1">
                  <c:v>Proportion of critical patients dying without access to ICU (0.70-1.00)</c:v>
                </c:pt>
                <c:pt idx="2">
                  <c:v>Cost per ICU day public (ZAR 8922-26,767)</c:v>
                </c:pt>
                <c:pt idx="3">
                  <c:v>Tariff per ICU day private (ZAR 13140-26280)</c:v>
                </c:pt>
                <c:pt idx="4">
                  <c:v>LoS in ICU in critical patients (4.3-13.3)</c:v>
                </c:pt>
                <c:pt idx="5">
                  <c:v>LoS in general ward in critical patients in absence of ICU (4.3-13.3)</c:v>
                </c:pt>
                <c:pt idx="6">
                  <c:v>Years of life lost if dying from Covid-19 (2.7-8.1)</c:v>
                </c:pt>
              </c:strCache>
            </c:strRef>
          </c:cat>
          <c:val>
            <c:numRef>
              <c:f>'Sensitivity Analysis'!$E$39:$E$45</c:f>
              <c:numCache>
                <c:formatCode>_(* #,##0_);_(* \(#,##0\);_(* "-"??_);_(@_)</c:formatCode>
                <c:ptCount val="7"/>
                <c:pt idx="0">
                  <c:v>24851068.98835</c:v>
                </c:pt>
                <c:pt idx="1">
                  <c:v>54024.063020000001</c:v>
                </c:pt>
                <c:pt idx="2">
                  <c:v>108940.55557</c:v>
                </c:pt>
                <c:pt idx="3">
                  <c:v>83436.757270000002</c:v>
                </c:pt>
                <c:pt idx="4">
                  <c:v>120335.84658</c:v>
                </c:pt>
                <c:pt idx="5">
                  <c:v>82959.573040000003</c:v>
                </c:pt>
                <c:pt idx="6">
                  <c:v>48566.204550000002</c:v>
                </c:pt>
              </c:numCache>
            </c:numRef>
          </c:val>
          <c:extLst>
            <c:ext xmlns:c16="http://schemas.microsoft.com/office/drawing/2014/chart" uri="{C3380CC4-5D6E-409C-BE32-E72D297353CC}">
              <c16:uniqueId val="{00000001-807C-0949-A832-B6AE24F8187F}"/>
            </c:ext>
          </c:extLst>
        </c:ser>
        <c:dLbls>
          <c:showLegendKey val="0"/>
          <c:showVal val="0"/>
          <c:showCatName val="0"/>
          <c:showSerName val="0"/>
          <c:showPercent val="0"/>
          <c:showBubbleSize val="0"/>
        </c:dLbls>
        <c:gapWidth val="109"/>
        <c:overlap val="100"/>
        <c:axId val="363857504"/>
        <c:axId val="1"/>
      </c:barChart>
      <c:catAx>
        <c:axId val="363857504"/>
        <c:scaling>
          <c:orientation val="minMax"/>
        </c:scaling>
        <c:delete val="0"/>
        <c:axPos val="l"/>
        <c:numFmt formatCode="General" sourceLinked="1"/>
        <c:majorTickMark val="none"/>
        <c:minorTickMark val="none"/>
        <c:tickLblPos val="high"/>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n-US"/>
          </a:p>
        </c:txPr>
        <c:crossAx val="1"/>
        <c:crossesAt val="73091"/>
        <c:auto val="1"/>
        <c:lblAlgn val="ctr"/>
        <c:lblOffset val="100"/>
        <c:noMultiLvlLbl val="0"/>
      </c:catAx>
      <c:valAx>
        <c:axId val="1"/>
        <c:scaling>
          <c:orientation val="minMax"/>
          <c:max val="160000"/>
        </c:scaling>
        <c:delete val="0"/>
        <c:axPos val="b"/>
        <c:majorGridlines>
          <c:spPr>
            <a:ln w="9525" cap="flat" cmpd="sng" algn="ctr">
              <a:solidFill>
                <a:schemeClr val="tx1">
                  <a:lumMod val="15000"/>
                  <a:lumOff val="85000"/>
                </a:schemeClr>
              </a:solidFill>
              <a:round/>
            </a:ln>
            <a:effectLst/>
          </c:spPr>
        </c:majorGridlines>
        <c:numFmt formatCode="_(* #,##0_);_(* \(#,##0\);_(* &quot;-&quot;_);_(@_)" sourceLinked="0"/>
        <c:majorTickMark val="none"/>
        <c:minorTickMark val="none"/>
        <c:tickLblPos val="nextTo"/>
        <c:spPr>
          <a:ln w="6350">
            <a:noFill/>
          </a:ln>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363857504"/>
        <c:crosses val="autoZero"/>
        <c:crossBetween val="between"/>
        <c:majorUnit val="50000"/>
        <c:minorUnit val="10000"/>
      </c:valAx>
      <c:spPr>
        <a:noFill/>
        <a:ln w="25400">
          <a:noFill/>
        </a:ln>
      </c:spPr>
    </c:plotArea>
    <c:legend>
      <c:legendPos val="b"/>
      <c:overlay val="0"/>
      <c:spPr>
        <a:noFill/>
        <a:ln w="25400">
          <a:noFill/>
        </a:ln>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38100" cap="flat" cmpd="sng" algn="ctr">
      <a:solidFill>
        <a:schemeClr val="tx1"/>
      </a:solidFill>
      <a:round/>
    </a:ln>
    <a:effectLst/>
  </c:spPr>
  <c:txPr>
    <a:bodyPr/>
    <a:lstStyle/>
    <a:p>
      <a:pPr>
        <a:defRPr/>
      </a:pPr>
      <a:endParaRPr lang="en-US"/>
    </a:p>
  </c:txPr>
  <c:printSettings>
    <c:headerFooter/>
    <c:pageMargins b="0.75" l="0.7" r="0.7" t="0.75" header="0.3" footer="0.3"/>
    <c:pageSetup/>
  </c:printSettings>
  <c:userShapes r:id="rId1"/>
</c:chartSpace>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Button" lockText="1"/>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Button" lockText="1"/>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Button" lockText="1"/>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tiff"/><Relationship Id="rId5" Type="http://schemas.openxmlformats.org/officeDocument/2006/relationships/image" Target="../media/image5.emf"/><Relationship Id="rId4" Type="http://schemas.openxmlformats.org/officeDocument/2006/relationships/image" Target="../media/image4.tiff"/></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xdr:from>
      <xdr:col>1</xdr:col>
      <xdr:colOff>50800</xdr:colOff>
      <xdr:row>0</xdr:row>
      <xdr:rowOff>0</xdr:rowOff>
    </xdr:from>
    <xdr:to>
      <xdr:col>11</xdr:col>
      <xdr:colOff>38100</xdr:colOff>
      <xdr:row>15</xdr:row>
      <xdr:rowOff>0</xdr:rowOff>
    </xdr:to>
    <xdr:pic>
      <xdr:nvPicPr>
        <xdr:cNvPr id="2" name="Picture 2" descr="A picture containing drawing&#10;&#10;Description automatically generated">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19100" y="0"/>
          <a:ext cx="87503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101600</xdr:colOff>
      <xdr:row>20</xdr:row>
      <xdr:rowOff>25400</xdr:rowOff>
    </xdr:from>
    <xdr:to>
      <xdr:col>2</xdr:col>
      <xdr:colOff>431800</xdr:colOff>
      <xdr:row>23</xdr:row>
      <xdr:rowOff>152400</xdr:rowOff>
    </xdr:to>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9900" y="5308600"/>
          <a:ext cx="1206500" cy="69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647700</xdr:colOff>
      <xdr:row>19</xdr:row>
      <xdr:rowOff>127000</xdr:rowOff>
    </xdr:from>
    <xdr:to>
      <xdr:col>6</xdr:col>
      <xdr:colOff>508000</xdr:colOff>
      <xdr:row>24</xdr:row>
      <xdr:rowOff>114300</xdr:rowOff>
    </xdr:to>
    <xdr:pic>
      <xdr:nvPicPr>
        <xdr:cNvPr id="4" name="Picture 3">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892300" y="5219700"/>
          <a:ext cx="3365500" cy="939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762000</xdr:colOff>
      <xdr:row>19</xdr:row>
      <xdr:rowOff>0</xdr:rowOff>
    </xdr:from>
    <xdr:to>
      <xdr:col>8</xdr:col>
      <xdr:colOff>228600</xdr:colOff>
      <xdr:row>25</xdr:row>
      <xdr:rowOff>76200</xdr:rowOff>
    </xdr:to>
    <xdr:pic>
      <xdr:nvPicPr>
        <xdr:cNvPr id="5" name="Picture 4">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511800" y="5092700"/>
          <a:ext cx="1219200" cy="1219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279400</xdr:colOff>
      <xdr:row>19</xdr:row>
      <xdr:rowOff>165100</xdr:rowOff>
    </xdr:from>
    <xdr:to>
      <xdr:col>11</xdr:col>
      <xdr:colOff>0</xdr:colOff>
      <xdr:row>25</xdr:row>
      <xdr:rowOff>76200</xdr:rowOff>
    </xdr:to>
    <xdr:pic>
      <xdr:nvPicPr>
        <xdr:cNvPr id="6" name="Picture 5">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781800" y="5257800"/>
          <a:ext cx="2349500" cy="1054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31</xdr:row>
          <xdr:rowOff>0</xdr:rowOff>
        </xdr:from>
        <xdr:to>
          <xdr:col>6</xdr:col>
          <xdr:colOff>381000</xdr:colOff>
          <xdr:row>32</xdr:row>
          <xdr:rowOff>0</xdr:rowOff>
        </xdr:to>
        <xdr:sp macro="" textlink="">
          <xdr:nvSpPr>
            <xdr:cNvPr id="2049" name="btnCEA" hidden="1">
              <a:extLst>
                <a:ext uri="{63B3BB69-23CF-44E3-9099-C40C66FF867C}">
                  <a14:compatExt spid="_x0000_s2049"/>
                </a:ext>
                <a:ext uri="{FF2B5EF4-FFF2-40B4-BE49-F238E27FC236}">
                  <a16:creationId xmlns:a16="http://schemas.microsoft.com/office/drawing/2014/main" id="{00000000-0008-0000-0300-000001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GB" sz="1100" b="0" i="0" u="none" strike="noStrike" baseline="0">
                  <a:solidFill>
                    <a:srgbClr val="000000"/>
                  </a:solidFill>
                  <a:latin typeface="Calibri" pitchFamily="2" charset="0"/>
                  <a:cs typeface="Calibri" pitchFamily="2" charset="0"/>
                </a:rPr>
                <a:t>Rankings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6</xdr:col>
          <xdr:colOff>0</xdr:colOff>
          <xdr:row>32</xdr:row>
          <xdr:rowOff>0</xdr:rowOff>
        </xdr:from>
        <xdr:to>
          <xdr:col>6</xdr:col>
          <xdr:colOff>381000</xdr:colOff>
          <xdr:row>33</xdr:row>
          <xdr:rowOff>0</xdr:rowOff>
        </xdr:to>
        <xdr:sp macro="" textlink="">
          <xdr:nvSpPr>
            <xdr:cNvPr id="2050" name="Button 2" hidden="1">
              <a:extLst>
                <a:ext uri="{63B3BB69-23CF-44E3-9099-C40C66FF867C}">
                  <a14:compatExt spid="_x0000_s2050"/>
                </a:ext>
                <a:ext uri="{FF2B5EF4-FFF2-40B4-BE49-F238E27FC236}">
                  <a16:creationId xmlns:a16="http://schemas.microsoft.com/office/drawing/2014/main" id="{00000000-0008-0000-0300-000002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GB" sz="1100" b="0" i="0" u="none" strike="noStrike" baseline="0">
                  <a:solidFill>
                    <a:srgbClr val="000000"/>
                  </a:solidFill>
                  <a:latin typeface="Calibri" pitchFamily="2" charset="0"/>
                  <a:cs typeface="Calibri" pitchFamily="2" charset="0"/>
                </a:rPr>
                <a:t>Rankings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6</xdr:col>
          <xdr:colOff>0</xdr:colOff>
          <xdr:row>33</xdr:row>
          <xdr:rowOff>0</xdr:rowOff>
        </xdr:from>
        <xdr:to>
          <xdr:col>6</xdr:col>
          <xdr:colOff>381000</xdr:colOff>
          <xdr:row>34</xdr:row>
          <xdr:rowOff>0</xdr:rowOff>
        </xdr:to>
        <xdr:sp macro="" textlink="">
          <xdr:nvSpPr>
            <xdr:cNvPr id="2051" name="Button 3" hidden="1">
              <a:extLst>
                <a:ext uri="{63B3BB69-23CF-44E3-9099-C40C66FF867C}">
                  <a14:compatExt spid="_x0000_s2051"/>
                </a:ext>
                <a:ext uri="{FF2B5EF4-FFF2-40B4-BE49-F238E27FC236}">
                  <a16:creationId xmlns:a16="http://schemas.microsoft.com/office/drawing/2014/main" id="{00000000-0008-0000-0300-000003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GB" sz="1100" b="0" i="0" u="none" strike="noStrike" baseline="0">
                  <a:solidFill>
                    <a:srgbClr val="000000"/>
                  </a:solidFill>
                  <a:latin typeface="Calibri" pitchFamily="2" charset="0"/>
                  <a:cs typeface="Calibri" pitchFamily="2" charset="0"/>
                </a:rPr>
                <a:t>Rankings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6</xdr:col>
          <xdr:colOff>0</xdr:colOff>
          <xdr:row>34</xdr:row>
          <xdr:rowOff>0</xdr:rowOff>
        </xdr:from>
        <xdr:to>
          <xdr:col>6</xdr:col>
          <xdr:colOff>381000</xdr:colOff>
          <xdr:row>35</xdr:row>
          <xdr:rowOff>0</xdr:rowOff>
        </xdr:to>
        <xdr:sp macro="" textlink="">
          <xdr:nvSpPr>
            <xdr:cNvPr id="2052" name="Button 4" hidden="1">
              <a:extLst>
                <a:ext uri="{63B3BB69-23CF-44E3-9099-C40C66FF867C}">
                  <a14:compatExt spid="_x0000_s2052"/>
                </a:ext>
                <a:ext uri="{FF2B5EF4-FFF2-40B4-BE49-F238E27FC236}">
                  <a16:creationId xmlns:a16="http://schemas.microsoft.com/office/drawing/2014/main" id="{00000000-0008-0000-0300-000004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GB" sz="1100" b="0" i="0" u="none" strike="noStrike" baseline="0">
                  <a:solidFill>
                    <a:srgbClr val="000000"/>
                  </a:solidFill>
                  <a:latin typeface="Calibri" pitchFamily="2" charset="0"/>
                  <a:cs typeface="Calibri" pitchFamily="2" charset="0"/>
                </a:rPr>
                <a:t>Rankings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6</xdr:col>
          <xdr:colOff>0</xdr:colOff>
          <xdr:row>35</xdr:row>
          <xdr:rowOff>0</xdr:rowOff>
        </xdr:from>
        <xdr:to>
          <xdr:col>6</xdr:col>
          <xdr:colOff>381000</xdr:colOff>
          <xdr:row>36</xdr:row>
          <xdr:rowOff>0</xdr:rowOff>
        </xdr:to>
        <xdr:sp macro="" textlink="">
          <xdr:nvSpPr>
            <xdr:cNvPr id="2053" name="Button 5" hidden="1">
              <a:extLst>
                <a:ext uri="{63B3BB69-23CF-44E3-9099-C40C66FF867C}">
                  <a14:compatExt spid="_x0000_s2053"/>
                </a:ext>
                <a:ext uri="{FF2B5EF4-FFF2-40B4-BE49-F238E27FC236}">
                  <a16:creationId xmlns:a16="http://schemas.microsoft.com/office/drawing/2014/main" id="{00000000-0008-0000-0300-000005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GB" sz="1100" b="0" i="0" u="none" strike="noStrike" baseline="0">
                  <a:solidFill>
                    <a:srgbClr val="000000"/>
                  </a:solidFill>
                  <a:latin typeface="Calibri" pitchFamily="2" charset="0"/>
                  <a:cs typeface="Calibri" pitchFamily="2" charset="0"/>
                </a:rPr>
                <a:t>Rankings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6</xdr:col>
          <xdr:colOff>0</xdr:colOff>
          <xdr:row>36</xdr:row>
          <xdr:rowOff>0</xdr:rowOff>
        </xdr:from>
        <xdr:to>
          <xdr:col>6</xdr:col>
          <xdr:colOff>381000</xdr:colOff>
          <xdr:row>37</xdr:row>
          <xdr:rowOff>0</xdr:rowOff>
        </xdr:to>
        <xdr:sp macro="" textlink="">
          <xdr:nvSpPr>
            <xdr:cNvPr id="2054" name="Button 6" hidden="1">
              <a:extLst>
                <a:ext uri="{63B3BB69-23CF-44E3-9099-C40C66FF867C}">
                  <a14:compatExt spid="_x0000_s2054"/>
                </a:ext>
                <a:ext uri="{FF2B5EF4-FFF2-40B4-BE49-F238E27FC236}">
                  <a16:creationId xmlns:a16="http://schemas.microsoft.com/office/drawing/2014/main" id="{00000000-0008-0000-0300-000006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GB" sz="1100" b="0" i="0" u="none" strike="noStrike" baseline="0">
                  <a:solidFill>
                    <a:srgbClr val="000000"/>
                  </a:solidFill>
                  <a:latin typeface="Calibri" pitchFamily="2" charset="0"/>
                  <a:cs typeface="Calibri" pitchFamily="2" charset="0"/>
                </a:rPr>
                <a:t>Rankings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6</xdr:col>
          <xdr:colOff>0</xdr:colOff>
          <xdr:row>37</xdr:row>
          <xdr:rowOff>0</xdr:rowOff>
        </xdr:from>
        <xdr:to>
          <xdr:col>6</xdr:col>
          <xdr:colOff>381000</xdr:colOff>
          <xdr:row>38</xdr:row>
          <xdr:rowOff>0</xdr:rowOff>
        </xdr:to>
        <xdr:sp macro="" textlink="">
          <xdr:nvSpPr>
            <xdr:cNvPr id="2055" name="Button 7" hidden="1">
              <a:extLst>
                <a:ext uri="{63B3BB69-23CF-44E3-9099-C40C66FF867C}">
                  <a14:compatExt spid="_x0000_s2055"/>
                </a:ext>
                <a:ext uri="{FF2B5EF4-FFF2-40B4-BE49-F238E27FC236}">
                  <a16:creationId xmlns:a16="http://schemas.microsoft.com/office/drawing/2014/main" id="{00000000-0008-0000-0300-000007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GB" sz="1100" b="0" i="0" u="none" strike="noStrike" baseline="0">
                  <a:solidFill>
                    <a:srgbClr val="000000"/>
                  </a:solidFill>
                  <a:latin typeface="Calibri" pitchFamily="2" charset="0"/>
                  <a:cs typeface="Calibri" pitchFamily="2" charset="0"/>
                </a:rPr>
                <a:t>Rankings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6</xdr:col>
          <xdr:colOff>0</xdr:colOff>
          <xdr:row>38</xdr:row>
          <xdr:rowOff>0</xdr:rowOff>
        </xdr:from>
        <xdr:to>
          <xdr:col>6</xdr:col>
          <xdr:colOff>381000</xdr:colOff>
          <xdr:row>39</xdr:row>
          <xdr:rowOff>0</xdr:rowOff>
        </xdr:to>
        <xdr:sp macro="" textlink="">
          <xdr:nvSpPr>
            <xdr:cNvPr id="2056" name="Button 8" hidden="1">
              <a:extLst>
                <a:ext uri="{63B3BB69-23CF-44E3-9099-C40C66FF867C}">
                  <a14:compatExt spid="_x0000_s2056"/>
                </a:ext>
                <a:ext uri="{FF2B5EF4-FFF2-40B4-BE49-F238E27FC236}">
                  <a16:creationId xmlns:a16="http://schemas.microsoft.com/office/drawing/2014/main" id="{00000000-0008-0000-0300-000008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GB" sz="1100" b="0" i="0" u="none" strike="noStrike" baseline="0">
                  <a:solidFill>
                    <a:srgbClr val="000000"/>
                  </a:solidFill>
                  <a:latin typeface="Calibri" pitchFamily="2" charset="0"/>
                  <a:cs typeface="Calibri" pitchFamily="2" charset="0"/>
                </a:rPr>
                <a:t>Rankings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6</xdr:col>
          <xdr:colOff>0</xdr:colOff>
          <xdr:row>39</xdr:row>
          <xdr:rowOff>0</xdr:rowOff>
        </xdr:from>
        <xdr:to>
          <xdr:col>6</xdr:col>
          <xdr:colOff>381000</xdr:colOff>
          <xdr:row>40</xdr:row>
          <xdr:rowOff>0</xdr:rowOff>
        </xdr:to>
        <xdr:sp macro="" textlink="">
          <xdr:nvSpPr>
            <xdr:cNvPr id="2057" name="Button 9" hidden="1">
              <a:extLst>
                <a:ext uri="{63B3BB69-23CF-44E3-9099-C40C66FF867C}">
                  <a14:compatExt spid="_x0000_s2057"/>
                </a:ext>
                <a:ext uri="{FF2B5EF4-FFF2-40B4-BE49-F238E27FC236}">
                  <a16:creationId xmlns:a16="http://schemas.microsoft.com/office/drawing/2014/main" id="{00000000-0008-0000-0300-000009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GB" sz="1100" b="0" i="0" u="none" strike="noStrike" baseline="0">
                  <a:solidFill>
                    <a:srgbClr val="000000"/>
                  </a:solidFill>
                  <a:latin typeface="Calibri" pitchFamily="2" charset="0"/>
                  <a:cs typeface="Calibri" pitchFamily="2" charset="0"/>
                </a:rPr>
                <a:t>Rankings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6</xdr:col>
          <xdr:colOff>0</xdr:colOff>
          <xdr:row>40</xdr:row>
          <xdr:rowOff>0</xdr:rowOff>
        </xdr:from>
        <xdr:to>
          <xdr:col>6</xdr:col>
          <xdr:colOff>381000</xdr:colOff>
          <xdr:row>41</xdr:row>
          <xdr:rowOff>0</xdr:rowOff>
        </xdr:to>
        <xdr:sp macro="" textlink="">
          <xdr:nvSpPr>
            <xdr:cNvPr id="2058" name="Button 10" hidden="1">
              <a:extLst>
                <a:ext uri="{63B3BB69-23CF-44E3-9099-C40C66FF867C}">
                  <a14:compatExt spid="_x0000_s2058"/>
                </a:ext>
                <a:ext uri="{FF2B5EF4-FFF2-40B4-BE49-F238E27FC236}">
                  <a16:creationId xmlns:a16="http://schemas.microsoft.com/office/drawing/2014/main" id="{00000000-0008-0000-0300-00000A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GB" sz="1100" b="0" i="0" u="none" strike="noStrike" baseline="0">
                  <a:solidFill>
                    <a:srgbClr val="000000"/>
                  </a:solidFill>
                  <a:latin typeface="Calibri" pitchFamily="2" charset="0"/>
                  <a:cs typeface="Calibri" pitchFamily="2" charset="0"/>
                </a:rPr>
                <a:t>Rankings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6</xdr:col>
          <xdr:colOff>0</xdr:colOff>
          <xdr:row>41</xdr:row>
          <xdr:rowOff>0</xdr:rowOff>
        </xdr:from>
        <xdr:to>
          <xdr:col>6</xdr:col>
          <xdr:colOff>381000</xdr:colOff>
          <xdr:row>42</xdr:row>
          <xdr:rowOff>0</xdr:rowOff>
        </xdr:to>
        <xdr:sp macro="" textlink="">
          <xdr:nvSpPr>
            <xdr:cNvPr id="2059" name="Button 11" hidden="1">
              <a:extLst>
                <a:ext uri="{63B3BB69-23CF-44E3-9099-C40C66FF867C}">
                  <a14:compatExt spid="_x0000_s2059"/>
                </a:ext>
                <a:ext uri="{FF2B5EF4-FFF2-40B4-BE49-F238E27FC236}">
                  <a16:creationId xmlns:a16="http://schemas.microsoft.com/office/drawing/2014/main" id="{00000000-0008-0000-0300-00000B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GB" sz="1100" b="0" i="0" u="none" strike="noStrike" baseline="0">
                  <a:solidFill>
                    <a:srgbClr val="000000"/>
                  </a:solidFill>
                  <a:latin typeface="Calibri" pitchFamily="2" charset="0"/>
                  <a:cs typeface="Calibri" pitchFamily="2" charset="0"/>
                </a:rPr>
                <a:t>Rankings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6</xdr:col>
          <xdr:colOff>0</xdr:colOff>
          <xdr:row>42</xdr:row>
          <xdr:rowOff>0</xdr:rowOff>
        </xdr:from>
        <xdr:to>
          <xdr:col>6</xdr:col>
          <xdr:colOff>381000</xdr:colOff>
          <xdr:row>42</xdr:row>
          <xdr:rowOff>0</xdr:rowOff>
        </xdr:to>
        <xdr:sp macro="" textlink="">
          <xdr:nvSpPr>
            <xdr:cNvPr id="2060" name="Button 12" hidden="1">
              <a:extLst>
                <a:ext uri="{63B3BB69-23CF-44E3-9099-C40C66FF867C}">
                  <a14:compatExt spid="_x0000_s2060"/>
                </a:ext>
                <a:ext uri="{FF2B5EF4-FFF2-40B4-BE49-F238E27FC236}">
                  <a16:creationId xmlns:a16="http://schemas.microsoft.com/office/drawing/2014/main" id="{00000000-0008-0000-0300-00000C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GB" sz="1100" b="0" i="0" u="none" strike="noStrike" baseline="0">
                  <a:solidFill>
                    <a:srgbClr val="000000"/>
                  </a:solidFill>
                  <a:latin typeface="Calibri" pitchFamily="2" charset="0"/>
                  <a:cs typeface="Calibri" pitchFamily="2" charset="0"/>
                </a:rPr>
                <a:t>Rankings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6</xdr:col>
          <xdr:colOff>0</xdr:colOff>
          <xdr:row>42</xdr:row>
          <xdr:rowOff>0</xdr:rowOff>
        </xdr:from>
        <xdr:to>
          <xdr:col>6</xdr:col>
          <xdr:colOff>381000</xdr:colOff>
          <xdr:row>43</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300-00000D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GB" sz="1100" b="0" i="0" u="none" strike="noStrike" baseline="0">
                  <a:solidFill>
                    <a:srgbClr val="000000"/>
                  </a:solidFill>
                  <a:latin typeface="Calibri" pitchFamily="2" charset="0"/>
                  <a:cs typeface="Calibri" pitchFamily="2" charset="0"/>
                </a:rPr>
                <a:t>Rankings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6</xdr:col>
          <xdr:colOff>0</xdr:colOff>
          <xdr:row>43</xdr:row>
          <xdr:rowOff>0</xdr:rowOff>
        </xdr:from>
        <xdr:to>
          <xdr:col>6</xdr:col>
          <xdr:colOff>381000</xdr:colOff>
          <xdr:row>43</xdr:row>
          <xdr:rowOff>0</xdr:rowOff>
        </xdr:to>
        <xdr:sp macro="" textlink="">
          <xdr:nvSpPr>
            <xdr:cNvPr id="2062" name="Button 14" hidden="1">
              <a:extLst>
                <a:ext uri="{63B3BB69-23CF-44E3-9099-C40C66FF867C}">
                  <a14:compatExt spid="_x0000_s2062"/>
                </a:ext>
                <a:ext uri="{FF2B5EF4-FFF2-40B4-BE49-F238E27FC236}">
                  <a16:creationId xmlns:a16="http://schemas.microsoft.com/office/drawing/2014/main" id="{00000000-0008-0000-0300-00000E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GB" sz="1100" b="0" i="0" u="none" strike="noStrike" baseline="0">
                  <a:solidFill>
                    <a:srgbClr val="000000"/>
                  </a:solidFill>
                  <a:latin typeface="Calibri" pitchFamily="2" charset="0"/>
                  <a:cs typeface="Calibri" pitchFamily="2" charset="0"/>
                </a:rPr>
                <a:t>Rankings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6</xdr:col>
          <xdr:colOff>0</xdr:colOff>
          <xdr:row>43</xdr:row>
          <xdr:rowOff>0</xdr:rowOff>
        </xdr:from>
        <xdr:to>
          <xdr:col>6</xdr:col>
          <xdr:colOff>381000</xdr:colOff>
          <xdr:row>44</xdr:row>
          <xdr:rowOff>0</xdr:rowOff>
        </xdr:to>
        <xdr:sp macro="" textlink="">
          <xdr:nvSpPr>
            <xdr:cNvPr id="2063" name="Button 15" hidden="1">
              <a:extLst>
                <a:ext uri="{63B3BB69-23CF-44E3-9099-C40C66FF867C}">
                  <a14:compatExt spid="_x0000_s2063"/>
                </a:ext>
                <a:ext uri="{FF2B5EF4-FFF2-40B4-BE49-F238E27FC236}">
                  <a16:creationId xmlns:a16="http://schemas.microsoft.com/office/drawing/2014/main" id="{00000000-0008-0000-0300-00000F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GB" sz="1100" b="0" i="0" u="none" strike="noStrike" baseline="0">
                  <a:solidFill>
                    <a:srgbClr val="000000"/>
                  </a:solidFill>
                  <a:latin typeface="Calibri" pitchFamily="2" charset="0"/>
                  <a:cs typeface="Calibri" pitchFamily="2" charset="0"/>
                </a:rPr>
                <a:t>Rankings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6</xdr:col>
          <xdr:colOff>0</xdr:colOff>
          <xdr:row>44</xdr:row>
          <xdr:rowOff>0</xdr:rowOff>
        </xdr:from>
        <xdr:to>
          <xdr:col>6</xdr:col>
          <xdr:colOff>381000</xdr:colOff>
          <xdr:row>45</xdr:row>
          <xdr:rowOff>0</xdr:rowOff>
        </xdr:to>
        <xdr:sp macro="" textlink="">
          <xdr:nvSpPr>
            <xdr:cNvPr id="2064" name="Button 16" hidden="1">
              <a:extLst>
                <a:ext uri="{63B3BB69-23CF-44E3-9099-C40C66FF867C}">
                  <a14:compatExt spid="_x0000_s2064"/>
                </a:ext>
                <a:ext uri="{FF2B5EF4-FFF2-40B4-BE49-F238E27FC236}">
                  <a16:creationId xmlns:a16="http://schemas.microsoft.com/office/drawing/2014/main" id="{00000000-0008-0000-0300-000010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GB" sz="1100" b="0" i="0" u="none" strike="noStrike" baseline="0">
                  <a:solidFill>
                    <a:srgbClr val="000000"/>
                  </a:solidFill>
                  <a:latin typeface="Calibri" pitchFamily="2" charset="0"/>
                  <a:cs typeface="Calibri" pitchFamily="2" charset="0"/>
                </a:rPr>
                <a:t>Rankings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6</xdr:col>
          <xdr:colOff>0</xdr:colOff>
          <xdr:row>23</xdr:row>
          <xdr:rowOff>0</xdr:rowOff>
        </xdr:from>
        <xdr:to>
          <xdr:col>6</xdr:col>
          <xdr:colOff>381000</xdr:colOff>
          <xdr:row>24</xdr:row>
          <xdr:rowOff>0</xdr:rowOff>
        </xdr:to>
        <xdr:sp macro="" textlink="">
          <xdr:nvSpPr>
            <xdr:cNvPr id="2068" name="Button 20" hidden="1">
              <a:extLst>
                <a:ext uri="{63B3BB69-23CF-44E3-9099-C40C66FF867C}">
                  <a14:compatExt spid="_x0000_s2068"/>
                </a:ext>
                <a:ext uri="{FF2B5EF4-FFF2-40B4-BE49-F238E27FC236}">
                  <a16:creationId xmlns:a16="http://schemas.microsoft.com/office/drawing/2014/main" id="{00000000-0008-0000-0300-000014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GB" sz="1100" b="0" i="0" u="none" strike="noStrike" baseline="0">
                  <a:solidFill>
                    <a:srgbClr val="000000"/>
                  </a:solidFill>
                  <a:latin typeface="Calibri" pitchFamily="2" charset="0"/>
                  <a:cs typeface="Calibri" pitchFamily="2" charset="0"/>
                </a:rPr>
                <a:t>Rankings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6</xdr:col>
          <xdr:colOff>0</xdr:colOff>
          <xdr:row>34</xdr:row>
          <xdr:rowOff>0</xdr:rowOff>
        </xdr:from>
        <xdr:to>
          <xdr:col>6</xdr:col>
          <xdr:colOff>381000</xdr:colOff>
          <xdr:row>35</xdr:row>
          <xdr:rowOff>0</xdr:rowOff>
        </xdr:to>
        <xdr:sp macro="" textlink="">
          <xdr:nvSpPr>
            <xdr:cNvPr id="2069" name="Button 21" hidden="1">
              <a:extLst>
                <a:ext uri="{63B3BB69-23CF-44E3-9099-C40C66FF867C}">
                  <a14:compatExt spid="_x0000_s2069"/>
                </a:ext>
                <a:ext uri="{FF2B5EF4-FFF2-40B4-BE49-F238E27FC236}">
                  <a16:creationId xmlns:a16="http://schemas.microsoft.com/office/drawing/2014/main" id="{00000000-0008-0000-0300-000015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GB" sz="1100" b="0" i="0" u="none" strike="noStrike" baseline="0">
                  <a:solidFill>
                    <a:srgbClr val="000000"/>
                  </a:solidFill>
                  <a:latin typeface="Calibri" pitchFamily="2" charset="0"/>
                  <a:cs typeface="Calibri" pitchFamily="2" charset="0"/>
                </a:rPr>
                <a:t>Rankings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6</xdr:col>
          <xdr:colOff>0</xdr:colOff>
          <xdr:row>30</xdr:row>
          <xdr:rowOff>0</xdr:rowOff>
        </xdr:from>
        <xdr:to>
          <xdr:col>6</xdr:col>
          <xdr:colOff>381000</xdr:colOff>
          <xdr:row>31</xdr:row>
          <xdr:rowOff>0</xdr:rowOff>
        </xdr:to>
        <xdr:sp macro="" textlink="">
          <xdr:nvSpPr>
            <xdr:cNvPr id="2070" name="Button 22" hidden="1">
              <a:extLst>
                <a:ext uri="{63B3BB69-23CF-44E3-9099-C40C66FF867C}">
                  <a14:compatExt spid="_x0000_s2070"/>
                </a:ext>
                <a:ext uri="{FF2B5EF4-FFF2-40B4-BE49-F238E27FC236}">
                  <a16:creationId xmlns:a16="http://schemas.microsoft.com/office/drawing/2014/main" id="{00000000-0008-0000-0300-000016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GB" sz="1100" b="0" i="0" u="none" strike="noStrike" baseline="0">
                  <a:solidFill>
                    <a:srgbClr val="000000"/>
                  </a:solidFill>
                  <a:latin typeface="Calibri" pitchFamily="2" charset="0"/>
                  <a:cs typeface="Calibri" pitchFamily="2" charset="0"/>
                </a:rPr>
                <a:t>Rankings</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1</xdr:col>
      <xdr:colOff>0</xdr:colOff>
      <xdr:row>9</xdr:row>
      <xdr:rowOff>139700</xdr:rowOff>
    </xdr:from>
    <xdr:to>
      <xdr:col>6</xdr:col>
      <xdr:colOff>2527300</xdr:colOff>
      <xdr:row>36</xdr:row>
      <xdr:rowOff>0</xdr:rowOff>
    </xdr:to>
    <xdr:graphicFrame macro="">
      <xdr:nvGraphicFramePr>
        <xdr:cNvPr id="2" name="Chart 1">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2438400</xdr:colOff>
      <xdr:row>29</xdr:row>
      <xdr:rowOff>38100</xdr:rowOff>
    </xdr:from>
    <xdr:to>
      <xdr:col>4</xdr:col>
      <xdr:colOff>419100</xdr:colOff>
      <xdr:row>31</xdr:row>
      <xdr:rowOff>50800</xdr:rowOff>
    </xdr:to>
    <xdr:sp macro="" textlink="">
      <xdr:nvSpPr>
        <xdr:cNvPr id="3" name="Right Arrow 2">
          <a:extLst>
            <a:ext uri="{FF2B5EF4-FFF2-40B4-BE49-F238E27FC236}">
              <a16:creationId xmlns:a16="http://schemas.microsoft.com/office/drawing/2014/main" id="{00000000-0008-0000-0400-000003000000}"/>
            </a:ext>
          </a:extLst>
        </xdr:cNvPr>
        <xdr:cNvSpPr/>
      </xdr:nvSpPr>
      <xdr:spPr>
        <a:xfrm>
          <a:off x="4216400" y="5562600"/>
          <a:ext cx="1651000" cy="393700"/>
        </a:xfrm>
        <a:prstGeom prst="rightArrow">
          <a:avLst/>
        </a:prstGeom>
        <a:solidFill>
          <a:srgbClr val="92D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GB" sz="1200">
              <a:solidFill>
                <a:schemeClr val="tx1"/>
              </a:solidFill>
            </a:rPr>
            <a:t>approaches</a:t>
          </a:r>
          <a:r>
            <a:rPr lang="en-GB" sz="1200" baseline="0">
              <a:solidFill>
                <a:schemeClr val="tx1"/>
              </a:solidFill>
            </a:rPr>
            <a:t> infinity</a:t>
          </a:r>
          <a:endParaRPr lang="en-GB" sz="1200">
            <a:solidFill>
              <a:schemeClr val="tx1"/>
            </a:solidFill>
          </a:endParaRPr>
        </a:p>
      </xdr:txBody>
    </xdr:sp>
    <xdr:clientData/>
  </xdr:twoCellAnchor>
</xdr:wsDr>
</file>

<file path=xl/drawings/drawing4.xml><?xml version="1.0" encoding="utf-8"?>
<c:userShapes xmlns:c="http://schemas.openxmlformats.org/drawingml/2006/chart">
  <cdr:relSizeAnchor xmlns:cdr="http://schemas.openxmlformats.org/drawingml/2006/chartDrawing">
    <cdr:from>
      <cdr:x>0.31378</cdr:x>
      <cdr:y>0.07898</cdr:y>
    </cdr:from>
    <cdr:to>
      <cdr:x>0.31481</cdr:x>
      <cdr:y>0.85782</cdr:y>
    </cdr:to>
    <cdr:cxnSp macro="">
      <cdr:nvCxnSpPr>
        <cdr:cNvPr id="4" name="Straight Connector 3">
          <a:extLst xmlns:a="http://schemas.openxmlformats.org/drawingml/2006/main">
            <a:ext uri="{FF2B5EF4-FFF2-40B4-BE49-F238E27FC236}">
              <a16:creationId xmlns:a16="http://schemas.microsoft.com/office/drawing/2014/main" id="{F98E95E8-2726-6F4F-843C-FB6A130EAEDB}"/>
            </a:ext>
          </a:extLst>
        </cdr:cNvPr>
        <cdr:cNvCxnSpPr/>
      </cdr:nvCxnSpPr>
      <cdr:spPr>
        <a:xfrm xmlns:a="http://schemas.openxmlformats.org/drawingml/2006/main" flipH="1">
          <a:off x="2929010" y="395190"/>
          <a:ext cx="9615" cy="3897160"/>
        </a:xfrm>
        <a:prstGeom xmlns:a="http://schemas.openxmlformats.org/drawingml/2006/main" prst="line">
          <a:avLst/>
        </a:prstGeom>
        <a:ln xmlns:a="http://schemas.openxmlformats.org/drawingml/2006/main" w="3810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0.14647</cdr:x>
      <cdr:y>0.03939</cdr:y>
    </cdr:from>
    <cdr:to>
      <cdr:x>0.46518</cdr:x>
      <cdr:y>0.12209</cdr:y>
    </cdr:to>
    <cdr:sp macro="" textlink="">
      <cdr:nvSpPr>
        <cdr:cNvPr id="6" name="Rectangle 5"/>
        <cdr:cNvSpPr/>
      </cdr:nvSpPr>
      <cdr:spPr>
        <a:xfrm xmlns:a="http://schemas.openxmlformats.org/drawingml/2006/main">
          <a:off x="1240691" y="197100"/>
          <a:ext cx="2699760" cy="413814"/>
        </a:xfrm>
        <a:prstGeom xmlns:a="http://schemas.openxmlformats.org/drawingml/2006/main" prst="rect">
          <a:avLst/>
        </a:prstGeom>
      </cdr:spPr>
      <cdr:style>
        <a:lnRef xmlns:a="http://schemas.openxmlformats.org/drawingml/2006/main" idx="2">
          <a:schemeClr val="accent2">
            <a:shade val="50000"/>
          </a:schemeClr>
        </a:lnRef>
        <a:fillRef xmlns:a="http://schemas.openxmlformats.org/drawingml/2006/main" idx="1">
          <a:schemeClr val="accent2"/>
        </a:fillRef>
        <a:effectRef xmlns:a="http://schemas.openxmlformats.org/drawingml/2006/main" idx="0">
          <a:schemeClr val="accent2"/>
        </a:effectRef>
        <a:fontRef xmlns:a="http://schemas.openxmlformats.org/drawingml/2006/main" idx="minor">
          <a:schemeClr val="lt1"/>
        </a:fontRef>
      </cdr:style>
      <cdr:txBody>
        <a:bodyPr xmlns:a="http://schemas.openxmlformats.org/drawingml/2006/main" vertOverflow="clip" anchor="ctr"/>
        <a:lstStyle xmlns:a="http://schemas.openxmlformats.org/drawingml/2006/main"/>
        <a:p xmlns:a="http://schemas.openxmlformats.org/drawingml/2006/main">
          <a:pPr algn="ctr"/>
          <a:r>
            <a:rPr lang="en-US" sz="1400"/>
            <a:t>Base case ICER = ZAR 73,091 per DALY averted</a:t>
          </a:r>
        </a:p>
      </cdr:txBody>
    </cdr:sp>
  </cdr:relSizeAnchor>
  <cdr:relSizeAnchor xmlns:cdr="http://schemas.openxmlformats.org/drawingml/2006/chartDrawing">
    <cdr:from>
      <cdr:x>0.01771</cdr:x>
      <cdr:y>0.14099</cdr:y>
    </cdr:from>
    <cdr:to>
      <cdr:x>0.38081</cdr:x>
      <cdr:y>0.22344</cdr:y>
    </cdr:to>
    <cdr:sp macro="" textlink="">
      <cdr:nvSpPr>
        <cdr:cNvPr id="8" name="Rectangle 7"/>
        <cdr:cNvSpPr/>
      </cdr:nvSpPr>
      <cdr:spPr>
        <a:xfrm xmlns:a="http://schemas.openxmlformats.org/drawingml/2006/main">
          <a:off x="149982" y="705474"/>
          <a:ext cx="3075818" cy="412564"/>
        </a:xfrm>
        <a:prstGeom xmlns:a="http://schemas.openxmlformats.org/drawingml/2006/main" prst="rect">
          <a:avLst/>
        </a:prstGeom>
        <a:solidFill xmlns:a="http://schemas.openxmlformats.org/drawingml/2006/main">
          <a:srgbClr val="7030A0"/>
        </a:solidFill>
        <a:ln xmlns:a="http://schemas.openxmlformats.org/drawingml/2006/main">
          <a:solidFill>
            <a:srgbClr val="7030A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sz="1400"/>
            <a:t>CET = ZAR 38,465 per DALY averted</a:t>
          </a:r>
        </a:p>
      </cdr:txBody>
    </cdr:sp>
  </cdr:relSizeAnchor>
  <cdr:relSizeAnchor xmlns:cdr="http://schemas.openxmlformats.org/drawingml/2006/chartDrawing">
    <cdr:from>
      <cdr:x>0.22822</cdr:x>
      <cdr:y>0.22097</cdr:y>
    </cdr:from>
    <cdr:to>
      <cdr:x>0.22885</cdr:x>
      <cdr:y>0.85026</cdr:y>
    </cdr:to>
    <cdr:cxnSp macro="">
      <cdr:nvCxnSpPr>
        <cdr:cNvPr id="9" name="Straight Connector 8">
          <a:extLst xmlns:a="http://schemas.openxmlformats.org/drawingml/2006/main">
            <a:ext uri="{FF2B5EF4-FFF2-40B4-BE49-F238E27FC236}">
              <a16:creationId xmlns:a16="http://schemas.microsoft.com/office/drawing/2014/main" id="{579F092E-84A7-3C4D-9262-ADE48D283071}"/>
            </a:ext>
          </a:extLst>
        </cdr:cNvPr>
        <cdr:cNvCxnSpPr/>
      </cdr:nvCxnSpPr>
      <cdr:spPr>
        <a:xfrm xmlns:a="http://schemas.openxmlformats.org/drawingml/2006/main" flipH="1">
          <a:off x="1933195" y="1105669"/>
          <a:ext cx="5337" cy="3148841"/>
        </a:xfrm>
        <a:prstGeom xmlns:a="http://schemas.openxmlformats.org/drawingml/2006/main" prst="line">
          <a:avLst/>
        </a:prstGeom>
        <a:ln xmlns:a="http://schemas.openxmlformats.org/drawingml/2006/main" w="34925">
          <a:solidFill>
            <a:srgbClr val="7030A0"/>
          </a:solidFill>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xml><?xml version="1.0" encoding="utf-8"?>
<xdr:wsDr xmlns:xdr="http://schemas.openxmlformats.org/drawingml/2006/spreadsheetDrawing" xmlns:a="http://schemas.openxmlformats.org/drawingml/2006/main">
  <xdr:twoCellAnchor>
    <xdr:from>
      <xdr:col>1</xdr:col>
      <xdr:colOff>0</xdr:colOff>
      <xdr:row>2</xdr:row>
      <xdr:rowOff>0</xdr:rowOff>
    </xdr:from>
    <xdr:to>
      <xdr:col>11</xdr:col>
      <xdr:colOff>469900</xdr:colOff>
      <xdr:row>23</xdr:row>
      <xdr:rowOff>152400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78100" y="381000"/>
          <a:ext cx="7061200" cy="415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2</xdr:row>
      <xdr:rowOff>0</xdr:rowOff>
    </xdr:from>
    <xdr:to>
      <xdr:col>11</xdr:col>
      <xdr:colOff>469900</xdr:colOff>
      <xdr:row>23</xdr:row>
      <xdr:rowOff>152400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78100" y="381000"/>
          <a:ext cx="7061200" cy="415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27</xdr:row>
      <xdr:rowOff>0</xdr:rowOff>
    </xdr:from>
    <xdr:to>
      <xdr:col>12</xdr:col>
      <xdr:colOff>165100</xdr:colOff>
      <xdr:row>48</xdr:row>
      <xdr:rowOff>152400</xdr:rowOff>
    </xdr:to>
    <xdr:pic>
      <xdr:nvPicPr>
        <xdr:cNvPr id="4" name="Picture 1" descr="Picture">
          <a:extLst>
            <a:ext uri="{FF2B5EF4-FFF2-40B4-BE49-F238E27FC236}">
              <a16:creationId xmlns:a16="http://schemas.microsoft.com/office/drawing/2014/main" id="{00000000-0008-0000-0700-00000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78100" y="5143500"/>
          <a:ext cx="7429500" cy="415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27</xdr:row>
      <xdr:rowOff>0</xdr:rowOff>
    </xdr:from>
    <xdr:to>
      <xdr:col>12</xdr:col>
      <xdr:colOff>165100</xdr:colOff>
      <xdr:row>48</xdr:row>
      <xdr:rowOff>152400</xdr:rowOff>
    </xdr:to>
    <xdr:pic>
      <xdr:nvPicPr>
        <xdr:cNvPr id="5" name="Picture 1" descr="Picture">
          <a:extLst>
            <a:ext uri="{FF2B5EF4-FFF2-40B4-BE49-F238E27FC236}">
              <a16:creationId xmlns:a16="http://schemas.microsoft.com/office/drawing/2014/main" id="{00000000-0008-0000-07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78100" y="5143500"/>
          <a:ext cx="7429500" cy="415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14</xdr:col>
      <xdr:colOff>0</xdr:colOff>
      <xdr:row>2</xdr:row>
      <xdr:rowOff>0</xdr:rowOff>
    </xdr:from>
    <xdr:to>
      <xdr:col>30</xdr:col>
      <xdr:colOff>304800</xdr:colOff>
      <xdr:row>91</xdr:row>
      <xdr:rowOff>177800</xdr:rowOff>
    </xdr:to>
    <xdr:pic>
      <xdr:nvPicPr>
        <xdr:cNvPr id="6" name="Picture 1" descr="Picture">
          <a:extLst>
            <a:ext uri="{FF2B5EF4-FFF2-40B4-BE49-F238E27FC236}">
              <a16:creationId xmlns:a16="http://schemas.microsoft.com/office/drawing/2014/main" id="{00000000-0008-0000-0700-00000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188700" y="381000"/>
          <a:ext cx="11074400" cy="17132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ICU%20in%20Covid-19%20admissions%203Jul20-TreeModel.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s &amp; Results"/>
      <sheetName val="1. Strategy Calcs"/>
      <sheetName val="2. Strategy Calcs"/>
      <sheetName val="State Trans Diag"/>
      <sheetName val="Original Data &amp; Results"/>
      <sheetName val="TP Internal Formulas"/>
    </sheetNames>
    <sheetDataSet>
      <sheetData sheetId="0">
        <row r="31">
          <cell r="C31">
            <v>0.88</v>
          </cell>
        </row>
      </sheetData>
      <sheetData sheetId="1"/>
      <sheetData sheetId="2"/>
      <sheetData sheetId="3"/>
      <sheetData sheetId="4"/>
      <sheetData sheetId="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6.xml"/><Relationship Id="rId13" Type="http://schemas.openxmlformats.org/officeDocument/2006/relationships/ctrlProp" Target="../ctrlProps/ctrlProp11.xml"/><Relationship Id="rId18" Type="http://schemas.openxmlformats.org/officeDocument/2006/relationships/ctrlProp" Target="../ctrlProps/ctrlProp16.xml"/><Relationship Id="rId3" Type="http://schemas.openxmlformats.org/officeDocument/2006/relationships/ctrlProp" Target="../ctrlProps/ctrlProp1.xml"/><Relationship Id="rId21" Type="http://schemas.openxmlformats.org/officeDocument/2006/relationships/ctrlProp" Target="../ctrlProps/ctrlProp19.xml"/><Relationship Id="rId7" Type="http://schemas.openxmlformats.org/officeDocument/2006/relationships/ctrlProp" Target="../ctrlProps/ctrlProp5.xml"/><Relationship Id="rId12" Type="http://schemas.openxmlformats.org/officeDocument/2006/relationships/ctrlProp" Target="../ctrlProps/ctrlProp10.xml"/><Relationship Id="rId17" Type="http://schemas.openxmlformats.org/officeDocument/2006/relationships/ctrlProp" Target="../ctrlProps/ctrlProp15.xml"/><Relationship Id="rId2" Type="http://schemas.openxmlformats.org/officeDocument/2006/relationships/vmlDrawing" Target="../drawings/vmlDrawing1.vml"/><Relationship Id="rId16" Type="http://schemas.openxmlformats.org/officeDocument/2006/relationships/ctrlProp" Target="../ctrlProps/ctrlProp14.xml"/><Relationship Id="rId20" Type="http://schemas.openxmlformats.org/officeDocument/2006/relationships/ctrlProp" Target="../ctrlProps/ctrlProp18.xml"/><Relationship Id="rId1" Type="http://schemas.openxmlformats.org/officeDocument/2006/relationships/drawing" Target="../drawings/drawing2.xml"/><Relationship Id="rId6" Type="http://schemas.openxmlformats.org/officeDocument/2006/relationships/ctrlProp" Target="../ctrlProps/ctrlProp4.xml"/><Relationship Id="rId11" Type="http://schemas.openxmlformats.org/officeDocument/2006/relationships/ctrlProp" Target="../ctrlProps/ctrlProp9.xml"/><Relationship Id="rId5" Type="http://schemas.openxmlformats.org/officeDocument/2006/relationships/ctrlProp" Target="../ctrlProps/ctrlProp3.xml"/><Relationship Id="rId15" Type="http://schemas.openxmlformats.org/officeDocument/2006/relationships/ctrlProp" Target="../ctrlProps/ctrlProp13.xml"/><Relationship Id="rId10" Type="http://schemas.openxmlformats.org/officeDocument/2006/relationships/ctrlProp" Target="../ctrlProps/ctrlProp8.xml"/><Relationship Id="rId19" Type="http://schemas.openxmlformats.org/officeDocument/2006/relationships/ctrlProp" Target="../ctrlProps/ctrlProp17.xml"/><Relationship Id="rId4" Type="http://schemas.openxmlformats.org/officeDocument/2006/relationships/ctrlProp" Target="../ctrlProps/ctrlProp2.xml"/><Relationship Id="rId9" Type="http://schemas.openxmlformats.org/officeDocument/2006/relationships/ctrlProp" Target="../ctrlProps/ctrlProp7.xml"/><Relationship Id="rId14" Type="http://schemas.openxmlformats.org/officeDocument/2006/relationships/ctrlProp" Target="../ctrlProps/ctrlProp1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8F453C-9693-E34F-B0FB-145455AFB5C9}">
  <sheetPr codeName="Sheet2">
    <tabColor rgb="FF7030A0"/>
  </sheetPr>
  <dimension ref="B17:K19"/>
  <sheetViews>
    <sheetView workbookViewId="0">
      <selection activeCell="N24" sqref="N24"/>
    </sheetView>
  </sheetViews>
  <sheetFormatPr baseColWidth="10" defaultColWidth="11.5" defaultRowHeight="15"/>
  <cols>
    <col min="1" max="1" width="4.83203125" style="1" customWidth="1"/>
    <col min="2" max="256" width="11.5" style="1"/>
    <col min="257" max="257" width="4.83203125" style="1" customWidth="1"/>
    <col min="258" max="512" width="11.5" style="1"/>
    <col min="513" max="513" width="4.83203125" style="1" customWidth="1"/>
    <col min="514" max="768" width="11.5" style="1"/>
    <col min="769" max="769" width="4.83203125" style="1" customWidth="1"/>
    <col min="770" max="1024" width="11.5" style="1"/>
    <col min="1025" max="1025" width="4.83203125" style="1" customWidth="1"/>
    <col min="1026" max="1280" width="11.5" style="1"/>
    <col min="1281" max="1281" width="4.83203125" style="1" customWidth="1"/>
    <col min="1282" max="1536" width="11.5" style="1"/>
    <col min="1537" max="1537" width="4.83203125" style="1" customWidth="1"/>
    <col min="1538" max="1792" width="11.5" style="1"/>
    <col min="1793" max="1793" width="4.83203125" style="1" customWidth="1"/>
    <col min="1794" max="2048" width="11.5" style="1"/>
    <col min="2049" max="2049" width="4.83203125" style="1" customWidth="1"/>
    <col min="2050" max="2304" width="11.5" style="1"/>
    <col min="2305" max="2305" width="4.83203125" style="1" customWidth="1"/>
    <col min="2306" max="2560" width="11.5" style="1"/>
    <col min="2561" max="2561" width="4.83203125" style="1" customWidth="1"/>
    <col min="2562" max="2816" width="11.5" style="1"/>
    <col min="2817" max="2817" width="4.83203125" style="1" customWidth="1"/>
    <col min="2818" max="3072" width="11.5" style="1"/>
    <col min="3073" max="3073" width="4.83203125" style="1" customWidth="1"/>
    <col min="3074" max="3328" width="11.5" style="1"/>
    <col min="3329" max="3329" width="4.83203125" style="1" customWidth="1"/>
    <col min="3330" max="3584" width="11.5" style="1"/>
    <col min="3585" max="3585" width="4.83203125" style="1" customWidth="1"/>
    <col min="3586" max="3840" width="11.5" style="1"/>
    <col min="3841" max="3841" width="4.83203125" style="1" customWidth="1"/>
    <col min="3842" max="4096" width="11.5" style="1"/>
    <col min="4097" max="4097" width="4.83203125" style="1" customWidth="1"/>
    <col min="4098" max="4352" width="11.5" style="1"/>
    <col min="4353" max="4353" width="4.83203125" style="1" customWidth="1"/>
    <col min="4354" max="4608" width="11.5" style="1"/>
    <col min="4609" max="4609" width="4.83203125" style="1" customWidth="1"/>
    <col min="4610" max="4864" width="11.5" style="1"/>
    <col min="4865" max="4865" width="4.83203125" style="1" customWidth="1"/>
    <col min="4866" max="5120" width="11.5" style="1"/>
    <col min="5121" max="5121" width="4.83203125" style="1" customWidth="1"/>
    <col min="5122" max="5376" width="11.5" style="1"/>
    <col min="5377" max="5377" width="4.83203125" style="1" customWidth="1"/>
    <col min="5378" max="5632" width="11.5" style="1"/>
    <col min="5633" max="5633" width="4.83203125" style="1" customWidth="1"/>
    <col min="5634" max="5888" width="11.5" style="1"/>
    <col min="5889" max="5889" width="4.83203125" style="1" customWidth="1"/>
    <col min="5890" max="6144" width="11.5" style="1"/>
    <col min="6145" max="6145" width="4.83203125" style="1" customWidth="1"/>
    <col min="6146" max="6400" width="11.5" style="1"/>
    <col min="6401" max="6401" width="4.83203125" style="1" customWidth="1"/>
    <col min="6402" max="6656" width="11.5" style="1"/>
    <col min="6657" max="6657" width="4.83203125" style="1" customWidth="1"/>
    <col min="6658" max="6912" width="11.5" style="1"/>
    <col min="6913" max="6913" width="4.83203125" style="1" customWidth="1"/>
    <col min="6914" max="7168" width="11.5" style="1"/>
    <col min="7169" max="7169" width="4.83203125" style="1" customWidth="1"/>
    <col min="7170" max="7424" width="11.5" style="1"/>
    <col min="7425" max="7425" width="4.83203125" style="1" customWidth="1"/>
    <col min="7426" max="7680" width="11.5" style="1"/>
    <col min="7681" max="7681" width="4.83203125" style="1" customWidth="1"/>
    <col min="7682" max="7936" width="11.5" style="1"/>
    <col min="7937" max="7937" width="4.83203125" style="1" customWidth="1"/>
    <col min="7938" max="8192" width="11.5" style="1"/>
    <col min="8193" max="8193" width="4.83203125" style="1" customWidth="1"/>
    <col min="8194" max="8448" width="11.5" style="1"/>
    <col min="8449" max="8449" width="4.83203125" style="1" customWidth="1"/>
    <col min="8450" max="8704" width="11.5" style="1"/>
    <col min="8705" max="8705" width="4.83203125" style="1" customWidth="1"/>
    <col min="8706" max="8960" width="11.5" style="1"/>
    <col min="8961" max="8961" width="4.83203125" style="1" customWidth="1"/>
    <col min="8962" max="9216" width="11.5" style="1"/>
    <col min="9217" max="9217" width="4.83203125" style="1" customWidth="1"/>
    <col min="9218" max="9472" width="11.5" style="1"/>
    <col min="9473" max="9473" width="4.83203125" style="1" customWidth="1"/>
    <col min="9474" max="9728" width="11.5" style="1"/>
    <col min="9729" max="9729" width="4.83203125" style="1" customWidth="1"/>
    <col min="9730" max="9984" width="11.5" style="1"/>
    <col min="9985" max="9985" width="4.83203125" style="1" customWidth="1"/>
    <col min="9986" max="10240" width="11.5" style="1"/>
    <col min="10241" max="10241" width="4.83203125" style="1" customWidth="1"/>
    <col min="10242" max="10496" width="11.5" style="1"/>
    <col min="10497" max="10497" width="4.83203125" style="1" customWidth="1"/>
    <col min="10498" max="10752" width="11.5" style="1"/>
    <col min="10753" max="10753" width="4.83203125" style="1" customWidth="1"/>
    <col min="10754" max="11008" width="11.5" style="1"/>
    <col min="11009" max="11009" width="4.83203125" style="1" customWidth="1"/>
    <col min="11010" max="11264" width="11.5" style="1"/>
    <col min="11265" max="11265" width="4.83203125" style="1" customWidth="1"/>
    <col min="11266" max="11520" width="11.5" style="1"/>
    <col min="11521" max="11521" width="4.83203125" style="1" customWidth="1"/>
    <col min="11522" max="11776" width="11.5" style="1"/>
    <col min="11777" max="11777" width="4.83203125" style="1" customWidth="1"/>
    <col min="11778" max="12032" width="11.5" style="1"/>
    <col min="12033" max="12033" width="4.83203125" style="1" customWidth="1"/>
    <col min="12034" max="12288" width="11.5" style="1"/>
    <col min="12289" max="12289" width="4.83203125" style="1" customWidth="1"/>
    <col min="12290" max="12544" width="11.5" style="1"/>
    <col min="12545" max="12545" width="4.83203125" style="1" customWidth="1"/>
    <col min="12546" max="12800" width="11.5" style="1"/>
    <col min="12801" max="12801" width="4.83203125" style="1" customWidth="1"/>
    <col min="12802" max="13056" width="11.5" style="1"/>
    <col min="13057" max="13057" width="4.83203125" style="1" customWidth="1"/>
    <col min="13058" max="13312" width="11.5" style="1"/>
    <col min="13313" max="13313" width="4.83203125" style="1" customWidth="1"/>
    <col min="13314" max="13568" width="11.5" style="1"/>
    <col min="13569" max="13569" width="4.83203125" style="1" customWidth="1"/>
    <col min="13570" max="13824" width="11.5" style="1"/>
    <col min="13825" max="13825" width="4.83203125" style="1" customWidth="1"/>
    <col min="13826" max="14080" width="11.5" style="1"/>
    <col min="14081" max="14081" width="4.83203125" style="1" customWidth="1"/>
    <col min="14082" max="14336" width="11.5" style="1"/>
    <col min="14337" max="14337" width="4.83203125" style="1" customWidth="1"/>
    <col min="14338" max="14592" width="11.5" style="1"/>
    <col min="14593" max="14593" width="4.83203125" style="1" customWidth="1"/>
    <col min="14594" max="14848" width="11.5" style="1"/>
    <col min="14849" max="14849" width="4.83203125" style="1" customWidth="1"/>
    <col min="14850" max="15104" width="11.5" style="1"/>
    <col min="15105" max="15105" width="4.83203125" style="1" customWidth="1"/>
    <col min="15106" max="15360" width="11.5" style="1"/>
    <col min="15361" max="15361" width="4.83203125" style="1" customWidth="1"/>
    <col min="15362" max="15616" width="11.5" style="1"/>
    <col min="15617" max="15617" width="4.83203125" style="1" customWidth="1"/>
    <col min="15618" max="15872" width="11.5" style="1"/>
    <col min="15873" max="15873" width="4.83203125" style="1" customWidth="1"/>
    <col min="15874" max="16128" width="11.5" style="1"/>
    <col min="16129" max="16129" width="4.83203125" style="1" customWidth="1"/>
    <col min="16130" max="16384" width="11.5" style="1"/>
  </cols>
  <sheetData>
    <row r="17" spans="2:11" ht="114" customHeight="1">
      <c r="B17" s="176" t="s">
        <v>0</v>
      </c>
      <c r="C17" s="176"/>
      <c r="D17" s="176"/>
      <c r="E17" s="176"/>
      <c r="F17" s="176"/>
      <c r="G17" s="176"/>
      <c r="H17" s="176"/>
      <c r="I17" s="176"/>
      <c r="J17" s="176"/>
      <c r="K17" s="176"/>
    </row>
    <row r="18" spans="2:11">
      <c r="B18" s="2" t="s">
        <v>1</v>
      </c>
    </row>
    <row r="19" spans="2:11" ht="32" customHeight="1">
      <c r="B19" s="177" t="s">
        <v>2</v>
      </c>
      <c r="C19" s="177"/>
      <c r="D19" s="177"/>
      <c r="E19" s="177"/>
      <c r="F19" s="177"/>
      <c r="G19" s="177"/>
      <c r="H19" s="177"/>
      <c r="I19" s="177"/>
      <c r="J19" s="177"/>
      <c r="K19" s="177"/>
    </row>
  </sheetData>
  <mergeCells count="2">
    <mergeCell ref="B17:K17"/>
    <mergeCell ref="B19:K19"/>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9365ED-8208-1144-B455-7F7C7C771F28}">
  <sheetPr codeName="Sheet3">
    <tabColor rgb="FF7030A0"/>
  </sheetPr>
  <dimension ref="B1:C9"/>
  <sheetViews>
    <sheetView workbookViewId="0">
      <selection activeCell="B13" sqref="B13"/>
    </sheetView>
  </sheetViews>
  <sheetFormatPr baseColWidth="10" defaultRowHeight="15"/>
  <cols>
    <col min="2" max="2" width="44.1640625" customWidth="1"/>
    <col min="3" max="3" width="21.5" customWidth="1"/>
    <col min="4" max="4" width="33.6640625" customWidth="1"/>
    <col min="258" max="258" width="44.1640625" customWidth="1"/>
    <col min="259" max="259" width="21.5" customWidth="1"/>
    <col min="260" max="260" width="33.6640625" customWidth="1"/>
    <col min="514" max="514" width="44.1640625" customWidth="1"/>
    <col min="515" max="515" width="21.5" customWidth="1"/>
    <col min="516" max="516" width="33.6640625" customWidth="1"/>
    <col min="770" max="770" width="44.1640625" customWidth="1"/>
    <col min="771" max="771" width="21.5" customWidth="1"/>
    <col min="772" max="772" width="33.6640625" customWidth="1"/>
    <col min="1026" max="1026" width="44.1640625" customWidth="1"/>
    <col min="1027" max="1027" width="21.5" customWidth="1"/>
    <col min="1028" max="1028" width="33.6640625" customWidth="1"/>
    <col min="1282" max="1282" width="44.1640625" customWidth="1"/>
    <col min="1283" max="1283" width="21.5" customWidth="1"/>
    <col min="1284" max="1284" width="33.6640625" customWidth="1"/>
    <col min="1538" max="1538" width="44.1640625" customWidth="1"/>
    <col min="1539" max="1539" width="21.5" customWidth="1"/>
    <col min="1540" max="1540" width="33.6640625" customWidth="1"/>
    <col min="1794" max="1794" width="44.1640625" customWidth="1"/>
    <col min="1795" max="1795" width="21.5" customWidth="1"/>
    <col min="1796" max="1796" width="33.6640625" customWidth="1"/>
    <col min="2050" max="2050" width="44.1640625" customWidth="1"/>
    <col min="2051" max="2051" width="21.5" customWidth="1"/>
    <col min="2052" max="2052" width="33.6640625" customWidth="1"/>
    <col min="2306" max="2306" width="44.1640625" customWidth="1"/>
    <col min="2307" max="2307" width="21.5" customWidth="1"/>
    <col min="2308" max="2308" width="33.6640625" customWidth="1"/>
    <col min="2562" max="2562" width="44.1640625" customWidth="1"/>
    <col min="2563" max="2563" width="21.5" customWidth="1"/>
    <col min="2564" max="2564" width="33.6640625" customWidth="1"/>
    <col min="2818" max="2818" width="44.1640625" customWidth="1"/>
    <col min="2819" max="2819" width="21.5" customWidth="1"/>
    <col min="2820" max="2820" width="33.6640625" customWidth="1"/>
    <col min="3074" max="3074" width="44.1640625" customWidth="1"/>
    <col min="3075" max="3075" width="21.5" customWidth="1"/>
    <col min="3076" max="3076" width="33.6640625" customWidth="1"/>
    <col min="3330" max="3330" width="44.1640625" customWidth="1"/>
    <col min="3331" max="3331" width="21.5" customWidth="1"/>
    <col min="3332" max="3332" width="33.6640625" customWidth="1"/>
    <col min="3586" max="3586" width="44.1640625" customWidth="1"/>
    <col min="3587" max="3587" width="21.5" customWidth="1"/>
    <col min="3588" max="3588" width="33.6640625" customWidth="1"/>
    <col min="3842" max="3842" width="44.1640625" customWidth="1"/>
    <col min="3843" max="3843" width="21.5" customWidth="1"/>
    <col min="3844" max="3844" width="33.6640625" customWidth="1"/>
    <col min="4098" max="4098" width="44.1640625" customWidth="1"/>
    <col min="4099" max="4099" width="21.5" customWidth="1"/>
    <col min="4100" max="4100" width="33.6640625" customWidth="1"/>
    <col min="4354" max="4354" width="44.1640625" customWidth="1"/>
    <col min="4355" max="4355" width="21.5" customWidth="1"/>
    <col min="4356" max="4356" width="33.6640625" customWidth="1"/>
    <col min="4610" max="4610" width="44.1640625" customWidth="1"/>
    <col min="4611" max="4611" width="21.5" customWidth="1"/>
    <col min="4612" max="4612" width="33.6640625" customWidth="1"/>
    <col min="4866" max="4866" width="44.1640625" customWidth="1"/>
    <col min="4867" max="4867" width="21.5" customWidth="1"/>
    <col min="4868" max="4868" width="33.6640625" customWidth="1"/>
    <col min="5122" max="5122" width="44.1640625" customWidth="1"/>
    <col min="5123" max="5123" width="21.5" customWidth="1"/>
    <col min="5124" max="5124" width="33.6640625" customWidth="1"/>
    <col min="5378" max="5378" width="44.1640625" customWidth="1"/>
    <col min="5379" max="5379" width="21.5" customWidth="1"/>
    <col min="5380" max="5380" width="33.6640625" customWidth="1"/>
    <col min="5634" max="5634" width="44.1640625" customWidth="1"/>
    <col min="5635" max="5635" width="21.5" customWidth="1"/>
    <col min="5636" max="5636" width="33.6640625" customWidth="1"/>
    <col min="5890" max="5890" width="44.1640625" customWidth="1"/>
    <col min="5891" max="5891" width="21.5" customWidth="1"/>
    <col min="5892" max="5892" width="33.6640625" customWidth="1"/>
    <col min="6146" max="6146" width="44.1640625" customWidth="1"/>
    <col min="6147" max="6147" width="21.5" customWidth="1"/>
    <col min="6148" max="6148" width="33.6640625" customWidth="1"/>
    <col min="6402" max="6402" width="44.1640625" customWidth="1"/>
    <col min="6403" max="6403" width="21.5" customWidth="1"/>
    <col min="6404" max="6404" width="33.6640625" customWidth="1"/>
    <col min="6658" max="6658" width="44.1640625" customWidth="1"/>
    <col min="6659" max="6659" width="21.5" customWidth="1"/>
    <col min="6660" max="6660" width="33.6640625" customWidth="1"/>
    <col min="6914" max="6914" width="44.1640625" customWidth="1"/>
    <col min="6915" max="6915" width="21.5" customWidth="1"/>
    <col min="6916" max="6916" width="33.6640625" customWidth="1"/>
    <col min="7170" max="7170" width="44.1640625" customWidth="1"/>
    <col min="7171" max="7171" width="21.5" customWidth="1"/>
    <col min="7172" max="7172" width="33.6640625" customWidth="1"/>
    <col min="7426" max="7426" width="44.1640625" customWidth="1"/>
    <col min="7427" max="7427" width="21.5" customWidth="1"/>
    <col min="7428" max="7428" width="33.6640625" customWidth="1"/>
    <col min="7682" max="7682" width="44.1640625" customWidth="1"/>
    <col min="7683" max="7683" width="21.5" customWidth="1"/>
    <col min="7684" max="7684" width="33.6640625" customWidth="1"/>
    <col min="7938" max="7938" width="44.1640625" customWidth="1"/>
    <col min="7939" max="7939" width="21.5" customWidth="1"/>
    <col min="7940" max="7940" width="33.6640625" customWidth="1"/>
    <col min="8194" max="8194" width="44.1640625" customWidth="1"/>
    <col min="8195" max="8195" width="21.5" customWidth="1"/>
    <col min="8196" max="8196" width="33.6640625" customWidth="1"/>
    <col min="8450" max="8450" width="44.1640625" customWidth="1"/>
    <col min="8451" max="8451" width="21.5" customWidth="1"/>
    <col min="8452" max="8452" width="33.6640625" customWidth="1"/>
    <col min="8706" max="8706" width="44.1640625" customWidth="1"/>
    <col min="8707" max="8707" width="21.5" customWidth="1"/>
    <col min="8708" max="8708" width="33.6640625" customWidth="1"/>
    <col min="8962" max="8962" width="44.1640625" customWidth="1"/>
    <col min="8963" max="8963" width="21.5" customWidth="1"/>
    <col min="8964" max="8964" width="33.6640625" customWidth="1"/>
    <col min="9218" max="9218" width="44.1640625" customWidth="1"/>
    <col min="9219" max="9219" width="21.5" customWidth="1"/>
    <col min="9220" max="9220" width="33.6640625" customWidth="1"/>
    <col min="9474" max="9474" width="44.1640625" customWidth="1"/>
    <col min="9475" max="9475" width="21.5" customWidth="1"/>
    <col min="9476" max="9476" width="33.6640625" customWidth="1"/>
    <col min="9730" max="9730" width="44.1640625" customWidth="1"/>
    <col min="9731" max="9731" width="21.5" customWidth="1"/>
    <col min="9732" max="9732" width="33.6640625" customWidth="1"/>
    <col min="9986" max="9986" width="44.1640625" customWidth="1"/>
    <col min="9987" max="9987" width="21.5" customWidth="1"/>
    <col min="9988" max="9988" width="33.6640625" customWidth="1"/>
    <col min="10242" max="10242" width="44.1640625" customWidth="1"/>
    <col min="10243" max="10243" width="21.5" customWidth="1"/>
    <col min="10244" max="10244" width="33.6640625" customWidth="1"/>
    <col min="10498" max="10498" width="44.1640625" customWidth="1"/>
    <col min="10499" max="10499" width="21.5" customWidth="1"/>
    <col min="10500" max="10500" width="33.6640625" customWidth="1"/>
    <col min="10754" max="10754" width="44.1640625" customWidth="1"/>
    <col min="10755" max="10755" width="21.5" customWidth="1"/>
    <col min="10756" max="10756" width="33.6640625" customWidth="1"/>
    <col min="11010" max="11010" width="44.1640625" customWidth="1"/>
    <col min="11011" max="11011" width="21.5" customWidth="1"/>
    <col min="11012" max="11012" width="33.6640625" customWidth="1"/>
    <col min="11266" max="11266" width="44.1640625" customWidth="1"/>
    <col min="11267" max="11267" width="21.5" customWidth="1"/>
    <col min="11268" max="11268" width="33.6640625" customWidth="1"/>
    <col min="11522" max="11522" width="44.1640625" customWidth="1"/>
    <col min="11523" max="11523" width="21.5" customWidth="1"/>
    <col min="11524" max="11524" width="33.6640625" customWidth="1"/>
    <col min="11778" max="11778" width="44.1640625" customWidth="1"/>
    <col min="11779" max="11779" width="21.5" customWidth="1"/>
    <col min="11780" max="11780" width="33.6640625" customWidth="1"/>
    <col min="12034" max="12034" width="44.1640625" customWidth="1"/>
    <col min="12035" max="12035" width="21.5" customWidth="1"/>
    <col min="12036" max="12036" width="33.6640625" customWidth="1"/>
    <col min="12290" max="12290" width="44.1640625" customWidth="1"/>
    <col min="12291" max="12291" width="21.5" customWidth="1"/>
    <col min="12292" max="12292" width="33.6640625" customWidth="1"/>
    <col min="12546" max="12546" width="44.1640625" customWidth="1"/>
    <col min="12547" max="12547" width="21.5" customWidth="1"/>
    <col min="12548" max="12548" width="33.6640625" customWidth="1"/>
    <col min="12802" max="12802" width="44.1640625" customWidth="1"/>
    <col min="12803" max="12803" width="21.5" customWidth="1"/>
    <col min="12804" max="12804" width="33.6640625" customWidth="1"/>
    <col min="13058" max="13058" width="44.1640625" customWidth="1"/>
    <col min="13059" max="13059" width="21.5" customWidth="1"/>
    <col min="13060" max="13060" width="33.6640625" customWidth="1"/>
    <col min="13314" max="13314" width="44.1640625" customWidth="1"/>
    <col min="13315" max="13315" width="21.5" customWidth="1"/>
    <col min="13316" max="13316" width="33.6640625" customWidth="1"/>
    <col min="13570" max="13570" width="44.1640625" customWidth="1"/>
    <col min="13571" max="13571" width="21.5" customWidth="1"/>
    <col min="13572" max="13572" width="33.6640625" customWidth="1"/>
    <col min="13826" max="13826" width="44.1640625" customWidth="1"/>
    <col min="13827" max="13827" width="21.5" customWidth="1"/>
    <col min="13828" max="13828" width="33.6640625" customWidth="1"/>
    <col min="14082" max="14082" width="44.1640625" customWidth="1"/>
    <col min="14083" max="14083" width="21.5" customWidth="1"/>
    <col min="14084" max="14084" width="33.6640625" customWidth="1"/>
    <col min="14338" max="14338" width="44.1640625" customWidth="1"/>
    <col min="14339" max="14339" width="21.5" customWidth="1"/>
    <col min="14340" max="14340" width="33.6640625" customWidth="1"/>
    <col min="14594" max="14594" width="44.1640625" customWidth="1"/>
    <col min="14595" max="14595" width="21.5" customWidth="1"/>
    <col min="14596" max="14596" width="33.6640625" customWidth="1"/>
    <col min="14850" max="14850" width="44.1640625" customWidth="1"/>
    <col min="14851" max="14851" width="21.5" customWidth="1"/>
    <col min="14852" max="14852" width="33.6640625" customWidth="1"/>
    <col min="15106" max="15106" width="44.1640625" customWidth="1"/>
    <col min="15107" max="15107" width="21.5" customWidth="1"/>
    <col min="15108" max="15108" width="33.6640625" customWidth="1"/>
    <col min="15362" max="15362" width="44.1640625" customWidth="1"/>
    <col min="15363" max="15363" width="21.5" customWidth="1"/>
    <col min="15364" max="15364" width="33.6640625" customWidth="1"/>
    <col min="15618" max="15618" width="44.1640625" customWidth="1"/>
    <col min="15619" max="15619" width="21.5" customWidth="1"/>
    <col min="15620" max="15620" width="33.6640625" customWidth="1"/>
    <col min="15874" max="15874" width="44.1640625" customWidth="1"/>
    <col min="15875" max="15875" width="21.5" customWidth="1"/>
    <col min="15876" max="15876" width="33.6640625" customWidth="1"/>
    <col min="16130" max="16130" width="44.1640625" customWidth="1"/>
    <col min="16131" max="16131" width="21.5" customWidth="1"/>
    <col min="16132" max="16132" width="33.6640625" customWidth="1"/>
  </cols>
  <sheetData>
    <row r="1" spans="2:3">
      <c r="B1" s="111" t="s">
        <v>3</v>
      </c>
      <c r="C1" s="111" t="s">
        <v>4</v>
      </c>
    </row>
    <row r="2" spans="2:3">
      <c r="B2" t="s">
        <v>309</v>
      </c>
      <c r="C2" s="3">
        <v>44035</v>
      </c>
    </row>
    <row r="5" spans="2:3">
      <c r="B5" s="178" t="s">
        <v>5</v>
      </c>
      <c r="C5" s="178"/>
    </row>
    <row r="6" spans="2:3">
      <c r="B6" s="179" t="s">
        <v>310</v>
      </c>
      <c r="C6" s="179"/>
    </row>
    <row r="7" spans="2:3">
      <c r="B7" s="179" t="s">
        <v>311</v>
      </c>
      <c r="C7" s="179"/>
    </row>
    <row r="8" spans="2:3">
      <c r="B8" s="180"/>
      <c r="C8" s="180"/>
    </row>
    <row r="9" spans="2:3">
      <c r="B9" s="180"/>
      <c r="C9" s="180"/>
    </row>
  </sheetData>
  <mergeCells count="5">
    <mergeCell ref="B5:C5"/>
    <mergeCell ref="B6:C6"/>
    <mergeCell ref="B7:C7"/>
    <mergeCell ref="B8:C8"/>
    <mergeCell ref="B9:C9"/>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BD2956-EC17-6B4B-BD49-1BF4EA7CC3CB}">
  <sheetPr codeName="Sheet4">
    <tabColor rgb="FF7030A0"/>
  </sheetPr>
  <dimension ref="B1:D15"/>
  <sheetViews>
    <sheetView workbookViewId="0">
      <selection activeCell="N24" sqref="N24"/>
    </sheetView>
  </sheetViews>
  <sheetFormatPr baseColWidth="10" defaultColWidth="11.5" defaultRowHeight="15"/>
  <cols>
    <col min="1" max="1" width="3.6640625" customWidth="1"/>
    <col min="2" max="2" width="25.83203125" customWidth="1"/>
    <col min="3" max="3" width="61.5" customWidth="1"/>
    <col min="4" max="4" width="13.33203125" customWidth="1"/>
    <col min="257" max="257" width="3.6640625" customWidth="1"/>
    <col min="258" max="258" width="25.83203125" customWidth="1"/>
    <col min="259" max="259" width="61.5" customWidth="1"/>
    <col min="260" max="260" width="13.33203125" customWidth="1"/>
    <col min="513" max="513" width="3.6640625" customWidth="1"/>
    <col min="514" max="514" width="25.83203125" customWidth="1"/>
    <col min="515" max="515" width="61.5" customWidth="1"/>
    <col min="516" max="516" width="13.33203125" customWidth="1"/>
    <col min="769" max="769" width="3.6640625" customWidth="1"/>
    <col min="770" max="770" width="25.83203125" customWidth="1"/>
    <col min="771" max="771" width="61.5" customWidth="1"/>
    <col min="772" max="772" width="13.33203125" customWidth="1"/>
    <col min="1025" max="1025" width="3.6640625" customWidth="1"/>
    <col min="1026" max="1026" width="25.83203125" customWidth="1"/>
    <col min="1027" max="1027" width="61.5" customWidth="1"/>
    <col min="1028" max="1028" width="13.33203125" customWidth="1"/>
    <col min="1281" max="1281" width="3.6640625" customWidth="1"/>
    <col min="1282" max="1282" width="25.83203125" customWidth="1"/>
    <col min="1283" max="1283" width="61.5" customWidth="1"/>
    <col min="1284" max="1284" width="13.33203125" customWidth="1"/>
    <col min="1537" max="1537" width="3.6640625" customWidth="1"/>
    <col min="1538" max="1538" width="25.83203125" customWidth="1"/>
    <col min="1539" max="1539" width="61.5" customWidth="1"/>
    <col min="1540" max="1540" width="13.33203125" customWidth="1"/>
    <col min="1793" max="1793" width="3.6640625" customWidth="1"/>
    <col min="1794" max="1794" width="25.83203125" customWidth="1"/>
    <col min="1795" max="1795" width="61.5" customWidth="1"/>
    <col min="1796" max="1796" width="13.33203125" customWidth="1"/>
    <col min="2049" max="2049" width="3.6640625" customWidth="1"/>
    <col min="2050" max="2050" width="25.83203125" customWidth="1"/>
    <col min="2051" max="2051" width="61.5" customWidth="1"/>
    <col min="2052" max="2052" width="13.33203125" customWidth="1"/>
    <col min="2305" max="2305" width="3.6640625" customWidth="1"/>
    <col min="2306" max="2306" width="25.83203125" customWidth="1"/>
    <col min="2307" max="2307" width="61.5" customWidth="1"/>
    <col min="2308" max="2308" width="13.33203125" customWidth="1"/>
    <col min="2561" max="2561" width="3.6640625" customWidth="1"/>
    <col min="2562" max="2562" width="25.83203125" customWidth="1"/>
    <col min="2563" max="2563" width="61.5" customWidth="1"/>
    <col min="2564" max="2564" width="13.33203125" customWidth="1"/>
    <col min="2817" max="2817" width="3.6640625" customWidth="1"/>
    <col min="2818" max="2818" width="25.83203125" customWidth="1"/>
    <col min="2819" max="2819" width="61.5" customWidth="1"/>
    <col min="2820" max="2820" width="13.33203125" customWidth="1"/>
    <col min="3073" max="3073" width="3.6640625" customWidth="1"/>
    <col min="3074" max="3074" width="25.83203125" customWidth="1"/>
    <col min="3075" max="3075" width="61.5" customWidth="1"/>
    <col min="3076" max="3076" width="13.33203125" customWidth="1"/>
    <col min="3329" max="3329" width="3.6640625" customWidth="1"/>
    <col min="3330" max="3330" width="25.83203125" customWidth="1"/>
    <col min="3331" max="3331" width="61.5" customWidth="1"/>
    <col min="3332" max="3332" width="13.33203125" customWidth="1"/>
    <col min="3585" max="3585" width="3.6640625" customWidth="1"/>
    <col min="3586" max="3586" width="25.83203125" customWidth="1"/>
    <col min="3587" max="3587" width="61.5" customWidth="1"/>
    <col min="3588" max="3588" width="13.33203125" customWidth="1"/>
    <col min="3841" max="3841" width="3.6640625" customWidth="1"/>
    <col min="3842" max="3842" width="25.83203125" customWidth="1"/>
    <col min="3843" max="3843" width="61.5" customWidth="1"/>
    <col min="3844" max="3844" width="13.33203125" customWidth="1"/>
    <col min="4097" max="4097" width="3.6640625" customWidth="1"/>
    <col min="4098" max="4098" width="25.83203125" customWidth="1"/>
    <col min="4099" max="4099" width="61.5" customWidth="1"/>
    <col min="4100" max="4100" width="13.33203125" customWidth="1"/>
    <col min="4353" max="4353" width="3.6640625" customWidth="1"/>
    <col min="4354" max="4354" width="25.83203125" customWidth="1"/>
    <col min="4355" max="4355" width="61.5" customWidth="1"/>
    <col min="4356" max="4356" width="13.33203125" customWidth="1"/>
    <col min="4609" max="4609" width="3.6640625" customWidth="1"/>
    <col min="4610" max="4610" width="25.83203125" customWidth="1"/>
    <col min="4611" max="4611" width="61.5" customWidth="1"/>
    <col min="4612" max="4612" width="13.33203125" customWidth="1"/>
    <col min="4865" max="4865" width="3.6640625" customWidth="1"/>
    <col min="4866" max="4866" width="25.83203125" customWidth="1"/>
    <col min="4867" max="4867" width="61.5" customWidth="1"/>
    <col min="4868" max="4868" width="13.33203125" customWidth="1"/>
    <col min="5121" max="5121" width="3.6640625" customWidth="1"/>
    <col min="5122" max="5122" width="25.83203125" customWidth="1"/>
    <col min="5123" max="5123" width="61.5" customWidth="1"/>
    <col min="5124" max="5124" width="13.33203125" customWidth="1"/>
    <col min="5377" max="5377" width="3.6640625" customWidth="1"/>
    <col min="5378" max="5378" width="25.83203125" customWidth="1"/>
    <col min="5379" max="5379" width="61.5" customWidth="1"/>
    <col min="5380" max="5380" width="13.33203125" customWidth="1"/>
    <col min="5633" max="5633" width="3.6640625" customWidth="1"/>
    <col min="5634" max="5634" width="25.83203125" customWidth="1"/>
    <col min="5635" max="5635" width="61.5" customWidth="1"/>
    <col min="5636" max="5636" width="13.33203125" customWidth="1"/>
    <col min="5889" max="5889" width="3.6640625" customWidth="1"/>
    <col min="5890" max="5890" width="25.83203125" customWidth="1"/>
    <col min="5891" max="5891" width="61.5" customWidth="1"/>
    <col min="5892" max="5892" width="13.33203125" customWidth="1"/>
    <col min="6145" max="6145" width="3.6640625" customWidth="1"/>
    <col min="6146" max="6146" width="25.83203125" customWidth="1"/>
    <col min="6147" max="6147" width="61.5" customWidth="1"/>
    <col min="6148" max="6148" width="13.33203125" customWidth="1"/>
    <col min="6401" max="6401" width="3.6640625" customWidth="1"/>
    <col min="6402" max="6402" width="25.83203125" customWidth="1"/>
    <col min="6403" max="6403" width="61.5" customWidth="1"/>
    <col min="6404" max="6404" width="13.33203125" customWidth="1"/>
    <col min="6657" max="6657" width="3.6640625" customWidth="1"/>
    <col min="6658" max="6658" width="25.83203125" customWidth="1"/>
    <col min="6659" max="6659" width="61.5" customWidth="1"/>
    <col min="6660" max="6660" width="13.33203125" customWidth="1"/>
    <col min="6913" max="6913" width="3.6640625" customWidth="1"/>
    <col min="6914" max="6914" width="25.83203125" customWidth="1"/>
    <col min="6915" max="6915" width="61.5" customWidth="1"/>
    <col min="6916" max="6916" width="13.33203125" customWidth="1"/>
    <col min="7169" max="7169" width="3.6640625" customWidth="1"/>
    <col min="7170" max="7170" width="25.83203125" customWidth="1"/>
    <col min="7171" max="7171" width="61.5" customWidth="1"/>
    <col min="7172" max="7172" width="13.33203125" customWidth="1"/>
    <col min="7425" max="7425" width="3.6640625" customWidth="1"/>
    <col min="7426" max="7426" width="25.83203125" customWidth="1"/>
    <col min="7427" max="7427" width="61.5" customWidth="1"/>
    <col min="7428" max="7428" width="13.33203125" customWidth="1"/>
    <col min="7681" max="7681" width="3.6640625" customWidth="1"/>
    <col min="7682" max="7682" width="25.83203125" customWidth="1"/>
    <col min="7683" max="7683" width="61.5" customWidth="1"/>
    <col min="7684" max="7684" width="13.33203125" customWidth="1"/>
    <col min="7937" max="7937" width="3.6640625" customWidth="1"/>
    <col min="7938" max="7938" width="25.83203125" customWidth="1"/>
    <col min="7939" max="7939" width="61.5" customWidth="1"/>
    <col min="7940" max="7940" width="13.33203125" customWidth="1"/>
    <col min="8193" max="8193" width="3.6640625" customWidth="1"/>
    <col min="8194" max="8194" width="25.83203125" customWidth="1"/>
    <col min="8195" max="8195" width="61.5" customWidth="1"/>
    <col min="8196" max="8196" width="13.33203125" customWidth="1"/>
    <col min="8449" max="8449" width="3.6640625" customWidth="1"/>
    <col min="8450" max="8450" width="25.83203125" customWidth="1"/>
    <col min="8451" max="8451" width="61.5" customWidth="1"/>
    <col min="8452" max="8452" width="13.33203125" customWidth="1"/>
    <col min="8705" max="8705" width="3.6640625" customWidth="1"/>
    <col min="8706" max="8706" width="25.83203125" customWidth="1"/>
    <col min="8707" max="8707" width="61.5" customWidth="1"/>
    <col min="8708" max="8708" width="13.33203125" customWidth="1"/>
    <col min="8961" max="8961" width="3.6640625" customWidth="1"/>
    <col min="8962" max="8962" width="25.83203125" customWidth="1"/>
    <col min="8963" max="8963" width="61.5" customWidth="1"/>
    <col min="8964" max="8964" width="13.33203125" customWidth="1"/>
    <col min="9217" max="9217" width="3.6640625" customWidth="1"/>
    <col min="9218" max="9218" width="25.83203125" customWidth="1"/>
    <col min="9219" max="9219" width="61.5" customWidth="1"/>
    <col min="9220" max="9220" width="13.33203125" customWidth="1"/>
    <col min="9473" max="9473" width="3.6640625" customWidth="1"/>
    <col min="9474" max="9474" width="25.83203125" customWidth="1"/>
    <col min="9475" max="9475" width="61.5" customWidth="1"/>
    <col min="9476" max="9476" width="13.33203125" customWidth="1"/>
    <col min="9729" max="9729" width="3.6640625" customWidth="1"/>
    <col min="9730" max="9730" width="25.83203125" customWidth="1"/>
    <col min="9731" max="9731" width="61.5" customWidth="1"/>
    <col min="9732" max="9732" width="13.33203125" customWidth="1"/>
    <col min="9985" max="9985" width="3.6640625" customWidth="1"/>
    <col min="9986" max="9986" width="25.83203125" customWidth="1"/>
    <col min="9987" max="9987" width="61.5" customWidth="1"/>
    <col min="9988" max="9988" width="13.33203125" customWidth="1"/>
    <col min="10241" max="10241" width="3.6640625" customWidth="1"/>
    <col min="10242" max="10242" width="25.83203125" customWidth="1"/>
    <col min="10243" max="10243" width="61.5" customWidth="1"/>
    <col min="10244" max="10244" width="13.33203125" customWidth="1"/>
    <col min="10497" max="10497" width="3.6640625" customWidth="1"/>
    <col min="10498" max="10498" width="25.83203125" customWidth="1"/>
    <col min="10499" max="10499" width="61.5" customWidth="1"/>
    <col min="10500" max="10500" width="13.33203125" customWidth="1"/>
    <col min="10753" max="10753" width="3.6640625" customWidth="1"/>
    <col min="10754" max="10754" width="25.83203125" customWidth="1"/>
    <col min="10755" max="10755" width="61.5" customWidth="1"/>
    <col min="10756" max="10756" width="13.33203125" customWidth="1"/>
    <col min="11009" max="11009" width="3.6640625" customWidth="1"/>
    <col min="11010" max="11010" width="25.83203125" customWidth="1"/>
    <col min="11011" max="11011" width="61.5" customWidth="1"/>
    <col min="11012" max="11012" width="13.33203125" customWidth="1"/>
    <col min="11265" max="11265" width="3.6640625" customWidth="1"/>
    <col min="11266" max="11266" width="25.83203125" customWidth="1"/>
    <col min="11267" max="11267" width="61.5" customWidth="1"/>
    <col min="11268" max="11268" width="13.33203125" customWidth="1"/>
    <col min="11521" max="11521" width="3.6640625" customWidth="1"/>
    <col min="11522" max="11522" width="25.83203125" customWidth="1"/>
    <col min="11523" max="11523" width="61.5" customWidth="1"/>
    <col min="11524" max="11524" width="13.33203125" customWidth="1"/>
    <col min="11777" max="11777" width="3.6640625" customWidth="1"/>
    <col min="11778" max="11778" width="25.83203125" customWidth="1"/>
    <col min="11779" max="11779" width="61.5" customWidth="1"/>
    <col min="11780" max="11780" width="13.33203125" customWidth="1"/>
    <col min="12033" max="12033" width="3.6640625" customWidth="1"/>
    <col min="12034" max="12034" width="25.83203125" customWidth="1"/>
    <col min="12035" max="12035" width="61.5" customWidth="1"/>
    <col min="12036" max="12036" width="13.33203125" customWidth="1"/>
    <col min="12289" max="12289" width="3.6640625" customWidth="1"/>
    <col min="12290" max="12290" width="25.83203125" customWidth="1"/>
    <col min="12291" max="12291" width="61.5" customWidth="1"/>
    <col min="12292" max="12292" width="13.33203125" customWidth="1"/>
    <col min="12545" max="12545" width="3.6640625" customWidth="1"/>
    <col min="12546" max="12546" width="25.83203125" customWidth="1"/>
    <col min="12547" max="12547" width="61.5" customWidth="1"/>
    <col min="12548" max="12548" width="13.33203125" customWidth="1"/>
    <col min="12801" max="12801" width="3.6640625" customWidth="1"/>
    <col min="12802" max="12802" width="25.83203125" customWidth="1"/>
    <col min="12803" max="12803" width="61.5" customWidth="1"/>
    <col min="12804" max="12804" width="13.33203125" customWidth="1"/>
    <col min="13057" max="13057" width="3.6640625" customWidth="1"/>
    <col min="13058" max="13058" width="25.83203125" customWidth="1"/>
    <col min="13059" max="13059" width="61.5" customWidth="1"/>
    <col min="13060" max="13060" width="13.33203125" customWidth="1"/>
    <col min="13313" max="13313" width="3.6640625" customWidth="1"/>
    <col min="13314" max="13314" width="25.83203125" customWidth="1"/>
    <col min="13315" max="13315" width="61.5" customWidth="1"/>
    <col min="13316" max="13316" width="13.33203125" customWidth="1"/>
    <col min="13569" max="13569" width="3.6640625" customWidth="1"/>
    <col min="13570" max="13570" width="25.83203125" customWidth="1"/>
    <col min="13571" max="13571" width="61.5" customWidth="1"/>
    <col min="13572" max="13572" width="13.33203125" customWidth="1"/>
    <col min="13825" max="13825" width="3.6640625" customWidth="1"/>
    <col min="13826" max="13826" width="25.83203125" customWidth="1"/>
    <col min="13827" max="13827" width="61.5" customWidth="1"/>
    <col min="13828" max="13828" width="13.33203125" customWidth="1"/>
    <col min="14081" max="14081" width="3.6640625" customWidth="1"/>
    <col min="14082" max="14082" width="25.83203125" customWidth="1"/>
    <col min="14083" max="14083" width="61.5" customWidth="1"/>
    <col min="14084" max="14084" width="13.33203125" customWidth="1"/>
    <col min="14337" max="14337" width="3.6640625" customWidth="1"/>
    <col min="14338" max="14338" width="25.83203125" customWidth="1"/>
    <col min="14339" max="14339" width="61.5" customWidth="1"/>
    <col min="14340" max="14340" width="13.33203125" customWidth="1"/>
    <col min="14593" max="14593" width="3.6640625" customWidth="1"/>
    <col min="14594" max="14594" width="25.83203125" customWidth="1"/>
    <col min="14595" max="14595" width="61.5" customWidth="1"/>
    <col min="14596" max="14596" width="13.33203125" customWidth="1"/>
    <col min="14849" max="14849" width="3.6640625" customWidth="1"/>
    <col min="14850" max="14850" width="25.83203125" customWidth="1"/>
    <col min="14851" max="14851" width="61.5" customWidth="1"/>
    <col min="14852" max="14852" width="13.33203125" customWidth="1"/>
    <col min="15105" max="15105" width="3.6640625" customWidth="1"/>
    <col min="15106" max="15106" width="25.83203125" customWidth="1"/>
    <col min="15107" max="15107" width="61.5" customWidth="1"/>
    <col min="15108" max="15108" width="13.33203125" customWidth="1"/>
    <col min="15361" max="15361" width="3.6640625" customWidth="1"/>
    <col min="15362" max="15362" width="25.83203125" customWidth="1"/>
    <col min="15363" max="15363" width="61.5" customWidth="1"/>
    <col min="15364" max="15364" width="13.33203125" customWidth="1"/>
    <col min="15617" max="15617" width="3.6640625" customWidth="1"/>
    <col min="15618" max="15618" width="25.83203125" customWidth="1"/>
    <col min="15619" max="15619" width="61.5" customWidth="1"/>
    <col min="15620" max="15620" width="13.33203125" customWidth="1"/>
    <col min="15873" max="15873" width="3.6640625" customWidth="1"/>
    <col min="15874" max="15874" width="25.83203125" customWidth="1"/>
    <col min="15875" max="15875" width="61.5" customWidth="1"/>
    <col min="15876" max="15876" width="13.33203125" customWidth="1"/>
    <col min="16129" max="16129" width="3.6640625" customWidth="1"/>
    <col min="16130" max="16130" width="25.83203125" customWidth="1"/>
    <col min="16131" max="16131" width="61.5" customWidth="1"/>
    <col min="16132" max="16132" width="13.33203125" customWidth="1"/>
  </cols>
  <sheetData>
    <row r="1" spans="2:4">
      <c r="B1" s="4" t="s">
        <v>6</v>
      </c>
    </row>
    <row r="2" spans="2:4">
      <c r="B2" s="5" t="s">
        <v>7</v>
      </c>
    </row>
    <row r="3" spans="2:4">
      <c r="B3" t="s">
        <v>8</v>
      </c>
    </row>
    <row r="4" spans="2:4">
      <c r="B4" t="s">
        <v>9</v>
      </c>
    </row>
    <row r="5" spans="2:4">
      <c r="B5" t="s">
        <v>10</v>
      </c>
    </row>
    <row r="6" spans="2:4" ht="16" thickBot="1"/>
    <row r="7" spans="2:4">
      <c r="B7" s="6" t="s">
        <v>11</v>
      </c>
      <c r="C7" s="7" t="s">
        <v>12</v>
      </c>
      <c r="D7" s="8" t="s">
        <v>13</v>
      </c>
    </row>
    <row r="8" spans="2:4">
      <c r="B8" s="9" t="s">
        <v>14</v>
      </c>
      <c r="C8" t="s">
        <v>15</v>
      </c>
      <c r="D8" s="10" t="s">
        <v>16</v>
      </c>
    </row>
    <row r="9" spans="2:4">
      <c r="B9" s="9" t="s">
        <v>17</v>
      </c>
      <c r="C9" t="s">
        <v>18</v>
      </c>
      <c r="D9" s="10" t="s">
        <v>16</v>
      </c>
    </row>
    <row r="10" spans="2:4">
      <c r="B10" s="9" t="s">
        <v>19</v>
      </c>
      <c r="C10" t="s">
        <v>20</v>
      </c>
      <c r="D10" s="11" t="s">
        <v>21</v>
      </c>
    </row>
    <row r="11" spans="2:4">
      <c r="B11" s="9" t="s">
        <v>22</v>
      </c>
      <c r="C11" t="s">
        <v>23</v>
      </c>
      <c r="D11" s="11" t="s">
        <v>21</v>
      </c>
    </row>
    <row r="12" spans="2:4">
      <c r="B12" s="9" t="s">
        <v>24</v>
      </c>
      <c r="C12" t="s">
        <v>25</v>
      </c>
      <c r="D12" s="11" t="s">
        <v>21</v>
      </c>
    </row>
    <row r="13" spans="2:4">
      <c r="B13" s="9" t="s">
        <v>26</v>
      </c>
      <c r="C13" t="s">
        <v>27</v>
      </c>
      <c r="D13" s="12" t="s">
        <v>28</v>
      </c>
    </row>
    <row r="14" spans="2:4">
      <c r="B14" s="9" t="s">
        <v>29</v>
      </c>
      <c r="C14" t="s">
        <v>30</v>
      </c>
      <c r="D14" s="12" t="s">
        <v>28</v>
      </c>
    </row>
    <row r="15" spans="2:4" ht="16" thickBot="1">
      <c r="B15" s="13" t="s">
        <v>31</v>
      </c>
      <c r="C15" s="14" t="s">
        <v>32</v>
      </c>
      <c r="D15" s="15" t="s">
        <v>28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F4B5C2-3EBA-A04A-8B14-A650AD025885}">
  <sheetPr codeName="Sheet1">
    <tabColor rgb="FF92D050"/>
  </sheetPr>
  <dimension ref="B1:I44"/>
  <sheetViews>
    <sheetView tabSelected="1" topLeftCell="A18" zoomScaleNormal="100" workbookViewId="0">
      <selection activeCell="C42" sqref="C42"/>
    </sheetView>
  </sheetViews>
  <sheetFormatPr baseColWidth="10" defaultColWidth="8.83203125" defaultRowHeight="15"/>
  <cols>
    <col min="1" max="1" width="4.5" customWidth="1"/>
    <col min="2" max="2" width="49.33203125" customWidth="1"/>
    <col min="3" max="3" width="11.83203125" customWidth="1"/>
    <col min="4" max="4" width="11" customWidth="1"/>
    <col min="5" max="5" width="10.6640625" customWidth="1"/>
    <col min="6" max="6" width="10.33203125" customWidth="1"/>
    <col min="7" max="7" width="10" customWidth="1"/>
    <col min="8" max="8" width="47" customWidth="1"/>
    <col min="9" max="9" width="35.33203125" customWidth="1"/>
    <col min="10" max="10" width="11.1640625" customWidth="1"/>
    <col min="11" max="12" width="10" bestFit="1" customWidth="1"/>
    <col min="13" max="13" width="15" customWidth="1"/>
    <col min="14" max="14" width="16.83203125" customWidth="1"/>
    <col min="15" max="22" width="10" customWidth="1"/>
    <col min="257" max="257" width="4.5" customWidth="1"/>
    <col min="258" max="258" width="49.33203125" customWidth="1"/>
    <col min="259" max="259" width="11.83203125" customWidth="1"/>
    <col min="260" max="260" width="11" customWidth="1"/>
    <col min="261" max="261" width="10.6640625" customWidth="1"/>
    <col min="262" max="262" width="10.33203125" customWidth="1"/>
    <col min="263" max="263" width="10" customWidth="1"/>
    <col min="264" max="264" width="47" customWidth="1"/>
    <col min="265" max="265" width="35.33203125" customWidth="1"/>
    <col min="266" max="266" width="11.1640625" customWidth="1"/>
    <col min="267" max="268" width="10" bestFit="1" customWidth="1"/>
    <col min="269" max="269" width="15" customWidth="1"/>
    <col min="270" max="270" width="16.83203125" customWidth="1"/>
    <col min="271" max="278" width="10" customWidth="1"/>
    <col min="513" max="513" width="4.5" customWidth="1"/>
    <col min="514" max="514" width="49.33203125" customWidth="1"/>
    <col min="515" max="515" width="11.83203125" customWidth="1"/>
    <col min="516" max="516" width="11" customWidth="1"/>
    <col min="517" max="517" width="10.6640625" customWidth="1"/>
    <col min="518" max="518" width="10.33203125" customWidth="1"/>
    <col min="519" max="519" width="10" customWidth="1"/>
    <col min="520" max="520" width="47" customWidth="1"/>
    <col min="521" max="521" width="35.33203125" customWidth="1"/>
    <col min="522" max="522" width="11.1640625" customWidth="1"/>
    <col min="523" max="524" width="10" bestFit="1" customWidth="1"/>
    <col min="525" max="525" width="15" customWidth="1"/>
    <col min="526" max="526" width="16.83203125" customWidth="1"/>
    <col min="527" max="534" width="10" customWidth="1"/>
    <col min="769" max="769" width="4.5" customWidth="1"/>
    <col min="770" max="770" width="49.33203125" customWidth="1"/>
    <col min="771" max="771" width="11.83203125" customWidth="1"/>
    <col min="772" max="772" width="11" customWidth="1"/>
    <col min="773" max="773" width="10.6640625" customWidth="1"/>
    <col min="774" max="774" width="10.33203125" customWidth="1"/>
    <col min="775" max="775" width="10" customWidth="1"/>
    <col min="776" max="776" width="47" customWidth="1"/>
    <col min="777" max="777" width="35.33203125" customWidth="1"/>
    <col min="778" max="778" width="11.1640625" customWidth="1"/>
    <col min="779" max="780" width="10" bestFit="1" customWidth="1"/>
    <col min="781" max="781" width="15" customWidth="1"/>
    <col min="782" max="782" width="16.83203125" customWidth="1"/>
    <col min="783" max="790" width="10" customWidth="1"/>
    <col min="1025" max="1025" width="4.5" customWidth="1"/>
    <col min="1026" max="1026" width="49.33203125" customWidth="1"/>
    <col min="1027" max="1027" width="11.83203125" customWidth="1"/>
    <col min="1028" max="1028" width="11" customWidth="1"/>
    <col min="1029" max="1029" width="10.6640625" customWidth="1"/>
    <col min="1030" max="1030" width="10.33203125" customWidth="1"/>
    <col min="1031" max="1031" width="10" customWidth="1"/>
    <col min="1032" max="1032" width="47" customWidth="1"/>
    <col min="1033" max="1033" width="35.33203125" customWidth="1"/>
    <col min="1034" max="1034" width="11.1640625" customWidth="1"/>
    <col min="1035" max="1036" width="10" bestFit="1" customWidth="1"/>
    <col min="1037" max="1037" width="15" customWidth="1"/>
    <col min="1038" max="1038" width="16.83203125" customWidth="1"/>
    <col min="1039" max="1046" width="10" customWidth="1"/>
    <col min="1281" max="1281" width="4.5" customWidth="1"/>
    <col min="1282" max="1282" width="49.33203125" customWidth="1"/>
    <col min="1283" max="1283" width="11.83203125" customWidth="1"/>
    <col min="1284" max="1284" width="11" customWidth="1"/>
    <col min="1285" max="1285" width="10.6640625" customWidth="1"/>
    <col min="1286" max="1286" width="10.33203125" customWidth="1"/>
    <col min="1287" max="1287" width="10" customWidth="1"/>
    <col min="1288" max="1288" width="47" customWidth="1"/>
    <col min="1289" max="1289" width="35.33203125" customWidth="1"/>
    <col min="1290" max="1290" width="11.1640625" customWidth="1"/>
    <col min="1291" max="1292" width="10" bestFit="1" customWidth="1"/>
    <col min="1293" max="1293" width="15" customWidth="1"/>
    <col min="1294" max="1294" width="16.83203125" customWidth="1"/>
    <col min="1295" max="1302" width="10" customWidth="1"/>
    <col min="1537" max="1537" width="4.5" customWidth="1"/>
    <col min="1538" max="1538" width="49.33203125" customWidth="1"/>
    <col min="1539" max="1539" width="11.83203125" customWidth="1"/>
    <col min="1540" max="1540" width="11" customWidth="1"/>
    <col min="1541" max="1541" width="10.6640625" customWidth="1"/>
    <col min="1542" max="1542" width="10.33203125" customWidth="1"/>
    <col min="1543" max="1543" width="10" customWidth="1"/>
    <col min="1544" max="1544" width="47" customWidth="1"/>
    <col min="1545" max="1545" width="35.33203125" customWidth="1"/>
    <col min="1546" max="1546" width="11.1640625" customWidth="1"/>
    <col min="1547" max="1548" width="10" bestFit="1" customWidth="1"/>
    <col min="1549" max="1549" width="15" customWidth="1"/>
    <col min="1550" max="1550" width="16.83203125" customWidth="1"/>
    <col min="1551" max="1558" width="10" customWidth="1"/>
    <col min="1793" max="1793" width="4.5" customWidth="1"/>
    <col min="1794" max="1794" width="49.33203125" customWidth="1"/>
    <col min="1795" max="1795" width="11.83203125" customWidth="1"/>
    <col min="1796" max="1796" width="11" customWidth="1"/>
    <col min="1797" max="1797" width="10.6640625" customWidth="1"/>
    <col min="1798" max="1798" width="10.33203125" customWidth="1"/>
    <col min="1799" max="1799" width="10" customWidth="1"/>
    <col min="1800" max="1800" width="47" customWidth="1"/>
    <col min="1801" max="1801" width="35.33203125" customWidth="1"/>
    <col min="1802" max="1802" width="11.1640625" customWidth="1"/>
    <col min="1803" max="1804" width="10" bestFit="1" customWidth="1"/>
    <col min="1805" max="1805" width="15" customWidth="1"/>
    <col min="1806" max="1806" width="16.83203125" customWidth="1"/>
    <col min="1807" max="1814" width="10" customWidth="1"/>
    <col min="2049" max="2049" width="4.5" customWidth="1"/>
    <col min="2050" max="2050" width="49.33203125" customWidth="1"/>
    <col min="2051" max="2051" width="11.83203125" customWidth="1"/>
    <col min="2052" max="2052" width="11" customWidth="1"/>
    <col min="2053" max="2053" width="10.6640625" customWidth="1"/>
    <col min="2054" max="2054" width="10.33203125" customWidth="1"/>
    <col min="2055" max="2055" width="10" customWidth="1"/>
    <col min="2056" max="2056" width="47" customWidth="1"/>
    <col min="2057" max="2057" width="35.33203125" customWidth="1"/>
    <col min="2058" max="2058" width="11.1640625" customWidth="1"/>
    <col min="2059" max="2060" width="10" bestFit="1" customWidth="1"/>
    <col min="2061" max="2061" width="15" customWidth="1"/>
    <col min="2062" max="2062" width="16.83203125" customWidth="1"/>
    <col min="2063" max="2070" width="10" customWidth="1"/>
    <col min="2305" max="2305" width="4.5" customWidth="1"/>
    <col min="2306" max="2306" width="49.33203125" customWidth="1"/>
    <col min="2307" max="2307" width="11.83203125" customWidth="1"/>
    <col min="2308" max="2308" width="11" customWidth="1"/>
    <col min="2309" max="2309" width="10.6640625" customWidth="1"/>
    <col min="2310" max="2310" width="10.33203125" customWidth="1"/>
    <col min="2311" max="2311" width="10" customWidth="1"/>
    <col min="2312" max="2312" width="47" customWidth="1"/>
    <col min="2313" max="2313" width="35.33203125" customWidth="1"/>
    <col min="2314" max="2314" width="11.1640625" customWidth="1"/>
    <col min="2315" max="2316" width="10" bestFit="1" customWidth="1"/>
    <col min="2317" max="2317" width="15" customWidth="1"/>
    <col min="2318" max="2318" width="16.83203125" customWidth="1"/>
    <col min="2319" max="2326" width="10" customWidth="1"/>
    <col min="2561" max="2561" width="4.5" customWidth="1"/>
    <col min="2562" max="2562" width="49.33203125" customWidth="1"/>
    <col min="2563" max="2563" width="11.83203125" customWidth="1"/>
    <col min="2564" max="2564" width="11" customWidth="1"/>
    <col min="2565" max="2565" width="10.6640625" customWidth="1"/>
    <col min="2566" max="2566" width="10.33203125" customWidth="1"/>
    <col min="2567" max="2567" width="10" customWidth="1"/>
    <col min="2568" max="2568" width="47" customWidth="1"/>
    <col min="2569" max="2569" width="35.33203125" customWidth="1"/>
    <col min="2570" max="2570" width="11.1640625" customWidth="1"/>
    <col min="2571" max="2572" width="10" bestFit="1" customWidth="1"/>
    <col min="2573" max="2573" width="15" customWidth="1"/>
    <col min="2574" max="2574" width="16.83203125" customWidth="1"/>
    <col min="2575" max="2582" width="10" customWidth="1"/>
    <col min="2817" max="2817" width="4.5" customWidth="1"/>
    <col min="2818" max="2818" width="49.33203125" customWidth="1"/>
    <col min="2819" max="2819" width="11.83203125" customWidth="1"/>
    <col min="2820" max="2820" width="11" customWidth="1"/>
    <col min="2821" max="2821" width="10.6640625" customWidth="1"/>
    <col min="2822" max="2822" width="10.33203125" customWidth="1"/>
    <col min="2823" max="2823" width="10" customWidth="1"/>
    <col min="2824" max="2824" width="47" customWidth="1"/>
    <col min="2825" max="2825" width="35.33203125" customWidth="1"/>
    <col min="2826" max="2826" width="11.1640625" customWidth="1"/>
    <col min="2827" max="2828" width="10" bestFit="1" customWidth="1"/>
    <col min="2829" max="2829" width="15" customWidth="1"/>
    <col min="2830" max="2830" width="16.83203125" customWidth="1"/>
    <col min="2831" max="2838" width="10" customWidth="1"/>
    <col min="3073" max="3073" width="4.5" customWidth="1"/>
    <col min="3074" max="3074" width="49.33203125" customWidth="1"/>
    <col min="3075" max="3075" width="11.83203125" customWidth="1"/>
    <col min="3076" max="3076" width="11" customWidth="1"/>
    <col min="3077" max="3077" width="10.6640625" customWidth="1"/>
    <col min="3078" max="3078" width="10.33203125" customWidth="1"/>
    <col min="3079" max="3079" width="10" customWidth="1"/>
    <col min="3080" max="3080" width="47" customWidth="1"/>
    <col min="3081" max="3081" width="35.33203125" customWidth="1"/>
    <col min="3082" max="3082" width="11.1640625" customWidth="1"/>
    <col min="3083" max="3084" width="10" bestFit="1" customWidth="1"/>
    <col min="3085" max="3085" width="15" customWidth="1"/>
    <col min="3086" max="3086" width="16.83203125" customWidth="1"/>
    <col min="3087" max="3094" width="10" customWidth="1"/>
    <col min="3329" max="3329" width="4.5" customWidth="1"/>
    <col min="3330" max="3330" width="49.33203125" customWidth="1"/>
    <col min="3331" max="3331" width="11.83203125" customWidth="1"/>
    <col min="3332" max="3332" width="11" customWidth="1"/>
    <col min="3333" max="3333" width="10.6640625" customWidth="1"/>
    <col min="3334" max="3334" width="10.33203125" customWidth="1"/>
    <col min="3335" max="3335" width="10" customWidth="1"/>
    <col min="3336" max="3336" width="47" customWidth="1"/>
    <col min="3337" max="3337" width="35.33203125" customWidth="1"/>
    <col min="3338" max="3338" width="11.1640625" customWidth="1"/>
    <col min="3339" max="3340" width="10" bestFit="1" customWidth="1"/>
    <col min="3341" max="3341" width="15" customWidth="1"/>
    <col min="3342" max="3342" width="16.83203125" customWidth="1"/>
    <col min="3343" max="3350" width="10" customWidth="1"/>
    <col min="3585" max="3585" width="4.5" customWidth="1"/>
    <col min="3586" max="3586" width="49.33203125" customWidth="1"/>
    <col min="3587" max="3587" width="11.83203125" customWidth="1"/>
    <col min="3588" max="3588" width="11" customWidth="1"/>
    <col min="3589" max="3589" width="10.6640625" customWidth="1"/>
    <col min="3590" max="3590" width="10.33203125" customWidth="1"/>
    <col min="3591" max="3591" width="10" customWidth="1"/>
    <col min="3592" max="3592" width="47" customWidth="1"/>
    <col min="3593" max="3593" width="35.33203125" customWidth="1"/>
    <col min="3594" max="3594" width="11.1640625" customWidth="1"/>
    <col min="3595" max="3596" width="10" bestFit="1" customWidth="1"/>
    <col min="3597" max="3597" width="15" customWidth="1"/>
    <col min="3598" max="3598" width="16.83203125" customWidth="1"/>
    <col min="3599" max="3606" width="10" customWidth="1"/>
    <col min="3841" max="3841" width="4.5" customWidth="1"/>
    <col min="3842" max="3842" width="49.33203125" customWidth="1"/>
    <col min="3843" max="3843" width="11.83203125" customWidth="1"/>
    <col min="3844" max="3844" width="11" customWidth="1"/>
    <col min="3845" max="3845" width="10.6640625" customWidth="1"/>
    <col min="3846" max="3846" width="10.33203125" customWidth="1"/>
    <col min="3847" max="3847" width="10" customWidth="1"/>
    <col min="3848" max="3848" width="47" customWidth="1"/>
    <col min="3849" max="3849" width="35.33203125" customWidth="1"/>
    <col min="3850" max="3850" width="11.1640625" customWidth="1"/>
    <col min="3851" max="3852" width="10" bestFit="1" customWidth="1"/>
    <col min="3853" max="3853" width="15" customWidth="1"/>
    <col min="3854" max="3854" width="16.83203125" customWidth="1"/>
    <col min="3855" max="3862" width="10" customWidth="1"/>
    <col min="4097" max="4097" width="4.5" customWidth="1"/>
    <col min="4098" max="4098" width="49.33203125" customWidth="1"/>
    <col min="4099" max="4099" width="11.83203125" customWidth="1"/>
    <col min="4100" max="4100" width="11" customWidth="1"/>
    <col min="4101" max="4101" width="10.6640625" customWidth="1"/>
    <col min="4102" max="4102" width="10.33203125" customWidth="1"/>
    <col min="4103" max="4103" width="10" customWidth="1"/>
    <col min="4104" max="4104" width="47" customWidth="1"/>
    <col min="4105" max="4105" width="35.33203125" customWidth="1"/>
    <col min="4106" max="4106" width="11.1640625" customWidth="1"/>
    <col min="4107" max="4108" width="10" bestFit="1" customWidth="1"/>
    <col min="4109" max="4109" width="15" customWidth="1"/>
    <col min="4110" max="4110" width="16.83203125" customWidth="1"/>
    <col min="4111" max="4118" width="10" customWidth="1"/>
    <col min="4353" max="4353" width="4.5" customWidth="1"/>
    <col min="4354" max="4354" width="49.33203125" customWidth="1"/>
    <col min="4355" max="4355" width="11.83203125" customWidth="1"/>
    <col min="4356" max="4356" width="11" customWidth="1"/>
    <col min="4357" max="4357" width="10.6640625" customWidth="1"/>
    <col min="4358" max="4358" width="10.33203125" customWidth="1"/>
    <col min="4359" max="4359" width="10" customWidth="1"/>
    <col min="4360" max="4360" width="47" customWidth="1"/>
    <col min="4361" max="4361" width="35.33203125" customWidth="1"/>
    <col min="4362" max="4362" width="11.1640625" customWidth="1"/>
    <col min="4363" max="4364" width="10" bestFit="1" customWidth="1"/>
    <col min="4365" max="4365" width="15" customWidth="1"/>
    <col min="4366" max="4366" width="16.83203125" customWidth="1"/>
    <col min="4367" max="4374" width="10" customWidth="1"/>
    <col min="4609" max="4609" width="4.5" customWidth="1"/>
    <col min="4610" max="4610" width="49.33203125" customWidth="1"/>
    <col min="4611" max="4611" width="11.83203125" customWidth="1"/>
    <col min="4612" max="4612" width="11" customWidth="1"/>
    <col min="4613" max="4613" width="10.6640625" customWidth="1"/>
    <col min="4614" max="4614" width="10.33203125" customWidth="1"/>
    <col min="4615" max="4615" width="10" customWidth="1"/>
    <col min="4616" max="4616" width="47" customWidth="1"/>
    <col min="4617" max="4617" width="35.33203125" customWidth="1"/>
    <col min="4618" max="4618" width="11.1640625" customWidth="1"/>
    <col min="4619" max="4620" width="10" bestFit="1" customWidth="1"/>
    <col min="4621" max="4621" width="15" customWidth="1"/>
    <col min="4622" max="4622" width="16.83203125" customWidth="1"/>
    <col min="4623" max="4630" width="10" customWidth="1"/>
    <col min="4865" max="4865" width="4.5" customWidth="1"/>
    <col min="4866" max="4866" width="49.33203125" customWidth="1"/>
    <col min="4867" max="4867" width="11.83203125" customWidth="1"/>
    <col min="4868" max="4868" width="11" customWidth="1"/>
    <col min="4869" max="4869" width="10.6640625" customWidth="1"/>
    <col min="4870" max="4870" width="10.33203125" customWidth="1"/>
    <col min="4871" max="4871" width="10" customWidth="1"/>
    <col min="4872" max="4872" width="47" customWidth="1"/>
    <col min="4873" max="4873" width="35.33203125" customWidth="1"/>
    <col min="4874" max="4874" width="11.1640625" customWidth="1"/>
    <col min="4875" max="4876" width="10" bestFit="1" customWidth="1"/>
    <col min="4877" max="4877" width="15" customWidth="1"/>
    <col min="4878" max="4878" width="16.83203125" customWidth="1"/>
    <col min="4879" max="4886" width="10" customWidth="1"/>
    <col min="5121" max="5121" width="4.5" customWidth="1"/>
    <col min="5122" max="5122" width="49.33203125" customWidth="1"/>
    <col min="5123" max="5123" width="11.83203125" customWidth="1"/>
    <col min="5124" max="5124" width="11" customWidth="1"/>
    <col min="5125" max="5125" width="10.6640625" customWidth="1"/>
    <col min="5126" max="5126" width="10.33203125" customWidth="1"/>
    <col min="5127" max="5127" width="10" customWidth="1"/>
    <col min="5128" max="5128" width="47" customWidth="1"/>
    <col min="5129" max="5129" width="35.33203125" customWidth="1"/>
    <col min="5130" max="5130" width="11.1640625" customWidth="1"/>
    <col min="5131" max="5132" width="10" bestFit="1" customWidth="1"/>
    <col min="5133" max="5133" width="15" customWidth="1"/>
    <col min="5134" max="5134" width="16.83203125" customWidth="1"/>
    <col min="5135" max="5142" width="10" customWidth="1"/>
    <col min="5377" max="5377" width="4.5" customWidth="1"/>
    <col min="5378" max="5378" width="49.33203125" customWidth="1"/>
    <col min="5379" max="5379" width="11.83203125" customWidth="1"/>
    <col min="5380" max="5380" width="11" customWidth="1"/>
    <col min="5381" max="5381" width="10.6640625" customWidth="1"/>
    <col min="5382" max="5382" width="10.33203125" customWidth="1"/>
    <col min="5383" max="5383" width="10" customWidth="1"/>
    <col min="5384" max="5384" width="47" customWidth="1"/>
    <col min="5385" max="5385" width="35.33203125" customWidth="1"/>
    <col min="5386" max="5386" width="11.1640625" customWidth="1"/>
    <col min="5387" max="5388" width="10" bestFit="1" customWidth="1"/>
    <col min="5389" max="5389" width="15" customWidth="1"/>
    <col min="5390" max="5390" width="16.83203125" customWidth="1"/>
    <col min="5391" max="5398" width="10" customWidth="1"/>
    <col min="5633" max="5633" width="4.5" customWidth="1"/>
    <col min="5634" max="5634" width="49.33203125" customWidth="1"/>
    <col min="5635" max="5635" width="11.83203125" customWidth="1"/>
    <col min="5636" max="5636" width="11" customWidth="1"/>
    <col min="5637" max="5637" width="10.6640625" customWidth="1"/>
    <col min="5638" max="5638" width="10.33203125" customWidth="1"/>
    <col min="5639" max="5639" width="10" customWidth="1"/>
    <col min="5640" max="5640" width="47" customWidth="1"/>
    <col min="5641" max="5641" width="35.33203125" customWidth="1"/>
    <col min="5642" max="5642" width="11.1640625" customWidth="1"/>
    <col min="5643" max="5644" width="10" bestFit="1" customWidth="1"/>
    <col min="5645" max="5645" width="15" customWidth="1"/>
    <col min="5646" max="5646" width="16.83203125" customWidth="1"/>
    <col min="5647" max="5654" width="10" customWidth="1"/>
    <col min="5889" max="5889" width="4.5" customWidth="1"/>
    <col min="5890" max="5890" width="49.33203125" customWidth="1"/>
    <col min="5891" max="5891" width="11.83203125" customWidth="1"/>
    <col min="5892" max="5892" width="11" customWidth="1"/>
    <col min="5893" max="5893" width="10.6640625" customWidth="1"/>
    <col min="5894" max="5894" width="10.33203125" customWidth="1"/>
    <col min="5895" max="5895" width="10" customWidth="1"/>
    <col min="5896" max="5896" width="47" customWidth="1"/>
    <col min="5897" max="5897" width="35.33203125" customWidth="1"/>
    <col min="5898" max="5898" width="11.1640625" customWidth="1"/>
    <col min="5899" max="5900" width="10" bestFit="1" customWidth="1"/>
    <col min="5901" max="5901" width="15" customWidth="1"/>
    <col min="5902" max="5902" width="16.83203125" customWidth="1"/>
    <col min="5903" max="5910" width="10" customWidth="1"/>
    <col min="6145" max="6145" width="4.5" customWidth="1"/>
    <col min="6146" max="6146" width="49.33203125" customWidth="1"/>
    <col min="6147" max="6147" width="11.83203125" customWidth="1"/>
    <col min="6148" max="6148" width="11" customWidth="1"/>
    <col min="6149" max="6149" width="10.6640625" customWidth="1"/>
    <col min="6150" max="6150" width="10.33203125" customWidth="1"/>
    <col min="6151" max="6151" width="10" customWidth="1"/>
    <col min="6152" max="6152" width="47" customWidth="1"/>
    <col min="6153" max="6153" width="35.33203125" customWidth="1"/>
    <col min="6154" max="6154" width="11.1640625" customWidth="1"/>
    <col min="6155" max="6156" width="10" bestFit="1" customWidth="1"/>
    <col min="6157" max="6157" width="15" customWidth="1"/>
    <col min="6158" max="6158" width="16.83203125" customWidth="1"/>
    <col min="6159" max="6166" width="10" customWidth="1"/>
    <col min="6401" max="6401" width="4.5" customWidth="1"/>
    <col min="6402" max="6402" width="49.33203125" customWidth="1"/>
    <col min="6403" max="6403" width="11.83203125" customWidth="1"/>
    <col min="6404" max="6404" width="11" customWidth="1"/>
    <col min="6405" max="6405" width="10.6640625" customWidth="1"/>
    <col min="6406" max="6406" width="10.33203125" customWidth="1"/>
    <col min="6407" max="6407" width="10" customWidth="1"/>
    <col min="6408" max="6408" width="47" customWidth="1"/>
    <col min="6409" max="6409" width="35.33203125" customWidth="1"/>
    <col min="6410" max="6410" width="11.1640625" customWidth="1"/>
    <col min="6411" max="6412" width="10" bestFit="1" customWidth="1"/>
    <col min="6413" max="6413" width="15" customWidth="1"/>
    <col min="6414" max="6414" width="16.83203125" customWidth="1"/>
    <col min="6415" max="6422" width="10" customWidth="1"/>
    <col min="6657" max="6657" width="4.5" customWidth="1"/>
    <col min="6658" max="6658" width="49.33203125" customWidth="1"/>
    <col min="6659" max="6659" width="11.83203125" customWidth="1"/>
    <col min="6660" max="6660" width="11" customWidth="1"/>
    <col min="6661" max="6661" width="10.6640625" customWidth="1"/>
    <col min="6662" max="6662" width="10.33203125" customWidth="1"/>
    <col min="6663" max="6663" width="10" customWidth="1"/>
    <col min="6664" max="6664" width="47" customWidth="1"/>
    <col min="6665" max="6665" width="35.33203125" customWidth="1"/>
    <col min="6666" max="6666" width="11.1640625" customWidth="1"/>
    <col min="6667" max="6668" width="10" bestFit="1" customWidth="1"/>
    <col min="6669" max="6669" width="15" customWidth="1"/>
    <col min="6670" max="6670" width="16.83203125" customWidth="1"/>
    <col min="6671" max="6678" width="10" customWidth="1"/>
    <col min="6913" max="6913" width="4.5" customWidth="1"/>
    <col min="6914" max="6914" width="49.33203125" customWidth="1"/>
    <col min="6915" max="6915" width="11.83203125" customWidth="1"/>
    <col min="6916" max="6916" width="11" customWidth="1"/>
    <col min="6917" max="6917" width="10.6640625" customWidth="1"/>
    <col min="6918" max="6918" width="10.33203125" customWidth="1"/>
    <col min="6919" max="6919" width="10" customWidth="1"/>
    <col min="6920" max="6920" width="47" customWidth="1"/>
    <col min="6921" max="6921" width="35.33203125" customWidth="1"/>
    <col min="6922" max="6922" width="11.1640625" customWidth="1"/>
    <col min="6923" max="6924" width="10" bestFit="1" customWidth="1"/>
    <col min="6925" max="6925" width="15" customWidth="1"/>
    <col min="6926" max="6926" width="16.83203125" customWidth="1"/>
    <col min="6927" max="6934" width="10" customWidth="1"/>
    <col min="7169" max="7169" width="4.5" customWidth="1"/>
    <col min="7170" max="7170" width="49.33203125" customWidth="1"/>
    <col min="7171" max="7171" width="11.83203125" customWidth="1"/>
    <col min="7172" max="7172" width="11" customWidth="1"/>
    <col min="7173" max="7173" width="10.6640625" customWidth="1"/>
    <col min="7174" max="7174" width="10.33203125" customWidth="1"/>
    <col min="7175" max="7175" width="10" customWidth="1"/>
    <col min="7176" max="7176" width="47" customWidth="1"/>
    <col min="7177" max="7177" width="35.33203125" customWidth="1"/>
    <col min="7178" max="7178" width="11.1640625" customWidth="1"/>
    <col min="7179" max="7180" width="10" bestFit="1" customWidth="1"/>
    <col min="7181" max="7181" width="15" customWidth="1"/>
    <col min="7182" max="7182" width="16.83203125" customWidth="1"/>
    <col min="7183" max="7190" width="10" customWidth="1"/>
    <col min="7425" max="7425" width="4.5" customWidth="1"/>
    <col min="7426" max="7426" width="49.33203125" customWidth="1"/>
    <col min="7427" max="7427" width="11.83203125" customWidth="1"/>
    <col min="7428" max="7428" width="11" customWidth="1"/>
    <col min="7429" max="7429" width="10.6640625" customWidth="1"/>
    <col min="7430" max="7430" width="10.33203125" customWidth="1"/>
    <col min="7431" max="7431" width="10" customWidth="1"/>
    <col min="7432" max="7432" width="47" customWidth="1"/>
    <col min="7433" max="7433" width="35.33203125" customWidth="1"/>
    <col min="7434" max="7434" width="11.1640625" customWidth="1"/>
    <col min="7435" max="7436" width="10" bestFit="1" customWidth="1"/>
    <col min="7437" max="7437" width="15" customWidth="1"/>
    <col min="7438" max="7438" width="16.83203125" customWidth="1"/>
    <col min="7439" max="7446" width="10" customWidth="1"/>
    <col min="7681" max="7681" width="4.5" customWidth="1"/>
    <col min="7682" max="7682" width="49.33203125" customWidth="1"/>
    <col min="7683" max="7683" width="11.83203125" customWidth="1"/>
    <col min="7684" max="7684" width="11" customWidth="1"/>
    <col min="7685" max="7685" width="10.6640625" customWidth="1"/>
    <col min="7686" max="7686" width="10.33203125" customWidth="1"/>
    <col min="7687" max="7687" width="10" customWidth="1"/>
    <col min="7688" max="7688" width="47" customWidth="1"/>
    <col min="7689" max="7689" width="35.33203125" customWidth="1"/>
    <col min="7690" max="7690" width="11.1640625" customWidth="1"/>
    <col min="7691" max="7692" width="10" bestFit="1" customWidth="1"/>
    <col min="7693" max="7693" width="15" customWidth="1"/>
    <col min="7694" max="7694" width="16.83203125" customWidth="1"/>
    <col min="7695" max="7702" width="10" customWidth="1"/>
    <col min="7937" max="7937" width="4.5" customWidth="1"/>
    <col min="7938" max="7938" width="49.33203125" customWidth="1"/>
    <col min="7939" max="7939" width="11.83203125" customWidth="1"/>
    <col min="7940" max="7940" width="11" customWidth="1"/>
    <col min="7941" max="7941" width="10.6640625" customWidth="1"/>
    <col min="7942" max="7942" width="10.33203125" customWidth="1"/>
    <col min="7943" max="7943" width="10" customWidth="1"/>
    <col min="7944" max="7944" width="47" customWidth="1"/>
    <col min="7945" max="7945" width="35.33203125" customWidth="1"/>
    <col min="7946" max="7946" width="11.1640625" customWidth="1"/>
    <col min="7947" max="7948" width="10" bestFit="1" customWidth="1"/>
    <col min="7949" max="7949" width="15" customWidth="1"/>
    <col min="7950" max="7950" width="16.83203125" customWidth="1"/>
    <col min="7951" max="7958" width="10" customWidth="1"/>
    <col min="8193" max="8193" width="4.5" customWidth="1"/>
    <col min="8194" max="8194" width="49.33203125" customWidth="1"/>
    <col min="8195" max="8195" width="11.83203125" customWidth="1"/>
    <col min="8196" max="8196" width="11" customWidth="1"/>
    <col min="8197" max="8197" width="10.6640625" customWidth="1"/>
    <col min="8198" max="8198" width="10.33203125" customWidth="1"/>
    <col min="8199" max="8199" width="10" customWidth="1"/>
    <col min="8200" max="8200" width="47" customWidth="1"/>
    <col min="8201" max="8201" width="35.33203125" customWidth="1"/>
    <col min="8202" max="8202" width="11.1640625" customWidth="1"/>
    <col min="8203" max="8204" width="10" bestFit="1" customWidth="1"/>
    <col min="8205" max="8205" width="15" customWidth="1"/>
    <col min="8206" max="8206" width="16.83203125" customWidth="1"/>
    <col min="8207" max="8214" width="10" customWidth="1"/>
    <col min="8449" max="8449" width="4.5" customWidth="1"/>
    <col min="8450" max="8450" width="49.33203125" customWidth="1"/>
    <col min="8451" max="8451" width="11.83203125" customWidth="1"/>
    <col min="8452" max="8452" width="11" customWidth="1"/>
    <col min="8453" max="8453" width="10.6640625" customWidth="1"/>
    <col min="8454" max="8454" width="10.33203125" customWidth="1"/>
    <col min="8455" max="8455" width="10" customWidth="1"/>
    <col min="8456" max="8456" width="47" customWidth="1"/>
    <col min="8457" max="8457" width="35.33203125" customWidth="1"/>
    <col min="8458" max="8458" width="11.1640625" customWidth="1"/>
    <col min="8459" max="8460" width="10" bestFit="1" customWidth="1"/>
    <col min="8461" max="8461" width="15" customWidth="1"/>
    <col min="8462" max="8462" width="16.83203125" customWidth="1"/>
    <col min="8463" max="8470" width="10" customWidth="1"/>
    <col min="8705" max="8705" width="4.5" customWidth="1"/>
    <col min="8706" max="8706" width="49.33203125" customWidth="1"/>
    <col min="8707" max="8707" width="11.83203125" customWidth="1"/>
    <col min="8708" max="8708" width="11" customWidth="1"/>
    <col min="8709" max="8709" width="10.6640625" customWidth="1"/>
    <col min="8710" max="8710" width="10.33203125" customWidth="1"/>
    <col min="8711" max="8711" width="10" customWidth="1"/>
    <col min="8712" max="8712" width="47" customWidth="1"/>
    <col min="8713" max="8713" width="35.33203125" customWidth="1"/>
    <col min="8714" max="8714" width="11.1640625" customWidth="1"/>
    <col min="8715" max="8716" width="10" bestFit="1" customWidth="1"/>
    <col min="8717" max="8717" width="15" customWidth="1"/>
    <col min="8718" max="8718" width="16.83203125" customWidth="1"/>
    <col min="8719" max="8726" width="10" customWidth="1"/>
    <col min="8961" max="8961" width="4.5" customWidth="1"/>
    <col min="8962" max="8962" width="49.33203125" customWidth="1"/>
    <col min="8963" max="8963" width="11.83203125" customWidth="1"/>
    <col min="8964" max="8964" width="11" customWidth="1"/>
    <col min="8965" max="8965" width="10.6640625" customWidth="1"/>
    <col min="8966" max="8966" width="10.33203125" customWidth="1"/>
    <col min="8967" max="8967" width="10" customWidth="1"/>
    <col min="8968" max="8968" width="47" customWidth="1"/>
    <col min="8969" max="8969" width="35.33203125" customWidth="1"/>
    <col min="8970" max="8970" width="11.1640625" customWidth="1"/>
    <col min="8971" max="8972" width="10" bestFit="1" customWidth="1"/>
    <col min="8973" max="8973" width="15" customWidth="1"/>
    <col min="8974" max="8974" width="16.83203125" customWidth="1"/>
    <col min="8975" max="8982" width="10" customWidth="1"/>
    <col min="9217" max="9217" width="4.5" customWidth="1"/>
    <col min="9218" max="9218" width="49.33203125" customWidth="1"/>
    <col min="9219" max="9219" width="11.83203125" customWidth="1"/>
    <col min="9220" max="9220" width="11" customWidth="1"/>
    <col min="9221" max="9221" width="10.6640625" customWidth="1"/>
    <col min="9222" max="9222" width="10.33203125" customWidth="1"/>
    <col min="9223" max="9223" width="10" customWidth="1"/>
    <col min="9224" max="9224" width="47" customWidth="1"/>
    <col min="9225" max="9225" width="35.33203125" customWidth="1"/>
    <col min="9226" max="9226" width="11.1640625" customWidth="1"/>
    <col min="9227" max="9228" width="10" bestFit="1" customWidth="1"/>
    <col min="9229" max="9229" width="15" customWidth="1"/>
    <col min="9230" max="9230" width="16.83203125" customWidth="1"/>
    <col min="9231" max="9238" width="10" customWidth="1"/>
    <col min="9473" max="9473" width="4.5" customWidth="1"/>
    <col min="9474" max="9474" width="49.33203125" customWidth="1"/>
    <col min="9475" max="9475" width="11.83203125" customWidth="1"/>
    <col min="9476" max="9476" width="11" customWidth="1"/>
    <col min="9477" max="9477" width="10.6640625" customWidth="1"/>
    <col min="9478" max="9478" width="10.33203125" customWidth="1"/>
    <col min="9479" max="9479" width="10" customWidth="1"/>
    <col min="9480" max="9480" width="47" customWidth="1"/>
    <col min="9481" max="9481" width="35.33203125" customWidth="1"/>
    <col min="9482" max="9482" width="11.1640625" customWidth="1"/>
    <col min="9483" max="9484" width="10" bestFit="1" customWidth="1"/>
    <col min="9485" max="9485" width="15" customWidth="1"/>
    <col min="9486" max="9486" width="16.83203125" customWidth="1"/>
    <col min="9487" max="9494" width="10" customWidth="1"/>
    <col min="9729" max="9729" width="4.5" customWidth="1"/>
    <col min="9730" max="9730" width="49.33203125" customWidth="1"/>
    <col min="9731" max="9731" width="11.83203125" customWidth="1"/>
    <col min="9732" max="9732" width="11" customWidth="1"/>
    <col min="9733" max="9733" width="10.6640625" customWidth="1"/>
    <col min="9734" max="9734" width="10.33203125" customWidth="1"/>
    <col min="9735" max="9735" width="10" customWidth="1"/>
    <col min="9736" max="9736" width="47" customWidth="1"/>
    <col min="9737" max="9737" width="35.33203125" customWidth="1"/>
    <col min="9738" max="9738" width="11.1640625" customWidth="1"/>
    <col min="9739" max="9740" width="10" bestFit="1" customWidth="1"/>
    <col min="9741" max="9741" width="15" customWidth="1"/>
    <col min="9742" max="9742" width="16.83203125" customWidth="1"/>
    <col min="9743" max="9750" width="10" customWidth="1"/>
    <col min="9985" max="9985" width="4.5" customWidth="1"/>
    <col min="9986" max="9986" width="49.33203125" customWidth="1"/>
    <col min="9987" max="9987" width="11.83203125" customWidth="1"/>
    <col min="9988" max="9988" width="11" customWidth="1"/>
    <col min="9989" max="9989" width="10.6640625" customWidth="1"/>
    <col min="9990" max="9990" width="10.33203125" customWidth="1"/>
    <col min="9991" max="9991" width="10" customWidth="1"/>
    <col min="9992" max="9992" width="47" customWidth="1"/>
    <col min="9993" max="9993" width="35.33203125" customWidth="1"/>
    <col min="9994" max="9994" width="11.1640625" customWidth="1"/>
    <col min="9995" max="9996" width="10" bestFit="1" customWidth="1"/>
    <col min="9997" max="9997" width="15" customWidth="1"/>
    <col min="9998" max="9998" width="16.83203125" customWidth="1"/>
    <col min="9999" max="10006" width="10" customWidth="1"/>
    <col min="10241" max="10241" width="4.5" customWidth="1"/>
    <col min="10242" max="10242" width="49.33203125" customWidth="1"/>
    <col min="10243" max="10243" width="11.83203125" customWidth="1"/>
    <col min="10244" max="10244" width="11" customWidth="1"/>
    <col min="10245" max="10245" width="10.6640625" customWidth="1"/>
    <col min="10246" max="10246" width="10.33203125" customWidth="1"/>
    <col min="10247" max="10247" width="10" customWidth="1"/>
    <col min="10248" max="10248" width="47" customWidth="1"/>
    <col min="10249" max="10249" width="35.33203125" customWidth="1"/>
    <col min="10250" max="10250" width="11.1640625" customWidth="1"/>
    <col min="10251" max="10252" width="10" bestFit="1" customWidth="1"/>
    <col min="10253" max="10253" width="15" customWidth="1"/>
    <col min="10254" max="10254" width="16.83203125" customWidth="1"/>
    <col min="10255" max="10262" width="10" customWidth="1"/>
    <col min="10497" max="10497" width="4.5" customWidth="1"/>
    <col min="10498" max="10498" width="49.33203125" customWidth="1"/>
    <col min="10499" max="10499" width="11.83203125" customWidth="1"/>
    <col min="10500" max="10500" width="11" customWidth="1"/>
    <col min="10501" max="10501" width="10.6640625" customWidth="1"/>
    <col min="10502" max="10502" width="10.33203125" customWidth="1"/>
    <col min="10503" max="10503" width="10" customWidth="1"/>
    <col min="10504" max="10504" width="47" customWidth="1"/>
    <col min="10505" max="10505" width="35.33203125" customWidth="1"/>
    <col min="10506" max="10506" width="11.1640625" customWidth="1"/>
    <col min="10507" max="10508" width="10" bestFit="1" customWidth="1"/>
    <col min="10509" max="10509" width="15" customWidth="1"/>
    <col min="10510" max="10510" width="16.83203125" customWidth="1"/>
    <col min="10511" max="10518" width="10" customWidth="1"/>
    <col min="10753" max="10753" width="4.5" customWidth="1"/>
    <col min="10754" max="10754" width="49.33203125" customWidth="1"/>
    <col min="10755" max="10755" width="11.83203125" customWidth="1"/>
    <col min="10756" max="10756" width="11" customWidth="1"/>
    <col min="10757" max="10757" width="10.6640625" customWidth="1"/>
    <col min="10758" max="10758" width="10.33203125" customWidth="1"/>
    <col min="10759" max="10759" width="10" customWidth="1"/>
    <col min="10760" max="10760" width="47" customWidth="1"/>
    <col min="10761" max="10761" width="35.33203125" customWidth="1"/>
    <col min="10762" max="10762" width="11.1640625" customWidth="1"/>
    <col min="10763" max="10764" width="10" bestFit="1" customWidth="1"/>
    <col min="10765" max="10765" width="15" customWidth="1"/>
    <col min="10766" max="10766" width="16.83203125" customWidth="1"/>
    <col min="10767" max="10774" width="10" customWidth="1"/>
    <col min="11009" max="11009" width="4.5" customWidth="1"/>
    <col min="11010" max="11010" width="49.33203125" customWidth="1"/>
    <col min="11011" max="11011" width="11.83203125" customWidth="1"/>
    <col min="11012" max="11012" width="11" customWidth="1"/>
    <col min="11013" max="11013" width="10.6640625" customWidth="1"/>
    <col min="11014" max="11014" width="10.33203125" customWidth="1"/>
    <col min="11015" max="11015" width="10" customWidth="1"/>
    <col min="11016" max="11016" width="47" customWidth="1"/>
    <col min="11017" max="11017" width="35.33203125" customWidth="1"/>
    <col min="11018" max="11018" width="11.1640625" customWidth="1"/>
    <col min="11019" max="11020" width="10" bestFit="1" customWidth="1"/>
    <col min="11021" max="11021" width="15" customWidth="1"/>
    <col min="11022" max="11022" width="16.83203125" customWidth="1"/>
    <col min="11023" max="11030" width="10" customWidth="1"/>
    <col min="11265" max="11265" width="4.5" customWidth="1"/>
    <col min="11266" max="11266" width="49.33203125" customWidth="1"/>
    <col min="11267" max="11267" width="11.83203125" customWidth="1"/>
    <col min="11268" max="11268" width="11" customWidth="1"/>
    <col min="11269" max="11269" width="10.6640625" customWidth="1"/>
    <col min="11270" max="11270" width="10.33203125" customWidth="1"/>
    <col min="11271" max="11271" width="10" customWidth="1"/>
    <col min="11272" max="11272" width="47" customWidth="1"/>
    <col min="11273" max="11273" width="35.33203125" customWidth="1"/>
    <col min="11274" max="11274" width="11.1640625" customWidth="1"/>
    <col min="11275" max="11276" width="10" bestFit="1" customWidth="1"/>
    <col min="11277" max="11277" width="15" customWidth="1"/>
    <col min="11278" max="11278" width="16.83203125" customWidth="1"/>
    <col min="11279" max="11286" width="10" customWidth="1"/>
    <col min="11521" max="11521" width="4.5" customWidth="1"/>
    <col min="11522" max="11522" width="49.33203125" customWidth="1"/>
    <col min="11523" max="11523" width="11.83203125" customWidth="1"/>
    <col min="11524" max="11524" width="11" customWidth="1"/>
    <col min="11525" max="11525" width="10.6640625" customWidth="1"/>
    <col min="11526" max="11526" width="10.33203125" customWidth="1"/>
    <col min="11527" max="11527" width="10" customWidth="1"/>
    <col min="11528" max="11528" width="47" customWidth="1"/>
    <col min="11529" max="11529" width="35.33203125" customWidth="1"/>
    <col min="11530" max="11530" width="11.1640625" customWidth="1"/>
    <col min="11531" max="11532" width="10" bestFit="1" customWidth="1"/>
    <col min="11533" max="11533" width="15" customWidth="1"/>
    <col min="11534" max="11534" width="16.83203125" customWidth="1"/>
    <col min="11535" max="11542" width="10" customWidth="1"/>
    <col min="11777" max="11777" width="4.5" customWidth="1"/>
    <col min="11778" max="11778" width="49.33203125" customWidth="1"/>
    <col min="11779" max="11779" width="11.83203125" customWidth="1"/>
    <col min="11780" max="11780" width="11" customWidth="1"/>
    <col min="11781" max="11781" width="10.6640625" customWidth="1"/>
    <col min="11782" max="11782" width="10.33203125" customWidth="1"/>
    <col min="11783" max="11783" width="10" customWidth="1"/>
    <col min="11784" max="11784" width="47" customWidth="1"/>
    <col min="11785" max="11785" width="35.33203125" customWidth="1"/>
    <col min="11786" max="11786" width="11.1640625" customWidth="1"/>
    <col min="11787" max="11788" width="10" bestFit="1" customWidth="1"/>
    <col min="11789" max="11789" width="15" customWidth="1"/>
    <col min="11790" max="11790" width="16.83203125" customWidth="1"/>
    <col min="11791" max="11798" width="10" customWidth="1"/>
    <col min="12033" max="12033" width="4.5" customWidth="1"/>
    <col min="12034" max="12034" width="49.33203125" customWidth="1"/>
    <col min="12035" max="12035" width="11.83203125" customWidth="1"/>
    <col min="12036" max="12036" width="11" customWidth="1"/>
    <col min="12037" max="12037" width="10.6640625" customWidth="1"/>
    <col min="12038" max="12038" width="10.33203125" customWidth="1"/>
    <col min="12039" max="12039" width="10" customWidth="1"/>
    <col min="12040" max="12040" width="47" customWidth="1"/>
    <col min="12041" max="12041" width="35.33203125" customWidth="1"/>
    <col min="12042" max="12042" width="11.1640625" customWidth="1"/>
    <col min="12043" max="12044" width="10" bestFit="1" customWidth="1"/>
    <col min="12045" max="12045" width="15" customWidth="1"/>
    <col min="12046" max="12046" width="16.83203125" customWidth="1"/>
    <col min="12047" max="12054" width="10" customWidth="1"/>
    <col min="12289" max="12289" width="4.5" customWidth="1"/>
    <col min="12290" max="12290" width="49.33203125" customWidth="1"/>
    <col min="12291" max="12291" width="11.83203125" customWidth="1"/>
    <col min="12292" max="12292" width="11" customWidth="1"/>
    <col min="12293" max="12293" width="10.6640625" customWidth="1"/>
    <col min="12294" max="12294" width="10.33203125" customWidth="1"/>
    <col min="12295" max="12295" width="10" customWidth="1"/>
    <col min="12296" max="12296" width="47" customWidth="1"/>
    <col min="12297" max="12297" width="35.33203125" customWidth="1"/>
    <col min="12298" max="12298" width="11.1640625" customWidth="1"/>
    <col min="12299" max="12300" width="10" bestFit="1" customWidth="1"/>
    <col min="12301" max="12301" width="15" customWidth="1"/>
    <col min="12302" max="12302" width="16.83203125" customWidth="1"/>
    <col min="12303" max="12310" width="10" customWidth="1"/>
    <col min="12545" max="12545" width="4.5" customWidth="1"/>
    <col min="12546" max="12546" width="49.33203125" customWidth="1"/>
    <col min="12547" max="12547" width="11.83203125" customWidth="1"/>
    <col min="12548" max="12548" width="11" customWidth="1"/>
    <col min="12549" max="12549" width="10.6640625" customWidth="1"/>
    <col min="12550" max="12550" width="10.33203125" customWidth="1"/>
    <col min="12551" max="12551" width="10" customWidth="1"/>
    <col min="12552" max="12552" width="47" customWidth="1"/>
    <col min="12553" max="12553" width="35.33203125" customWidth="1"/>
    <col min="12554" max="12554" width="11.1640625" customWidth="1"/>
    <col min="12555" max="12556" width="10" bestFit="1" customWidth="1"/>
    <col min="12557" max="12557" width="15" customWidth="1"/>
    <col min="12558" max="12558" width="16.83203125" customWidth="1"/>
    <col min="12559" max="12566" width="10" customWidth="1"/>
    <col min="12801" max="12801" width="4.5" customWidth="1"/>
    <col min="12802" max="12802" width="49.33203125" customWidth="1"/>
    <col min="12803" max="12803" width="11.83203125" customWidth="1"/>
    <col min="12804" max="12804" width="11" customWidth="1"/>
    <col min="12805" max="12805" width="10.6640625" customWidth="1"/>
    <col min="12806" max="12806" width="10.33203125" customWidth="1"/>
    <col min="12807" max="12807" width="10" customWidth="1"/>
    <col min="12808" max="12808" width="47" customWidth="1"/>
    <col min="12809" max="12809" width="35.33203125" customWidth="1"/>
    <col min="12810" max="12810" width="11.1640625" customWidth="1"/>
    <col min="12811" max="12812" width="10" bestFit="1" customWidth="1"/>
    <col min="12813" max="12813" width="15" customWidth="1"/>
    <col min="12814" max="12814" width="16.83203125" customWidth="1"/>
    <col min="12815" max="12822" width="10" customWidth="1"/>
    <col min="13057" max="13057" width="4.5" customWidth="1"/>
    <col min="13058" max="13058" width="49.33203125" customWidth="1"/>
    <col min="13059" max="13059" width="11.83203125" customWidth="1"/>
    <col min="13060" max="13060" width="11" customWidth="1"/>
    <col min="13061" max="13061" width="10.6640625" customWidth="1"/>
    <col min="13062" max="13062" width="10.33203125" customWidth="1"/>
    <col min="13063" max="13063" width="10" customWidth="1"/>
    <col min="13064" max="13064" width="47" customWidth="1"/>
    <col min="13065" max="13065" width="35.33203125" customWidth="1"/>
    <col min="13066" max="13066" width="11.1640625" customWidth="1"/>
    <col min="13067" max="13068" width="10" bestFit="1" customWidth="1"/>
    <col min="13069" max="13069" width="15" customWidth="1"/>
    <col min="13070" max="13070" width="16.83203125" customWidth="1"/>
    <col min="13071" max="13078" width="10" customWidth="1"/>
    <col min="13313" max="13313" width="4.5" customWidth="1"/>
    <col min="13314" max="13314" width="49.33203125" customWidth="1"/>
    <col min="13315" max="13315" width="11.83203125" customWidth="1"/>
    <col min="13316" max="13316" width="11" customWidth="1"/>
    <col min="13317" max="13317" width="10.6640625" customWidth="1"/>
    <col min="13318" max="13318" width="10.33203125" customWidth="1"/>
    <col min="13319" max="13319" width="10" customWidth="1"/>
    <col min="13320" max="13320" width="47" customWidth="1"/>
    <col min="13321" max="13321" width="35.33203125" customWidth="1"/>
    <col min="13322" max="13322" width="11.1640625" customWidth="1"/>
    <col min="13323" max="13324" width="10" bestFit="1" customWidth="1"/>
    <col min="13325" max="13325" width="15" customWidth="1"/>
    <col min="13326" max="13326" width="16.83203125" customWidth="1"/>
    <col min="13327" max="13334" width="10" customWidth="1"/>
    <col min="13569" max="13569" width="4.5" customWidth="1"/>
    <col min="13570" max="13570" width="49.33203125" customWidth="1"/>
    <col min="13571" max="13571" width="11.83203125" customWidth="1"/>
    <col min="13572" max="13572" width="11" customWidth="1"/>
    <col min="13573" max="13573" width="10.6640625" customWidth="1"/>
    <col min="13574" max="13574" width="10.33203125" customWidth="1"/>
    <col min="13575" max="13575" width="10" customWidth="1"/>
    <col min="13576" max="13576" width="47" customWidth="1"/>
    <col min="13577" max="13577" width="35.33203125" customWidth="1"/>
    <col min="13578" max="13578" width="11.1640625" customWidth="1"/>
    <col min="13579" max="13580" width="10" bestFit="1" customWidth="1"/>
    <col min="13581" max="13581" width="15" customWidth="1"/>
    <col min="13582" max="13582" width="16.83203125" customWidth="1"/>
    <col min="13583" max="13590" width="10" customWidth="1"/>
    <col min="13825" max="13825" width="4.5" customWidth="1"/>
    <col min="13826" max="13826" width="49.33203125" customWidth="1"/>
    <col min="13827" max="13827" width="11.83203125" customWidth="1"/>
    <col min="13828" max="13828" width="11" customWidth="1"/>
    <col min="13829" max="13829" width="10.6640625" customWidth="1"/>
    <col min="13830" max="13830" width="10.33203125" customWidth="1"/>
    <col min="13831" max="13831" width="10" customWidth="1"/>
    <col min="13832" max="13832" width="47" customWidth="1"/>
    <col min="13833" max="13833" width="35.33203125" customWidth="1"/>
    <col min="13834" max="13834" width="11.1640625" customWidth="1"/>
    <col min="13835" max="13836" width="10" bestFit="1" customWidth="1"/>
    <col min="13837" max="13837" width="15" customWidth="1"/>
    <col min="13838" max="13838" width="16.83203125" customWidth="1"/>
    <col min="13839" max="13846" width="10" customWidth="1"/>
    <col min="14081" max="14081" width="4.5" customWidth="1"/>
    <col min="14082" max="14082" width="49.33203125" customWidth="1"/>
    <col min="14083" max="14083" width="11.83203125" customWidth="1"/>
    <col min="14084" max="14084" width="11" customWidth="1"/>
    <col min="14085" max="14085" width="10.6640625" customWidth="1"/>
    <col min="14086" max="14086" width="10.33203125" customWidth="1"/>
    <col min="14087" max="14087" width="10" customWidth="1"/>
    <col min="14088" max="14088" width="47" customWidth="1"/>
    <col min="14089" max="14089" width="35.33203125" customWidth="1"/>
    <col min="14090" max="14090" width="11.1640625" customWidth="1"/>
    <col min="14091" max="14092" width="10" bestFit="1" customWidth="1"/>
    <col min="14093" max="14093" width="15" customWidth="1"/>
    <col min="14094" max="14094" width="16.83203125" customWidth="1"/>
    <col min="14095" max="14102" width="10" customWidth="1"/>
    <col min="14337" max="14337" width="4.5" customWidth="1"/>
    <col min="14338" max="14338" width="49.33203125" customWidth="1"/>
    <col min="14339" max="14339" width="11.83203125" customWidth="1"/>
    <col min="14340" max="14340" width="11" customWidth="1"/>
    <col min="14341" max="14341" width="10.6640625" customWidth="1"/>
    <col min="14342" max="14342" width="10.33203125" customWidth="1"/>
    <col min="14343" max="14343" width="10" customWidth="1"/>
    <col min="14344" max="14344" width="47" customWidth="1"/>
    <col min="14345" max="14345" width="35.33203125" customWidth="1"/>
    <col min="14346" max="14346" width="11.1640625" customWidth="1"/>
    <col min="14347" max="14348" width="10" bestFit="1" customWidth="1"/>
    <col min="14349" max="14349" width="15" customWidth="1"/>
    <col min="14350" max="14350" width="16.83203125" customWidth="1"/>
    <col min="14351" max="14358" width="10" customWidth="1"/>
    <col min="14593" max="14593" width="4.5" customWidth="1"/>
    <col min="14594" max="14594" width="49.33203125" customWidth="1"/>
    <col min="14595" max="14595" width="11.83203125" customWidth="1"/>
    <col min="14596" max="14596" width="11" customWidth="1"/>
    <col min="14597" max="14597" width="10.6640625" customWidth="1"/>
    <col min="14598" max="14598" width="10.33203125" customWidth="1"/>
    <col min="14599" max="14599" width="10" customWidth="1"/>
    <col min="14600" max="14600" width="47" customWidth="1"/>
    <col min="14601" max="14601" width="35.33203125" customWidth="1"/>
    <col min="14602" max="14602" width="11.1640625" customWidth="1"/>
    <col min="14603" max="14604" width="10" bestFit="1" customWidth="1"/>
    <col min="14605" max="14605" width="15" customWidth="1"/>
    <col min="14606" max="14606" width="16.83203125" customWidth="1"/>
    <col min="14607" max="14614" width="10" customWidth="1"/>
    <col min="14849" max="14849" width="4.5" customWidth="1"/>
    <col min="14850" max="14850" width="49.33203125" customWidth="1"/>
    <col min="14851" max="14851" width="11.83203125" customWidth="1"/>
    <col min="14852" max="14852" width="11" customWidth="1"/>
    <col min="14853" max="14853" width="10.6640625" customWidth="1"/>
    <col min="14854" max="14854" width="10.33203125" customWidth="1"/>
    <col min="14855" max="14855" width="10" customWidth="1"/>
    <col min="14856" max="14856" width="47" customWidth="1"/>
    <col min="14857" max="14857" width="35.33203125" customWidth="1"/>
    <col min="14858" max="14858" width="11.1640625" customWidth="1"/>
    <col min="14859" max="14860" width="10" bestFit="1" customWidth="1"/>
    <col min="14861" max="14861" width="15" customWidth="1"/>
    <col min="14862" max="14862" width="16.83203125" customWidth="1"/>
    <col min="14863" max="14870" width="10" customWidth="1"/>
    <col min="15105" max="15105" width="4.5" customWidth="1"/>
    <col min="15106" max="15106" width="49.33203125" customWidth="1"/>
    <col min="15107" max="15107" width="11.83203125" customWidth="1"/>
    <col min="15108" max="15108" width="11" customWidth="1"/>
    <col min="15109" max="15109" width="10.6640625" customWidth="1"/>
    <col min="15110" max="15110" width="10.33203125" customWidth="1"/>
    <col min="15111" max="15111" width="10" customWidth="1"/>
    <col min="15112" max="15112" width="47" customWidth="1"/>
    <col min="15113" max="15113" width="35.33203125" customWidth="1"/>
    <col min="15114" max="15114" width="11.1640625" customWidth="1"/>
    <col min="15115" max="15116" width="10" bestFit="1" customWidth="1"/>
    <col min="15117" max="15117" width="15" customWidth="1"/>
    <col min="15118" max="15118" width="16.83203125" customWidth="1"/>
    <col min="15119" max="15126" width="10" customWidth="1"/>
    <col min="15361" max="15361" width="4.5" customWidth="1"/>
    <col min="15362" max="15362" width="49.33203125" customWidth="1"/>
    <col min="15363" max="15363" width="11.83203125" customWidth="1"/>
    <col min="15364" max="15364" width="11" customWidth="1"/>
    <col min="15365" max="15365" width="10.6640625" customWidth="1"/>
    <col min="15366" max="15366" width="10.33203125" customWidth="1"/>
    <col min="15367" max="15367" width="10" customWidth="1"/>
    <col min="15368" max="15368" width="47" customWidth="1"/>
    <col min="15369" max="15369" width="35.33203125" customWidth="1"/>
    <col min="15370" max="15370" width="11.1640625" customWidth="1"/>
    <col min="15371" max="15372" width="10" bestFit="1" customWidth="1"/>
    <col min="15373" max="15373" width="15" customWidth="1"/>
    <col min="15374" max="15374" width="16.83203125" customWidth="1"/>
    <col min="15375" max="15382" width="10" customWidth="1"/>
    <col min="15617" max="15617" width="4.5" customWidth="1"/>
    <col min="15618" max="15618" width="49.33203125" customWidth="1"/>
    <col min="15619" max="15619" width="11.83203125" customWidth="1"/>
    <col min="15620" max="15620" width="11" customWidth="1"/>
    <col min="15621" max="15621" width="10.6640625" customWidth="1"/>
    <col min="15622" max="15622" width="10.33203125" customWidth="1"/>
    <col min="15623" max="15623" width="10" customWidth="1"/>
    <col min="15624" max="15624" width="47" customWidth="1"/>
    <col min="15625" max="15625" width="35.33203125" customWidth="1"/>
    <col min="15626" max="15626" width="11.1640625" customWidth="1"/>
    <col min="15627" max="15628" width="10" bestFit="1" customWidth="1"/>
    <col min="15629" max="15629" width="15" customWidth="1"/>
    <col min="15630" max="15630" width="16.83203125" customWidth="1"/>
    <col min="15631" max="15638" width="10" customWidth="1"/>
    <col min="15873" max="15873" width="4.5" customWidth="1"/>
    <col min="15874" max="15874" width="49.33203125" customWidth="1"/>
    <col min="15875" max="15875" width="11.83203125" customWidth="1"/>
    <col min="15876" max="15876" width="11" customWidth="1"/>
    <col min="15877" max="15877" width="10.6640625" customWidth="1"/>
    <col min="15878" max="15878" width="10.33203125" customWidth="1"/>
    <col min="15879" max="15879" width="10" customWidth="1"/>
    <col min="15880" max="15880" width="47" customWidth="1"/>
    <col min="15881" max="15881" width="35.33203125" customWidth="1"/>
    <col min="15882" max="15882" width="11.1640625" customWidth="1"/>
    <col min="15883" max="15884" width="10" bestFit="1" customWidth="1"/>
    <col min="15885" max="15885" width="15" customWidth="1"/>
    <col min="15886" max="15886" width="16.83203125" customWidth="1"/>
    <col min="15887" max="15894" width="10" customWidth="1"/>
    <col min="16129" max="16129" width="4.5" customWidth="1"/>
    <col min="16130" max="16130" width="49.33203125" customWidth="1"/>
    <col min="16131" max="16131" width="11.83203125" customWidth="1"/>
    <col min="16132" max="16132" width="11" customWidth="1"/>
    <col min="16133" max="16133" width="10.6640625" customWidth="1"/>
    <col min="16134" max="16134" width="10.33203125" customWidth="1"/>
    <col min="16135" max="16135" width="10" customWidth="1"/>
    <col min="16136" max="16136" width="47" customWidth="1"/>
    <col min="16137" max="16137" width="35.33203125" customWidth="1"/>
    <col min="16138" max="16138" width="11.1640625" customWidth="1"/>
    <col min="16139" max="16140" width="10" bestFit="1" customWidth="1"/>
    <col min="16141" max="16141" width="15" customWidth="1"/>
    <col min="16142" max="16142" width="16.83203125" customWidth="1"/>
    <col min="16143" max="16150" width="10" customWidth="1"/>
  </cols>
  <sheetData>
    <row r="1" spans="2:9">
      <c r="B1" s="4" t="s">
        <v>33</v>
      </c>
    </row>
    <row r="2" spans="2:9">
      <c r="B2" t="s">
        <v>34</v>
      </c>
    </row>
    <row r="3" spans="2:9">
      <c r="B3" t="s">
        <v>35</v>
      </c>
    </row>
    <row r="4" spans="2:9">
      <c r="B4" t="s">
        <v>36</v>
      </c>
    </row>
    <row r="5" spans="2:9">
      <c r="B5" t="s">
        <v>37</v>
      </c>
    </row>
    <row r="6" spans="2:9">
      <c r="B6" t="s">
        <v>38</v>
      </c>
    </row>
    <row r="8" spans="2:9">
      <c r="B8" s="4" t="s">
        <v>39</v>
      </c>
      <c r="H8" s="16"/>
    </row>
    <row r="9" spans="2:9">
      <c r="B9" t="s">
        <v>40</v>
      </c>
      <c r="H9" s="16"/>
    </row>
    <row r="10" spans="2:9">
      <c r="B10" t="s">
        <v>41</v>
      </c>
      <c r="H10" s="16"/>
    </row>
    <row r="11" spans="2:9">
      <c r="B11" t="s">
        <v>42</v>
      </c>
      <c r="H11" s="16"/>
    </row>
    <row r="13" spans="2:9" ht="16" thickBot="1">
      <c r="B13" t="s">
        <v>43</v>
      </c>
    </row>
    <row r="14" spans="2:9" ht="33" thickBot="1">
      <c r="B14" s="17" t="s">
        <v>44</v>
      </c>
      <c r="C14" s="18" t="s">
        <v>323</v>
      </c>
      <c r="D14" s="18" t="s">
        <v>322</v>
      </c>
      <c r="E14" s="18" t="s">
        <v>45</v>
      </c>
      <c r="F14" s="18" t="s">
        <v>46</v>
      </c>
      <c r="G14" s="18" t="s">
        <v>346</v>
      </c>
      <c r="H14" s="18" t="s">
        <v>47</v>
      </c>
      <c r="I14" s="19" t="s">
        <v>48</v>
      </c>
    </row>
    <row r="15" spans="2:9" ht="16" thickTop="1">
      <c r="B15" s="20" t="s">
        <v>49</v>
      </c>
      <c r="C15" s="21">
        <f>'2. Strategy Calcs'!J11</f>
        <v>75127.247765174252</v>
      </c>
      <c r="D15" s="169">
        <f>'2. Strategy Calcs'!L11</f>
        <v>1.4843014300000001</v>
      </c>
      <c r="E15" s="21">
        <f>'2. Strategy Calcs'!N11</f>
        <v>0.27170000000000005</v>
      </c>
      <c r="F15" s="21">
        <f>'2. Strategy Calcs'!P11</f>
        <v>0</v>
      </c>
      <c r="G15" s="21">
        <f>'2. Strategy Calcs'!R11</f>
        <v>18.845500000000001</v>
      </c>
      <c r="H15" s="21"/>
      <c r="I15" s="22"/>
    </row>
    <row r="16" spans="2:9" ht="16" thickBot="1">
      <c r="B16" s="13" t="s">
        <v>50</v>
      </c>
      <c r="C16" s="23">
        <f>'1. Strategy Calcs'!J11</f>
        <v>103030.19652648068</v>
      </c>
      <c r="D16" s="170">
        <f>'1. Strategy Calcs'!L11</f>
        <v>1.1025470500000001</v>
      </c>
      <c r="E16" s="23">
        <f>'1. Strategy Calcs'!N11</f>
        <v>0.20030000000000001</v>
      </c>
      <c r="F16" s="23">
        <f>'1. Strategy Calcs'!P11</f>
        <v>1.8480000000000003</v>
      </c>
      <c r="G16" s="23">
        <f>'1. Strategy Calcs'!R11</f>
        <v>16.997499999999999</v>
      </c>
      <c r="H16" s="23">
        <f>(C16-C15)/(D15-D16)</f>
        <v>73091.365084812962</v>
      </c>
      <c r="I16" s="24">
        <f>(C16-C15)/(E15-E16)</f>
        <v>390797.60169896932</v>
      </c>
    </row>
    <row r="18" spans="2:9" ht="33" thickBot="1">
      <c r="B18" t="s">
        <v>51</v>
      </c>
      <c r="C18" s="25" t="s">
        <v>52</v>
      </c>
    </row>
    <row r="19" spans="2:9" ht="49" customHeight="1" thickBot="1">
      <c r="B19" s="26" t="s">
        <v>53</v>
      </c>
      <c r="C19" s="27" t="s">
        <v>54</v>
      </c>
      <c r="D19" s="28" t="s">
        <v>55</v>
      </c>
      <c r="E19" s="29" t="s">
        <v>56</v>
      </c>
      <c r="F19" s="29" t="s">
        <v>57</v>
      </c>
      <c r="G19" s="29" t="s">
        <v>58</v>
      </c>
      <c r="H19" s="29" t="s">
        <v>331</v>
      </c>
      <c r="I19" s="29" t="s">
        <v>59</v>
      </c>
    </row>
    <row r="20" spans="2:9" ht="16" thickTop="1">
      <c r="B20" s="30" t="s">
        <v>60</v>
      </c>
      <c r="C20" s="31"/>
      <c r="D20" s="32"/>
      <c r="E20" s="32"/>
      <c r="F20" s="32"/>
      <c r="G20" s="32"/>
      <c r="H20" s="33"/>
      <c r="I20" s="32"/>
    </row>
    <row r="21" spans="2:9" ht="32">
      <c r="B21" s="34" t="s">
        <v>340</v>
      </c>
      <c r="C21" s="35">
        <v>3727.35</v>
      </c>
      <c r="D21" s="32" t="s">
        <v>61</v>
      </c>
      <c r="E21" s="36">
        <f>'Public Hospital Costs'!L8</f>
        <v>3727.3526936619046</v>
      </c>
      <c r="F21" s="36">
        <f>E21-0.5*E21</f>
        <v>1863.6763468309523</v>
      </c>
      <c r="G21" s="36">
        <f>E21*1.5</f>
        <v>5591.0290404928564</v>
      </c>
      <c r="H21" s="33" t="s">
        <v>327</v>
      </c>
      <c r="I21" s="32" t="s">
        <v>62</v>
      </c>
    </row>
    <row r="22" spans="2:9" ht="30" customHeight="1">
      <c r="B22" s="34" t="s">
        <v>63</v>
      </c>
      <c r="C22" s="35">
        <v>17844.875604396861</v>
      </c>
      <c r="D22" s="32" t="s">
        <v>64</v>
      </c>
      <c r="E22" s="36">
        <f>'Public Hospital Costs'!L9</f>
        <v>17844.875604396861</v>
      </c>
      <c r="F22" s="36">
        <f>E22-0.5*E22</f>
        <v>8922.4378021984303</v>
      </c>
      <c r="G22" s="36">
        <f>E22*1.5</f>
        <v>26767.313406595291</v>
      </c>
      <c r="H22" s="33" t="s">
        <v>344</v>
      </c>
      <c r="I22" s="32" t="s">
        <v>62</v>
      </c>
    </row>
    <row r="23" spans="2:9" ht="16">
      <c r="B23" s="34" t="s">
        <v>341</v>
      </c>
      <c r="C23" s="35">
        <v>5251.656267582759</v>
      </c>
      <c r="D23" s="32" t="s">
        <v>65</v>
      </c>
      <c r="E23" s="36">
        <f>'Private Hospital Costs'!B9</f>
        <v>5251.656267582759</v>
      </c>
      <c r="F23" s="36">
        <f>E23-0.5*E23</f>
        <v>2625.8281337913795</v>
      </c>
      <c r="G23" s="36">
        <f>E23*1.5</f>
        <v>7877.4844013741385</v>
      </c>
      <c r="H23" s="33" t="s">
        <v>328</v>
      </c>
      <c r="I23" s="32" t="s">
        <v>66</v>
      </c>
    </row>
    <row r="24" spans="2:9" ht="16">
      <c r="B24" s="34" t="s">
        <v>67</v>
      </c>
      <c r="C24" s="35">
        <v>25142.550360587378</v>
      </c>
      <c r="D24" s="32" t="s">
        <v>68</v>
      </c>
      <c r="E24" s="36">
        <f>'Private Hospital Costs'!C9</f>
        <v>25142.550360587378</v>
      </c>
      <c r="F24" s="36">
        <f>E24-0.5*E24</f>
        <v>12571.275180293689</v>
      </c>
      <c r="G24" s="36">
        <f>E24*1.5</f>
        <v>37713.825540881066</v>
      </c>
      <c r="H24" s="33" t="s">
        <v>328</v>
      </c>
      <c r="I24" s="32" t="s">
        <v>66</v>
      </c>
    </row>
    <row r="25" spans="2:9">
      <c r="B25" s="37" t="s">
        <v>69</v>
      </c>
      <c r="C25" s="35"/>
      <c r="D25" s="32"/>
      <c r="E25" s="36"/>
      <c r="F25" s="36"/>
      <c r="G25" s="36"/>
      <c r="H25" s="33"/>
      <c r="I25" s="32"/>
    </row>
    <row r="26" spans="2:9" ht="16">
      <c r="B26" s="34" t="s">
        <v>347</v>
      </c>
      <c r="C26" s="35">
        <v>21.25</v>
      </c>
      <c r="D26" s="32" t="s">
        <v>70</v>
      </c>
      <c r="E26" s="36">
        <f>'Inpatient Deaths &amp; Utilisation'!D62</f>
        <v>21.25</v>
      </c>
      <c r="F26" s="36">
        <f>'Inpatient Deaths &amp; Utilisation'!E62</f>
        <v>7.25</v>
      </c>
      <c r="G26" s="36">
        <f>'Inpatient Deaths &amp; Utilisation'!F62</f>
        <v>43</v>
      </c>
      <c r="H26" s="33" t="s">
        <v>329</v>
      </c>
      <c r="I26" s="32" t="s">
        <v>71</v>
      </c>
    </row>
    <row r="27" spans="2:9" ht="16">
      <c r="B27" s="34" t="s">
        <v>348</v>
      </c>
      <c r="C27" s="35">
        <v>8.8000000000000007</v>
      </c>
      <c r="D27" s="32" t="s">
        <v>73</v>
      </c>
      <c r="E27" s="36">
        <f>'Inpatient Deaths &amp; Utilisation'!D55</f>
        <v>8.8000000000000007</v>
      </c>
      <c r="F27" s="36">
        <f>'Inpatient Deaths &amp; Utilisation'!E55</f>
        <v>4.3</v>
      </c>
      <c r="G27" s="36">
        <f>'Inpatient Deaths &amp; Utilisation'!F55</f>
        <v>13.3</v>
      </c>
      <c r="H27" s="33" t="s">
        <v>329</v>
      </c>
      <c r="I27" s="32" t="s">
        <v>71</v>
      </c>
    </row>
    <row r="28" spans="2:9" ht="16">
      <c r="B28" s="34" t="s">
        <v>355</v>
      </c>
      <c r="C28" s="35">
        <v>8.8000000000000007</v>
      </c>
      <c r="D28" s="32" t="s">
        <v>74</v>
      </c>
      <c r="E28" s="36">
        <f>E27</f>
        <v>8.8000000000000007</v>
      </c>
      <c r="F28" s="36">
        <f>F27</f>
        <v>4.3</v>
      </c>
      <c r="G28" s="36">
        <f>G27</f>
        <v>13.3</v>
      </c>
      <c r="H28" s="38" t="s">
        <v>75</v>
      </c>
      <c r="I28" s="32"/>
    </row>
    <row r="29" spans="2:9" ht="16">
      <c r="B29" s="172" t="s">
        <v>349</v>
      </c>
      <c r="C29" s="35">
        <v>1</v>
      </c>
      <c r="D29" s="32" t="s">
        <v>76</v>
      </c>
      <c r="E29" s="36">
        <f>'Inpatient Deaths &amp; Utilisation'!D66</f>
        <v>1</v>
      </c>
      <c r="F29" s="171" t="s">
        <v>326</v>
      </c>
      <c r="G29" s="36">
        <f>'Inpatient Deaths &amp; Utilisation'!F66</f>
        <v>3</v>
      </c>
      <c r="H29" s="33" t="s">
        <v>329</v>
      </c>
      <c r="I29" s="32" t="s">
        <v>71</v>
      </c>
    </row>
    <row r="30" spans="2:9" ht="16">
      <c r="B30" s="34" t="s">
        <v>77</v>
      </c>
      <c r="C30" s="35">
        <v>0.21</v>
      </c>
      <c r="D30" s="32" t="s">
        <v>78</v>
      </c>
      <c r="E30" s="36">
        <f>'Inpatient Deaths &amp; Utilisation'!F43</f>
        <v>0.20737566549798728</v>
      </c>
      <c r="F30" s="36">
        <f>'Inpatient Deaths &amp; Utilisation'!F44</f>
        <v>5.0045495905368519E-2</v>
      </c>
      <c r="G30" s="36">
        <f>'Inpatient Deaths &amp; Utilisation'!F45</f>
        <v>0.5</v>
      </c>
      <c r="H30" s="33" t="s">
        <v>330</v>
      </c>
      <c r="I30" s="32" t="s">
        <v>71</v>
      </c>
    </row>
    <row r="31" spans="2:9" ht="32">
      <c r="B31" s="34" t="s">
        <v>79</v>
      </c>
      <c r="C31" s="35">
        <v>0.83</v>
      </c>
      <c r="D31" s="32" t="s">
        <v>80</v>
      </c>
      <c r="E31" s="36">
        <v>0.83</v>
      </c>
      <c r="F31" s="36">
        <f>E31-0.5*E31</f>
        <v>0.41499999999999998</v>
      </c>
      <c r="G31" s="36">
        <v>1</v>
      </c>
      <c r="H31" s="33" t="s">
        <v>337</v>
      </c>
      <c r="I31" s="32" t="s">
        <v>81</v>
      </c>
    </row>
    <row r="32" spans="2:9">
      <c r="B32" s="37" t="s">
        <v>82</v>
      </c>
      <c r="C32" s="35"/>
      <c r="D32" s="32"/>
      <c r="E32" s="36"/>
      <c r="F32" s="36"/>
      <c r="G32" s="36"/>
      <c r="H32" s="33"/>
      <c r="I32" s="32"/>
    </row>
    <row r="33" spans="2:9" ht="16">
      <c r="B33" s="34" t="s">
        <v>342</v>
      </c>
      <c r="C33" s="35">
        <v>0.11</v>
      </c>
      <c r="D33" s="32" t="s">
        <v>83</v>
      </c>
      <c r="E33" s="36">
        <f>'Inpatient Deaths &amp; Utilisation'!G27</f>
        <v>0.11169298663369899</v>
      </c>
      <c r="F33" s="171" t="s">
        <v>326</v>
      </c>
      <c r="G33" s="36">
        <f>'Inpatient Deaths &amp; Utilisation'!G29</f>
        <v>0.13095238095238096</v>
      </c>
      <c r="H33" s="33" t="s">
        <v>330</v>
      </c>
      <c r="I33" s="32" t="s">
        <v>71</v>
      </c>
    </row>
    <row r="34" spans="2:9" ht="16">
      <c r="B34" s="34" t="s">
        <v>314</v>
      </c>
      <c r="C34" s="35">
        <v>0.54</v>
      </c>
      <c r="D34" s="32" t="s">
        <v>84</v>
      </c>
      <c r="E34" s="36">
        <f>'Inpatient Deaths &amp; Utilisation'!H15</f>
        <v>0.53534369995969555</v>
      </c>
      <c r="F34" s="36">
        <f>'Inpatient Deaths &amp; Utilisation'!H16</f>
        <v>0.24</v>
      </c>
      <c r="G34" s="36">
        <f>'Inpatient Deaths &amp; Utilisation'!H17</f>
        <v>0.875</v>
      </c>
      <c r="H34" s="33" t="s">
        <v>330</v>
      </c>
      <c r="I34" s="32" t="s">
        <v>71</v>
      </c>
    </row>
    <row r="35" spans="2:9" ht="32" customHeight="1">
      <c r="B35" s="34" t="s">
        <v>85</v>
      </c>
      <c r="C35" s="35">
        <v>0.88</v>
      </c>
      <c r="D35" s="32" t="s">
        <v>86</v>
      </c>
      <c r="E35" s="36">
        <v>0.88</v>
      </c>
      <c r="F35" s="36">
        <f>E35-0.2*E35</f>
        <v>0.70399999999999996</v>
      </c>
      <c r="G35" s="36">
        <v>1</v>
      </c>
      <c r="H35" s="38" t="s">
        <v>345</v>
      </c>
      <c r="I35" s="32"/>
    </row>
    <row r="36" spans="2:9">
      <c r="B36" s="37" t="s">
        <v>339</v>
      </c>
      <c r="C36" s="35"/>
      <c r="D36" s="32"/>
      <c r="E36" s="36"/>
      <c r="F36" s="36"/>
      <c r="G36" s="36"/>
      <c r="H36" s="33"/>
      <c r="I36" s="32"/>
    </row>
    <row r="37" spans="2:9" ht="32">
      <c r="B37" s="34" t="s">
        <v>350</v>
      </c>
      <c r="C37" s="35">
        <v>0.13</v>
      </c>
      <c r="D37" s="32" t="s">
        <v>87</v>
      </c>
      <c r="E37" s="36">
        <v>0.13</v>
      </c>
      <c r="F37" s="36">
        <v>0.09</v>
      </c>
      <c r="G37" s="36">
        <v>0.19</v>
      </c>
      <c r="H37" s="33" t="s">
        <v>336</v>
      </c>
      <c r="I37" s="32" t="s">
        <v>88</v>
      </c>
    </row>
    <row r="38" spans="2:9" ht="16">
      <c r="B38" s="34" t="s">
        <v>351</v>
      </c>
      <c r="C38" s="35">
        <v>0.41</v>
      </c>
      <c r="D38" s="32" t="s">
        <v>89</v>
      </c>
      <c r="E38" s="39">
        <v>0.40799999999999997</v>
      </c>
      <c r="F38" s="40">
        <v>0.27300000000000002</v>
      </c>
      <c r="G38" s="40">
        <v>0.55600000000000005</v>
      </c>
      <c r="H38" s="33" t="s">
        <v>338</v>
      </c>
      <c r="I38" s="32" t="s">
        <v>88</v>
      </c>
    </row>
    <row r="39" spans="2:9" ht="16">
      <c r="B39" s="34" t="s">
        <v>90</v>
      </c>
      <c r="C39" s="35">
        <v>0.13</v>
      </c>
      <c r="D39" s="32" t="s">
        <v>91</v>
      </c>
      <c r="E39" s="39">
        <f>1.5/12</f>
        <v>0.125</v>
      </c>
      <c r="F39" s="36">
        <f>E39-0.5*E39</f>
        <v>6.25E-2</v>
      </c>
      <c r="G39" s="36">
        <f>E39*1.5</f>
        <v>0.1875</v>
      </c>
      <c r="H39" s="33" t="s">
        <v>332</v>
      </c>
      <c r="I39" s="32" t="s">
        <v>92</v>
      </c>
    </row>
    <row r="40" spans="2:9" ht="16">
      <c r="B40" s="34" t="s">
        <v>93</v>
      </c>
      <c r="C40" s="35">
        <v>0.17</v>
      </c>
      <c r="D40" s="32" t="s">
        <v>94</v>
      </c>
      <c r="E40" s="39">
        <f>2/12</f>
        <v>0.16666666666666666</v>
      </c>
      <c r="F40" s="36">
        <f>E40-0.5*E40</f>
        <v>8.3333333333333329E-2</v>
      </c>
      <c r="G40" s="36">
        <f>E40*1.5</f>
        <v>0.25</v>
      </c>
      <c r="H40" s="33" t="s">
        <v>333</v>
      </c>
      <c r="I40" s="32" t="s">
        <v>92</v>
      </c>
    </row>
    <row r="41" spans="2:9" ht="16">
      <c r="B41" s="34" t="s">
        <v>95</v>
      </c>
      <c r="C41" s="35">
        <v>0.04</v>
      </c>
      <c r="D41" s="32" t="s">
        <v>96</v>
      </c>
      <c r="E41" s="39">
        <f>0.5/12</f>
        <v>4.1666666666666664E-2</v>
      </c>
      <c r="F41" s="36">
        <f>E41-0.5*E41</f>
        <v>2.0833333333333332E-2</v>
      </c>
      <c r="G41" s="36">
        <f>E41*1.5</f>
        <v>6.25E-2</v>
      </c>
      <c r="H41" s="33" t="s">
        <v>334</v>
      </c>
      <c r="I41" s="32" t="s">
        <v>92</v>
      </c>
    </row>
    <row r="42" spans="2:9" ht="16" thickBot="1">
      <c r="B42" s="41" t="s">
        <v>343</v>
      </c>
      <c r="C42" s="42">
        <v>5.4</v>
      </c>
      <c r="D42" s="43" t="s">
        <v>97</v>
      </c>
      <c r="E42" s="44">
        <v>5.4</v>
      </c>
      <c r="F42" s="44">
        <f>E42-0.5*E42</f>
        <v>2.7</v>
      </c>
      <c r="G42" s="44">
        <f>E42*1.5</f>
        <v>8.1000000000000014</v>
      </c>
      <c r="H42" s="43" t="s">
        <v>335</v>
      </c>
      <c r="I42" s="43" t="s">
        <v>98</v>
      </c>
    </row>
    <row r="43" spans="2:9" ht="16" thickBot="1">
      <c r="B43" s="45" t="s">
        <v>99</v>
      </c>
      <c r="D43" s="46"/>
      <c r="E43" s="47"/>
      <c r="F43" s="47"/>
    </row>
    <row r="44" spans="2:9" ht="33" thickBot="1">
      <c r="B44" s="48" t="s">
        <v>100</v>
      </c>
      <c r="C44" s="49"/>
      <c r="D44" s="49"/>
      <c r="E44" s="50">
        <v>38465.46</v>
      </c>
      <c r="F44" s="50"/>
      <c r="G44" s="49"/>
      <c r="H44" s="51" t="s">
        <v>101</v>
      </c>
      <c r="I44" s="52" t="s">
        <v>102</v>
      </c>
    </row>
  </sheetData>
  <pageMargins left="0.7" right="0.7" top="0.75" bottom="0.75" header="0.3" footer="0.3"/>
  <pageSetup paperSize="9" orientation="portrait" horizontalDpi="300" verticalDpi="300"/>
  <drawing r:id="rId1"/>
  <legacyDrawing r:id="rId2"/>
  <mc:AlternateContent xmlns:mc="http://schemas.openxmlformats.org/markup-compatibility/2006">
    <mc:Choice Requires="x14">
      <controls>
        <mc:AlternateContent xmlns:mc="http://schemas.openxmlformats.org/markup-compatibility/2006">
          <mc:Choice Requires="x14">
            <control shapeId="2064" r:id="rId3" name="Button 16">
              <controlPr defaultSize="0" print="0" autoFill="0" autoPict="0">
                <anchor moveWithCells="1" sizeWithCells="1">
                  <from>
                    <xdr:col>6</xdr:col>
                    <xdr:colOff>0</xdr:colOff>
                    <xdr:row>44</xdr:row>
                    <xdr:rowOff>0</xdr:rowOff>
                  </from>
                  <to>
                    <xdr:col>6</xdr:col>
                    <xdr:colOff>381000</xdr:colOff>
                    <xdr:row>45</xdr:row>
                    <xdr:rowOff>0</xdr:rowOff>
                  </to>
                </anchor>
              </controlPr>
            </control>
          </mc:Choice>
        </mc:AlternateContent>
        <mc:AlternateContent xmlns:mc="http://schemas.openxmlformats.org/markup-compatibility/2006">
          <mc:Choice Requires="x14">
            <control shapeId="2049" r:id="rId4" name="btnCEA">
              <controlPr defaultSize="0" print="0" autoFill="0" autoPict="0">
                <anchor moveWithCells="1" sizeWithCells="1">
                  <from>
                    <xdr:col>6</xdr:col>
                    <xdr:colOff>0</xdr:colOff>
                    <xdr:row>31</xdr:row>
                    <xdr:rowOff>0</xdr:rowOff>
                  </from>
                  <to>
                    <xdr:col>6</xdr:col>
                    <xdr:colOff>381000</xdr:colOff>
                    <xdr:row>32</xdr:row>
                    <xdr:rowOff>0</xdr:rowOff>
                  </to>
                </anchor>
              </controlPr>
            </control>
          </mc:Choice>
        </mc:AlternateContent>
        <mc:AlternateContent xmlns:mc="http://schemas.openxmlformats.org/markup-compatibility/2006">
          <mc:Choice Requires="x14">
            <control shapeId="2050" r:id="rId5" name="Button 2">
              <controlPr defaultSize="0" print="0" autoFill="0" autoPict="0">
                <anchor moveWithCells="1" sizeWithCells="1">
                  <from>
                    <xdr:col>6</xdr:col>
                    <xdr:colOff>0</xdr:colOff>
                    <xdr:row>32</xdr:row>
                    <xdr:rowOff>0</xdr:rowOff>
                  </from>
                  <to>
                    <xdr:col>6</xdr:col>
                    <xdr:colOff>381000</xdr:colOff>
                    <xdr:row>33</xdr:row>
                    <xdr:rowOff>0</xdr:rowOff>
                  </to>
                </anchor>
              </controlPr>
            </control>
          </mc:Choice>
        </mc:AlternateContent>
        <mc:AlternateContent xmlns:mc="http://schemas.openxmlformats.org/markup-compatibility/2006">
          <mc:Choice Requires="x14">
            <control shapeId="2051" r:id="rId6" name="Button 3">
              <controlPr defaultSize="0" print="0" autoFill="0" autoPict="0">
                <anchor moveWithCells="1" sizeWithCells="1">
                  <from>
                    <xdr:col>6</xdr:col>
                    <xdr:colOff>0</xdr:colOff>
                    <xdr:row>33</xdr:row>
                    <xdr:rowOff>0</xdr:rowOff>
                  </from>
                  <to>
                    <xdr:col>6</xdr:col>
                    <xdr:colOff>381000</xdr:colOff>
                    <xdr:row>34</xdr:row>
                    <xdr:rowOff>0</xdr:rowOff>
                  </to>
                </anchor>
              </controlPr>
            </control>
          </mc:Choice>
        </mc:AlternateContent>
        <mc:AlternateContent xmlns:mc="http://schemas.openxmlformats.org/markup-compatibility/2006">
          <mc:Choice Requires="x14">
            <control shapeId="2052" r:id="rId7" name="Button 4">
              <controlPr defaultSize="0" print="0" autoFill="0" autoPict="0">
                <anchor moveWithCells="1" sizeWithCells="1">
                  <from>
                    <xdr:col>6</xdr:col>
                    <xdr:colOff>0</xdr:colOff>
                    <xdr:row>34</xdr:row>
                    <xdr:rowOff>0</xdr:rowOff>
                  </from>
                  <to>
                    <xdr:col>6</xdr:col>
                    <xdr:colOff>381000</xdr:colOff>
                    <xdr:row>35</xdr:row>
                    <xdr:rowOff>0</xdr:rowOff>
                  </to>
                </anchor>
              </controlPr>
            </control>
          </mc:Choice>
        </mc:AlternateContent>
        <mc:AlternateContent xmlns:mc="http://schemas.openxmlformats.org/markup-compatibility/2006">
          <mc:Choice Requires="x14">
            <control shapeId="2053" r:id="rId8" name="Button 5">
              <controlPr defaultSize="0" print="0" autoFill="0" autoPict="0">
                <anchor moveWithCells="1" sizeWithCells="1">
                  <from>
                    <xdr:col>6</xdr:col>
                    <xdr:colOff>0</xdr:colOff>
                    <xdr:row>35</xdr:row>
                    <xdr:rowOff>0</xdr:rowOff>
                  </from>
                  <to>
                    <xdr:col>6</xdr:col>
                    <xdr:colOff>381000</xdr:colOff>
                    <xdr:row>36</xdr:row>
                    <xdr:rowOff>0</xdr:rowOff>
                  </to>
                </anchor>
              </controlPr>
            </control>
          </mc:Choice>
        </mc:AlternateContent>
        <mc:AlternateContent xmlns:mc="http://schemas.openxmlformats.org/markup-compatibility/2006">
          <mc:Choice Requires="x14">
            <control shapeId="2054" r:id="rId9" name="Button 6">
              <controlPr defaultSize="0" print="0" autoFill="0" autoPict="0">
                <anchor moveWithCells="1" sizeWithCells="1">
                  <from>
                    <xdr:col>6</xdr:col>
                    <xdr:colOff>0</xdr:colOff>
                    <xdr:row>36</xdr:row>
                    <xdr:rowOff>0</xdr:rowOff>
                  </from>
                  <to>
                    <xdr:col>6</xdr:col>
                    <xdr:colOff>381000</xdr:colOff>
                    <xdr:row>37</xdr:row>
                    <xdr:rowOff>0</xdr:rowOff>
                  </to>
                </anchor>
              </controlPr>
            </control>
          </mc:Choice>
        </mc:AlternateContent>
        <mc:AlternateContent xmlns:mc="http://schemas.openxmlformats.org/markup-compatibility/2006">
          <mc:Choice Requires="x14">
            <control shapeId="2055" r:id="rId10" name="Button 7">
              <controlPr defaultSize="0" print="0" autoFill="0" autoPict="0">
                <anchor moveWithCells="1" sizeWithCells="1">
                  <from>
                    <xdr:col>6</xdr:col>
                    <xdr:colOff>0</xdr:colOff>
                    <xdr:row>37</xdr:row>
                    <xdr:rowOff>0</xdr:rowOff>
                  </from>
                  <to>
                    <xdr:col>6</xdr:col>
                    <xdr:colOff>381000</xdr:colOff>
                    <xdr:row>38</xdr:row>
                    <xdr:rowOff>0</xdr:rowOff>
                  </to>
                </anchor>
              </controlPr>
            </control>
          </mc:Choice>
        </mc:AlternateContent>
        <mc:AlternateContent xmlns:mc="http://schemas.openxmlformats.org/markup-compatibility/2006">
          <mc:Choice Requires="x14">
            <control shapeId="2056" r:id="rId11" name="Button 8">
              <controlPr defaultSize="0" print="0" autoFill="0" autoPict="0">
                <anchor moveWithCells="1" sizeWithCells="1">
                  <from>
                    <xdr:col>6</xdr:col>
                    <xdr:colOff>0</xdr:colOff>
                    <xdr:row>38</xdr:row>
                    <xdr:rowOff>0</xdr:rowOff>
                  </from>
                  <to>
                    <xdr:col>6</xdr:col>
                    <xdr:colOff>381000</xdr:colOff>
                    <xdr:row>39</xdr:row>
                    <xdr:rowOff>0</xdr:rowOff>
                  </to>
                </anchor>
              </controlPr>
            </control>
          </mc:Choice>
        </mc:AlternateContent>
        <mc:AlternateContent xmlns:mc="http://schemas.openxmlformats.org/markup-compatibility/2006">
          <mc:Choice Requires="x14">
            <control shapeId="2057" r:id="rId12" name="Button 9">
              <controlPr defaultSize="0" print="0" autoFill="0" autoPict="0">
                <anchor moveWithCells="1" sizeWithCells="1">
                  <from>
                    <xdr:col>6</xdr:col>
                    <xdr:colOff>0</xdr:colOff>
                    <xdr:row>39</xdr:row>
                    <xdr:rowOff>0</xdr:rowOff>
                  </from>
                  <to>
                    <xdr:col>6</xdr:col>
                    <xdr:colOff>381000</xdr:colOff>
                    <xdr:row>40</xdr:row>
                    <xdr:rowOff>0</xdr:rowOff>
                  </to>
                </anchor>
              </controlPr>
            </control>
          </mc:Choice>
        </mc:AlternateContent>
        <mc:AlternateContent xmlns:mc="http://schemas.openxmlformats.org/markup-compatibility/2006">
          <mc:Choice Requires="x14">
            <control shapeId="2058" r:id="rId13" name="Button 10">
              <controlPr defaultSize="0" print="0" autoFill="0" autoPict="0">
                <anchor moveWithCells="1" sizeWithCells="1">
                  <from>
                    <xdr:col>6</xdr:col>
                    <xdr:colOff>0</xdr:colOff>
                    <xdr:row>40</xdr:row>
                    <xdr:rowOff>0</xdr:rowOff>
                  </from>
                  <to>
                    <xdr:col>6</xdr:col>
                    <xdr:colOff>381000</xdr:colOff>
                    <xdr:row>41</xdr:row>
                    <xdr:rowOff>0</xdr:rowOff>
                  </to>
                </anchor>
              </controlPr>
            </control>
          </mc:Choice>
        </mc:AlternateContent>
        <mc:AlternateContent xmlns:mc="http://schemas.openxmlformats.org/markup-compatibility/2006">
          <mc:Choice Requires="x14">
            <control shapeId="2059" r:id="rId14" name="Button 11">
              <controlPr defaultSize="0" print="0" autoFill="0" autoPict="0">
                <anchor moveWithCells="1" sizeWithCells="1">
                  <from>
                    <xdr:col>6</xdr:col>
                    <xdr:colOff>0</xdr:colOff>
                    <xdr:row>41</xdr:row>
                    <xdr:rowOff>0</xdr:rowOff>
                  </from>
                  <to>
                    <xdr:col>6</xdr:col>
                    <xdr:colOff>381000</xdr:colOff>
                    <xdr:row>42</xdr:row>
                    <xdr:rowOff>0</xdr:rowOff>
                  </to>
                </anchor>
              </controlPr>
            </control>
          </mc:Choice>
        </mc:AlternateContent>
        <mc:AlternateContent xmlns:mc="http://schemas.openxmlformats.org/markup-compatibility/2006">
          <mc:Choice Requires="x14">
            <control shapeId="2060" r:id="rId15" name="Button 12">
              <controlPr defaultSize="0" print="0" autoFill="0" autoPict="0">
                <anchor moveWithCells="1" sizeWithCells="1">
                  <from>
                    <xdr:col>6</xdr:col>
                    <xdr:colOff>0</xdr:colOff>
                    <xdr:row>42</xdr:row>
                    <xdr:rowOff>0</xdr:rowOff>
                  </from>
                  <to>
                    <xdr:col>6</xdr:col>
                    <xdr:colOff>381000</xdr:colOff>
                    <xdr:row>42</xdr:row>
                    <xdr:rowOff>0</xdr:rowOff>
                  </to>
                </anchor>
              </controlPr>
            </control>
          </mc:Choice>
        </mc:AlternateContent>
        <mc:AlternateContent xmlns:mc="http://schemas.openxmlformats.org/markup-compatibility/2006">
          <mc:Choice Requires="x14">
            <control shapeId="2061" r:id="rId16" name="Button 13">
              <controlPr defaultSize="0" print="0" autoFill="0" autoPict="0">
                <anchor moveWithCells="1" sizeWithCells="1">
                  <from>
                    <xdr:col>6</xdr:col>
                    <xdr:colOff>0</xdr:colOff>
                    <xdr:row>42</xdr:row>
                    <xdr:rowOff>0</xdr:rowOff>
                  </from>
                  <to>
                    <xdr:col>6</xdr:col>
                    <xdr:colOff>381000</xdr:colOff>
                    <xdr:row>43</xdr:row>
                    <xdr:rowOff>0</xdr:rowOff>
                  </to>
                </anchor>
              </controlPr>
            </control>
          </mc:Choice>
        </mc:AlternateContent>
        <mc:AlternateContent xmlns:mc="http://schemas.openxmlformats.org/markup-compatibility/2006">
          <mc:Choice Requires="x14">
            <control shapeId="2062" r:id="rId17" name="Button 14">
              <controlPr defaultSize="0" print="0" autoFill="0" autoPict="0">
                <anchor moveWithCells="1" sizeWithCells="1">
                  <from>
                    <xdr:col>6</xdr:col>
                    <xdr:colOff>0</xdr:colOff>
                    <xdr:row>43</xdr:row>
                    <xdr:rowOff>0</xdr:rowOff>
                  </from>
                  <to>
                    <xdr:col>6</xdr:col>
                    <xdr:colOff>381000</xdr:colOff>
                    <xdr:row>43</xdr:row>
                    <xdr:rowOff>0</xdr:rowOff>
                  </to>
                </anchor>
              </controlPr>
            </control>
          </mc:Choice>
        </mc:AlternateContent>
        <mc:AlternateContent xmlns:mc="http://schemas.openxmlformats.org/markup-compatibility/2006">
          <mc:Choice Requires="x14">
            <control shapeId="2063" r:id="rId18" name="Button 15">
              <controlPr defaultSize="0" print="0" autoFill="0" autoPict="0">
                <anchor moveWithCells="1" sizeWithCells="1">
                  <from>
                    <xdr:col>6</xdr:col>
                    <xdr:colOff>0</xdr:colOff>
                    <xdr:row>43</xdr:row>
                    <xdr:rowOff>0</xdr:rowOff>
                  </from>
                  <to>
                    <xdr:col>6</xdr:col>
                    <xdr:colOff>381000</xdr:colOff>
                    <xdr:row>44</xdr:row>
                    <xdr:rowOff>0</xdr:rowOff>
                  </to>
                </anchor>
              </controlPr>
            </control>
          </mc:Choice>
        </mc:AlternateContent>
        <mc:AlternateContent xmlns:mc="http://schemas.openxmlformats.org/markup-compatibility/2006">
          <mc:Choice Requires="x14">
            <control shapeId="2068" r:id="rId19" name="Button 20">
              <controlPr defaultSize="0" print="0" autoFill="0" autoPict="0">
                <anchor moveWithCells="1" sizeWithCells="1">
                  <from>
                    <xdr:col>6</xdr:col>
                    <xdr:colOff>0</xdr:colOff>
                    <xdr:row>23</xdr:row>
                    <xdr:rowOff>0</xdr:rowOff>
                  </from>
                  <to>
                    <xdr:col>6</xdr:col>
                    <xdr:colOff>381000</xdr:colOff>
                    <xdr:row>24</xdr:row>
                    <xdr:rowOff>0</xdr:rowOff>
                  </to>
                </anchor>
              </controlPr>
            </control>
          </mc:Choice>
        </mc:AlternateContent>
        <mc:AlternateContent xmlns:mc="http://schemas.openxmlformats.org/markup-compatibility/2006">
          <mc:Choice Requires="x14">
            <control shapeId="2069" r:id="rId20" name="Button 21">
              <controlPr defaultSize="0" print="0" autoFill="0" autoPict="0">
                <anchor moveWithCells="1" sizeWithCells="1">
                  <from>
                    <xdr:col>6</xdr:col>
                    <xdr:colOff>0</xdr:colOff>
                    <xdr:row>34</xdr:row>
                    <xdr:rowOff>0</xdr:rowOff>
                  </from>
                  <to>
                    <xdr:col>6</xdr:col>
                    <xdr:colOff>381000</xdr:colOff>
                    <xdr:row>35</xdr:row>
                    <xdr:rowOff>0</xdr:rowOff>
                  </to>
                </anchor>
              </controlPr>
            </control>
          </mc:Choice>
        </mc:AlternateContent>
        <mc:AlternateContent xmlns:mc="http://schemas.openxmlformats.org/markup-compatibility/2006">
          <mc:Choice Requires="x14">
            <control shapeId="2070" r:id="rId21" name="Button 22">
              <controlPr defaultSize="0" print="0" autoFill="0" autoPict="0">
                <anchor moveWithCells="1" sizeWithCells="1">
                  <from>
                    <xdr:col>6</xdr:col>
                    <xdr:colOff>0</xdr:colOff>
                    <xdr:row>30</xdr:row>
                    <xdr:rowOff>0</xdr:rowOff>
                  </from>
                  <to>
                    <xdr:col>6</xdr:col>
                    <xdr:colOff>381000</xdr:colOff>
                    <xdr:row>31</xdr:row>
                    <xdr:rowOff>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AB50B5-4376-CE4C-846B-89750BB59B91}">
  <sheetPr codeName="Sheet5">
    <tabColor rgb="FF92D050"/>
  </sheetPr>
  <dimension ref="B1:L55"/>
  <sheetViews>
    <sheetView topLeftCell="A24" zoomScale="80" zoomScaleNormal="80" workbookViewId="0">
      <selection activeCell="B45" sqref="B45:C45"/>
    </sheetView>
  </sheetViews>
  <sheetFormatPr baseColWidth="10" defaultRowHeight="15"/>
  <cols>
    <col min="2" max="2" width="12.5" bestFit="1" customWidth="1"/>
    <col min="3" max="3" width="33.33203125" customWidth="1"/>
    <col min="4" max="5" width="14.83203125" customWidth="1"/>
    <col min="6" max="6" width="13.83203125" customWidth="1"/>
    <col min="7" max="7" width="33.83203125" customWidth="1"/>
    <col min="9" max="9" width="11" bestFit="1" customWidth="1"/>
    <col min="10" max="11" width="13.6640625" bestFit="1" customWidth="1"/>
    <col min="12" max="12" width="22" bestFit="1" customWidth="1"/>
    <col min="258" max="258" width="12.5" bestFit="1" customWidth="1"/>
    <col min="259" max="259" width="59.33203125" customWidth="1"/>
    <col min="260" max="260" width="15.83203125" bestFit="1" customWidth="1"/>
    <col min="261" max="261" width="18.5" customWidth="1"/>
    <col min="262" max="262" width="17.5" customWidth="1"/>
    <col min="263" max="263" width="52.6640625" customWidth="1"/>
    <col min="265" max="265" width="11" bestFit="1" customWidth="1"/>
    <col min="266" max="267" width="13.6640625" bestFit="1" customWidth="1"/>
    <col min="268" max="268" width="22" bestFit="1" customWidth="1"/>
    <col min="514" max="514" width="12.5" bestFit="1" customWidth="1"/>
    <col min="515" max="515" width="59.33203125" customWidth="1"/>
    <col min="516" max="516" width="15.83203125" bestFit="1" customWidth="1"/>
    <col min="517" max="517" width="18.5" customWidth="1"/>
    <col min="518" max="518" width="17.5" customWidth="1"/>
    <col min="519" max="519" width="52.6640625" customWidth="1"/>
    <col min="521" max="521" width="11" bestFit="1" customWidth="1"/>
    <col min="522" max="523" width="13.6640625" bestFit="1" customWidth="1"/>
    <col min="524" max="524" width="22" bestFit="1" customWidth="1"/>
    <col min="770" max="770" width="12.5" bestFit="1" customWidth="1"/>
    <col min="771" max="771" width="59.33203125" customWidth="1"/>
    <col min="772" max="772" width="15.83203125" bestFit="1" customWidth="1"/>
    <col min="773" max="773" width="18.5" customWidth="1"/>
    <col min="774" max="774" width="17.5" customWidth="1"/>
    <col min="775" max="775" width="52.6640625" customWidth="1"/>
    <col min="777" max="777" width="11" bestFit="1" customWidth="1"/>
    <col min="778" max="779" width="13.6640625" bestFit="1" customWidth="1"/>
    <col min="780" max="780" width="22" bestFit="1" customWidth="1"/>
    <col min="1026" max="1026" width="12.5" bestFit="1" customWidth="1"/>
    <col min="1027" max="1027" width="59.33203125" customWidth="1"/>
    <col min="1028" max="1028" width="15.83203125" bestFit="1" customWidth="1"/>
    <col min="1029" max="1029" width="18.5" customWidth="1"/>
    <col min="1030" max="1030" width="17.5" customWidth="1"/>
    <col min="1031" max="1031" width="52.6640625" customWidth="1"/>
    <col min="1033" max="1033" width="11" bestFit="1" customWidth="1"/>
    <col min="1034" max="1035" width="13.6640625" bestFit="1" customWidth="1"/>
    <col min="1036" max="1036" width="22" bestFit="1" customWidth="1"/>
    <col min="1282" max="1282" width="12.5" bestFit="1" customWidth="1"/>
    <col min="1283" max="1283" width="59.33203125" customWidth="1"/>
    <col min="1284" max="1284" width="15.83203125" bestFit="1" customWidth="1"/>
    <col min="1285" max="1285" width="18.5" customWidth="1"/>
    <col min="1286" max="1286" width="17.5" customWidth="1"/>
    <col min="1287" max="1287" width="52.6640625" customWidth="1"/>
    <col min="1289" max="1289" width="11" bestFit="1" customWidth="1"/>
    <col min="1290" max="1291" width="13.6640625" bestFit="1" customWidth="1"/>
    <col min="1292" max="1292" width="22" bestFit="1" customWidth="1"/>
    <col min="1538" max="1538" width="12.5" bestFit="1" customWidth="1"/>
    <col min="1539" max="1539" width="59.33203125" customWidth="1"/>
    <col min="1540" max="1540" width="15.83203125" bestFit="1" customWidth="1"/>
    <col min="1541" max="1541" width="18.5" customWidth="1"/>
    <col min="1542" max="1542" width="17.5" customWidth="1"/>
    <col min="1543" max="1543" width="52.6640625" customWidth="1"/>
    <col min="1545" max="1545" width="11" bestFit="1" customWidth="1"/>
    <col min="1546" max="1547" width="13.6640625" bestFit="1" customWidth="1"/>
    <col min="1548" max="1548" width="22" bestFit="1" customWidth="1"/>
    <col min="1794" max="1794" width="12.5" bestFit="1" customWidth="1"/>
    <col min="1795" max="1795" width="59.33203125" customWidth="1"/>
    <col min="1796" max="1796" width="15.83203125" bestFit="1" customWidth="1"/>
    <col min="1797" max="1797" width="18.5" customWidth="1"/>
    <col min="1798" max="1798" width="17.5" customWidth="1"/>
    <col min="1799" max="1799" width="52.6640625" customWidth="1"/>
    <col min="1801" max="1801" width="11" bestFit="1" customWidth="1"/>
    <col min="1802" max="1803" width="13.6640625" bestFit="1" customWidth="1"/>
    <col min="1804" max="1804" width="22" bestFit="1" customWidth="1"/>
    <col min="2050" max="2050" width="12.5" bestFit="1" customWidth="1"/>
    <col min="2051" max="2051" width="59.33203125" customWidth="1"/>
    <col min="2052" max="2052" width="15.83203125" bestFit="1" customWidth="1"/>
    <col min="2053" max="2053" width="18.5" customWidth="1"/>
    <col min="2054" max="2054" width="17.5" customWidth="1"/>
    <col min="2055" max="2055" width="52.6640625" customWidth="1"/>
    <col min="2057" max="2057" width="11" bestFit="1" customWidth="1"/>
    <col min="2058" max="2059" width="13.6640625" bestFit="1" customWidth="1"/>
    <col min="2060" max="2060" width="22" bestFit="1" customWidth="1"/>
    <col min="2306" max="2306" width="12.5" bestFit="1" customWidth="1"/>
    <col min="2307" max="2307" width="59.33203125" customWidth="1"/>
    <col min="2308" max="2308" width="15.83203125" bestFit="1" customWidth="1"/>
    <col min="2309" max="2309" width="18.5" customWidth="1"/>
    <col min="2310" max="2310" width="17.5" customWidth="1"/>
    <col min="2311" max="2311" width="52.6640625" customWidth="1"/>
    <col min="2313" max="2313" width="11" bestFit="1" customWidth="1"/>
    <col min="2314" max="2315" width="13.6640625" bestFit="1" customWidth="1"/>
    <col min="2316" max="2316" width="22" bestFit="1" customWidth="1"/>
    <col min="2562" max="2562" width="12.5" bestFit="1" customWidth="1"/>
    <col min="2563" max="2563" width="59.33203125" customWidth="1"/>
    <col min="2564" max="2564" width="15.83203125" bestFit="1" customWidth="1"/>
    <col min="2565" max="2565" width="18.5" customWidth="1"/>
    <col min="2566" max="2566" width="17.5" customWidth="1"/>
    <col min="2567" max="2567" width="52.6640625" customWidth="1"/>
    <col min="2569" max="2569" width="11" bestFit="1" customWidth="1"/>
    <col min="2570" max="2571" width="13.6640625" bestFit="1" customWidth="1"/>
    <col min="2572" max="2572" width="22" bestFit="1" customWidth="1"/>
    <col min="2818" max="2818" width="12.5" bestFit="1" customWidth="1"/>
    <col min="2819" max="2819" width="59.33203125" customWidth="1"/>
    <col min="2820" max="2820" width="15.83203125" bestFit="1" customWidth="1"/>
    <col min="2821" max="2821" width="18.5" customWidth="1"/>
    <col min="2822" max="2822" width="17.5" customWidth="1"/>
    <col min="2823" max="2823" width="52.6640625" customWidth="1"/>
    <col min="2825" max="2825" width="11" bestFit="1" customWidth="1"/>
    <col min="2826" max="2827" width="13.6640625" bestFit="1" customWidth="1"/>
    <col min="2828" max="2828" width="22" bestFit="1" customWidth="1"/>
    <col min="3074" max="3074" width="12.5" bestFit="1" customWidth="1"/>
    <col min="3075" max="3075" width="59.33203125" customWidth="1"/>
    <col min="3076" max="3076" width="15.83203125" bestFit="1" customWidth="1"/>
    <col min="3077" max="3077" width="18.5" customWidth="1"/>
    <col min="3078" max="3078" width="17.5" customWidth="1"/>
    <col min="3079" max="3079" width="52.6640625" customWidth="1"/>
    <col min="3081" max="3081" width="11" bestFit="1" customWidth="1"/>
    <col min="3082" max="3083" width="13.6640625" bestFit="1" customWidth="1"/>
    <col min="3084" max="3084" width="22" bestFit="1" customWidth="1"/>
    <col min="3330" max="3330" width="12.5" bestFit="1" customWidth="1"/>
    <col min="3331" max="3331" width="59.33203125" customWidth="1"/>
    <col min="3332" max="3332" width="15.83203125" bestFit="1" customWidth="1"/>
    <col min="3333" max="3333" width="18.5" customWidth="1"/>
    <col min="3334" max="3334" width="17.5" customWidth="1"/>
    <col min="3335" max="3335" width="52.6640625" customWidth="1"/>
    <col min="3337" max="3337" width="11" bestFit="1" customWidth="1"/>
    <col min="3338" max="3339" width="13.6640625" bestFit="1" customWidth="1"/>
    <col min="3340" max="3340" width="22" bestFit="1" customWidth="1"/>
    <col min="3586" max="3586" width="12.5" bestFit="1" customWidth="1"/>
    <col min="3587" max="3587" width="59.33203125" customWidth="1"/>
    <col min="3588" max="3588" width="15.83203125" bestFit="1" customWidth="1"/>
    <col min="3589" max="3589" width="18.5" customWidth="1"/>
    <col min="3590" max="3590" width="17.5" customWidth="1"/>
    <col min="3591" max="3591" width="52.6640625" customWidth="1"/>
    <col min="3593" max="3593" width="11" bestFit="1" customWidth="1"/>
    <col min="3594" max="3595" width="13.6640625" bestFit="1" customWidth="1"/>
    <col min="3596" max="3596" width="22" bestFit="1" customWidth="1"/>
    <col min="3842" max="3842" width="12.5" bestFit="1" customWidth="1"/>
    <col min="3843" max="3843" width="59.33203125" customWidth="1"/>
    <col min="3844" max="3844" width="15.83203125" bestFit="1" customWidth="1"/>
    <col min="3845" max="3845" width="18.5" customWidth="1"/>
    <col min="3846" max="3846" width="17.5" customWidth="1"/>
    <col min="3847" max="3847" width="52.6640625" customWidth="1"/>
    <col min="3849" max="3849" width="11" bestFit="1" customWidth="1"/>
    <col min="3850" max="3851" width="13.6640625" bestFit="1" customWidth="1"/>
    <col min="3852" max="3852" width="22" bestFit="1" customWidth="1"/>
    <col min="4098" max="4098" width="12.5" bestFit="1" customWidth="1"/>
    <col min="4099" max="4099" width="59.33203125" customWidth="1"/>
    <col min="4100" max="4100" width="15.83203125" bestFit="1" customWidth="1"/>
    <col min="4101" max="4101" width="18.5" customWidth="1"/>
    <col min="4102" max="4102" width="17.5" customWidth="1"/>
    <col min="4103" max="4103" width="52.6640625" customWidth="1"/>
    <col min="4105" max="4105" width="11" bestFit="1" customWidth="1"/>
    <col min="4106" max="4107" width="13.6640625" bestFit="1" customWidth="1"/>
    <col min="4108" max="4108" width="22" bestFit="1" customWidth="1"/>
    <col min="4354" max="4354" width="12.5" bestFit="1" customWidth="1"/>
    <col min="4355" max="4355" width="59.33203125" customWidth="1"/>
    <col min="4356" max="4356" width="15.83203125" bestFit="1" customWidth="1"/>
    <col min="4357" max="4357" width="18.5" customWidth="1"/>
    <col min="4358" max="4358" width="17.5" customWidth="1"/>
    <col min="4359" max="4359" width="52.6640625" customWidth="1"/>
    <col min="4361" max="4361" width="11" bestFit="1" customWidth="1"/>
    <col min="4362" max="4363" width="13.6640625" bestFit="1" customWidth="1"/>
    <col min="4364" max="4364" width="22" bestFit="1" customWidth="1"/>
    <col min="4610" max="4610" width="12.5" bestFit="1" customWidth="1"/>
    <col min="4611" max="4611" width="59.33203125" customWidth="1"/>
    <col min="4612" max="4612" width="15.83203125" bestFit="1" customWidth="1"/>
    <col min="4613" max="4613" width="18.5" customWidth="1"/>
    <col min="4614" max="4614" width="17.5" customWidth="1"/>
    <col min="4615" max="4615" width="52.6640625" customWidth="1"/>
    <col min="4617" max="4617" width="11" bestFit="1" customWidth="1"/>
    <col min="4618" max="4619" width="13.6640625" bestFit="1" customWidth="1"/>
    <col min="4620" max="4620" width="22" bestFit="1" customWidth="1"/>
    <col min="4866" max="4866" width="12.5" bestFit="1" customWidth="1"/>
    <col min="4867" max="4867" width="59.33203125" customWidth="1"/>
    <col min="4868" max="4868" width="15.83203125" bestFit="1" customWidth="1"/>
    <col min="4869" max="4869" width="18.5" customWidth="1"/>
    <col min="4870" max="4870" width="17.5" customWidth="1"/>
    <col min="4871" max="4871" width="52.6640625" customWidth="1"/>
    <col min="4873" max="4873" width="11" bestFit="1" customWidth="1"/>
    <col min="4874" max="4875" width="13.6640625" bestFit="1" customWidth="1"/>
    <col min="4876" max="4876" width="22" bestFit="1" customWidth="1"/>
    <col min="5122" max="5122" width="12.5" bestFit="1" customWidth="1"/>
    <col min="5123" max="5123" width="59.33203125" customWidth="1"/>
    <col min="5124" max="5124" width="15.83203125" bestFit="1" customWidth="1"/>
    <col min="5125" max="5125" width="18.5" customWidth="1"/>
    <col min="5126" max="5126" width="17.5" customWidth="1"/>
    <col min="5127" max="5127" width="52.6640625" customWidth="1"/>
    <col min="5129" max="5129" width="11" bestFit="1" customWidth="1"/>
    <col min="5130" max="5131" width="13.6640625" bestFit="1" customWidth="1"/>
    <col min="5132" max="5132" width="22" bestFit="1" customWidth="1"/>
    <col min="5378" max="5378" width="12.5" bestFit="1" customWidth="1"/>
    <col min="5379" max="5379" width="59.33203125" customWidth="1"/>
    <col min="5380" max="5380" width="15.83203125" bestFit="1" customWidth="1"/>
    <col min="5381" max="5381" width="18.5" customWidth="1"/>
    <col min="5382" max="5382" width="17.5" customWidth="1"/>
    <col min="5383" max="5383" width="52.6640625" customWidth="1"/>
    <col min="5385" max="5385" width="11" bestFit="1" customWidth="1"/>
    <col min="5386" max="5387" width="13.6640625" bestFit="1" customWidth="1"/>
    <col min="5388" max="5388" width="22" bestFit="1" customWidth="1"/>
    <col min="5634" max="5634" width="12.5" bestFit="1" customWidth="1"/>
    <col min="5635" max="5635" width="59.33203125" customWidth="1"/>
    <col min="5636" max="5636" width="15.83203125" bestFit="1" customWidth="1"/>
    <col min="5637" max="5637" width="18.5" customWidth="1"/>
    <col min="5638" max="5638" width="17.5" customWidth="1"/>
    <col min="5639" max="5639" width="52.6640625" customWidth="1"/>
    <col min="5641" max="5641" width="11" bestFit="1" customWidth="1"/>
    <col min="5642" max="5643" width="13.6640625" bestFit="1" customWidth="1"/>
    <col min="5644" max="5644" width="22" bestFit="1" customWidth="1"/>
    <col min="5890" max="5890" width="12.5" bestFit="1" customWidth="1"/>
    <col min="5891" max="5891" width="59.33203125" customWidth="1"/>
    <col min="5892" max="5892" width="15.83203125" bestFit="1" customWidth="1"/>
    <col min="5893" max="5893" width="18.5" customWidth="1"/>
    <col min="5894" max="5894" width="17.5" customWidth="1"/>
    <col min="5895" max="5895" width="52.6640625" customWidth="1"/>
    <col min="5897" max="5897" width="11" bestFit="1" customWidth="1"/>
    <col min="5898" max="5899" width="13.6640625" bestFit="1" customWidth="1"/>
    <col min="5900" max="5900" width="22" bestFit="1" customWidth="1"/>
    <col min="6146" max="6146" width="12.5" bestFit="1" customWidth="1"/>
    <col min="6147" max="6147" width="59.33203125" customWidth="1"/>
    <col min="6148" max="6148" width="15.83203125" bestFit="1" customWidth="1"/>
    <col min="6149" max="6149" width="18.5" customWidth="1"/>
    <col min="6150" max="6150" width="17.5" customWidth="1"/>
    <col min="6151" max="6151" width="52.6640625" customWidth="1"/>
    <col min="6153" max="6153" width="11" bestFit="1" customWidth="1"/>
    <col min="6154" max="6155" width="13.6640625" bestFit="1" customWidth="1"/>
    <col min="6156" max="6156" width="22" bestFit="1" customWidth="1"/>
    <col min="6402" max="6402" width="12.5" bestFit="1" customWidth="1"/>
    <col min="6403" max="6403" width="59.33203125" customWidth="1"/>
    <col min="6404" max="6404" width="15.83203125" bestFit="1" customWidth="1"/>
    <col min="6405" max="6405" width="18.5" customWidth="1"/>
    <col min="6406" max="6406" width="17.5" customWidth="1"/>
    <col min="6407" max="6407" width="52.6640625" customWidth="1"/>
    <col min="6409" max="6409" width="11" bestFit="1" customWidth="1"/>
    <col min="6410" max="6411" width="13.6640625" bestFit="1" customWidth="1"/>
    <col min="6412" max="6412" width="22" bestFit="1" customWidth="1"/>
    <col min="6658" max="6658" width="12.5" bestFit="1" customWidth="1"/>
    <col min="6659" max="6659" width="59.33203125" customWidth="1"/>
    <col min="6660" max="6660" width="15.83203125" bestFit="1" customWidth="1"/>
    <col min="6661" max="6661" width="18.5" customWidth="1"/>
    <col min="6662" max="6662" width="17.5" customWidth="1"/>
    <col min="6663" max="6663" width="52.6640625" customWidth="1"/>
    <col min="6665" max="6665" width="11" bestFit="1" customWidth="1"/>
    <col min="6666" max="6667" width="13.6640625" bestFit="1" customWidth="1"/>
    <col min="6668" max="6668" width="22" bestFit="1" customWidth="1"/>
    <col min="6914" max="6914" width="12.5" bestFit="1" customWidth="1"/>
    <col min="6915" max="6915" width="59.33203125" customWidth="1"/>
    <col min="6916" max="6916" width="15.83203125" bestFit="1" customWidth="1"/>
    <col min="6917" max="6917" width="18.5" customWidth="1"/>
    <col min="6918" max="6918" width="17.5" customWidth="1"/>
    <col min="6919" max="6919" width="52.6640625" customWidth="1"/>
    <col min="6921" max="6921" width="11" bestFit="1" customWidth="1"/>
    <col min="6922" max="6923" width="13.6640625" bestFit="1" customWidth="1"/>
    <col min="6924" max="6924" width="22" bestFit="1" customWidth="1"/>
    <col min="7170" max="7170" width="12.5" bestFit="1" customWidth="1"/>
    <col min="7171" max="7171" width="59.33203125" customWidth="1"/>
    <col min="7172" max="7172" width="15.83203125" bestFit="1" customWidth="1"/>
    <col min="7173" max="7173" width="18.5" customWidth="1"/>
    <col min="7174" max="7174" width="17.5" customWidth="1"/>
    <col min="7175" max="7175" width="52.6640625" customWidth="1"/>
    <col min="7177" max="7177" width="11" bestFit="1" customWidth="1"/>
    <col min="7178" max="7179" width="13.6640625" bestFit="1" customWidth="1"/>
    <col min="7180" max="7180" width="22" bestFit="1" customWidth="1"/>
    <col min="7426" max="7426" width="12.5" bestFit="1" customWidth="1"/>
    <col min="7427" max="7427" width="59.33203125" customWidth="1"/>
    <col min="7428" max="7428" width="15.83203125" bestFit="1" customWidth="1"/>
    <col min="7429" max="7429" width="18.5" customWidth="1"/>
    <col min="7430" max="7430" width="17.5" customWidth="1"/>
    <col min="7431" max="7431" width="52.6640625" customWidth="1"/>
    <col min="7433" max="7433" width="11" bestFit="1" customWidth="1"/>
    <col min="7434" max="7435" width="13.6640625" bestFit="1" customWidth="1"/>
    <col min="7436" max="7436" width="22" bestFit="1" customWidth="1"/>
    <col min="7682" max="7682" width="12.5" bestFit="1" customWidth="1"/>
    <col min="7683" max="7683" width="59.33203125" customWidth="1"/>
    <col min="7684" max="7684" width="15.83203125" bestFit="1" customWidth="1"/>
    <col min="7685" max="7685" width="18.5" customWidth="1"/>
    <col min="7686" max="7686" width="17.5" customWidth="1"/>
    <col min="7687" max="7687" width="52.6640625" customWidth="1"/>
    <col min="7689" max="7689" width="11" bestFit="1" customWidth="1"/>
    <col min="7690" max="7691" width="13.6640625" bestFit="1" customWidth="1"/>
    <col min="7692" max="7692" width="22" bestFit="1" customWidth="1"/>
    <col min="7938" max="7938" width="12.5" bestFit="1" customWidth="1"/>
    <col min="7939" max="7939" width="59.33203125" customWidth="1"/>
    <col min="7940" max="7940" width="15.83203125" bestFit="1" customWidth="1"/>
    <col min="7941" max="7941" width="18.5" customWidth="1"/>
    <col min="7942" max="7942" width="17.5" customWidth="1"/>
    <col min="7943" max="7943" width="52.6640625" customWidth="1"/>
    <col min="7945" max="7945" width="11" bestFit="1" customWidth="1"/>
    <col min="7946" max="7947" width="13.6640625" bestFit="1" customWidth="1"/>
    <col min="7948" max="7948" width="22" bestFit="1" customWidth="1"/>
    <col min="8194" max="8194" width="12.5" bestFit="1" customWidth="1"/>
    <col min="8195" max="8195" width="59.33203125" customWidth="1"/>
    <col min="8196" max="8196" width="15.83203125" bestFit="1" customWidth="1"/>
    <col min="8197" max="8197" width="18.5" customWidth="1"/>
    <col min="8198" max="8198" width="17.5" customWidth="1"/>
    <col min="8199" max="8199" width="52.6640625" customWidth="1"/>
    <col min="8201" max="8201" width="11" bestFit="1" customWidth="1"/>
    <col min="8202" max="8203" width="13.6640625" bestFit="1" customWidth="1"/>
    <col min="8204" max="8204" width="22" bestFit="1" customWidth="1"/>
    <col min="8450" max="8450" width="12.5" bestFit="1" customWidth="1"/>
    <col min="8451" max="8451" width="59.33203125" customWidth="1"/>
    <col min="8452" max="8452" width="15.83203125" bestFit="1" customWidth="1"/>
    <col min="8453" max="8453" width="18.5" customWidth="1"/>
    <col min="8454" max="8454" width="17.5" customWidth="1"/>
    <col min="8455" max="8455" width="52.6640625" customWidth="1"/>
    <col min="8457" max="8457" width="11" bestFit="1" customWidth="1"/>
    <col min="8458" max="8459" width="13.6640625" bestFit="1" customWidth="1"/>
    <col min="8460" max="8460" width="22" bestFit="1" customWidth="1"/>
    <col min="8706" max="8706" width="12.5" bestFit="1" customWidth="1"/>
    <col min="8707" max="8707" width="59.33203125" customWidth="1"/>
    <col min="8708" max="8708" width="15.83203125" bestFit="1" customWidth="1"/>
    <col min="8709" max="8709" width="18.5" customWidth="1"/>
    <col min="8710" max="8710" width="17.5" customWidth="1"/>
    <col min="8711" max="8711" width="52.6640625" customWidth="1"/>
    <col min="8713" max="8713" width="11" bestFit="1" customWidth="1"/>
    <col min="8714" max="8715" width="13.6640625" bestFit="1" customWidth="1"/>
    <col min="8716" max="8716" width="22" bestFit="1" customWidth="1"/>
    <col min="8962" max="8962" width="12.5" bestFit="1" customWidth="1"/>
    <col min="8963" max="8963" width="59.33203125" customWidth="1"/>
    <col min="8964" max="8964" width="15.83203125" bestFit="1" customWidth="1"/>
    <col min="8965" max="8965" width="18.5" customWidth="1"/>
    <col min="8966" max="8966" width="17.5" customWidth="1"/>
    <col min="8967" max="8967" width="52.6640625" customWidth="1"/>
    <col min="8969" max="8969" width="11" bestFit="1" customWidth="1"/>
    <col min="8970" max="8971" width="13.6640625" bestFit="1" customWidth="1"/>
    <col min="8972" max="8972" width="22" bestFit="1" customWidth="1"/>
    <col min="9218" max="9218" width="12.5" bestFit="1" customWidth="1"/>
    <col min="9219" max="9219" width="59.33203125" customWidth="1"/>
    <col min="9220" max="9220" width="15.83203125" bestFit="1" customWidth="1"/>
    <col min="9221" max="9221" width="18.5" customWidth="1"/>
    <col min="9222" max="9222" width="17.5" customWidth="1"/>
    <col min="9223" max="9223" width="52.6640625" customWidth="1"/>
    <col min="9225" max="9225" width="11" bestFit="1" customWidth="1"/>
    <col min="9226" max="9227" width="13.6640625" bestFit="1" customWidth="1"/>
    <col min="9228" max="9228" width="22" bestFit="1" customWidth="1"/>
    <col min="9474" max="9474" width="12.5" bestFit="1" customWidth="1"/>
    <col min="9475" max="9475" width="59.33203125" customWidth="1"/>
    <col min="9476" max="9476" width="15.83203125" bestFit="1" customWidth="1"/>
    <col min="9477" max="9477" width="18.5" customWidth="1"/>
    <col min="9478" max="9478" width="17.5" customWidth="1"/>
    <col min="9479" max="9479" width="52.6640625" customWidth="1"/>
    <col min="9481" max="9481" width="11" bestFit="1" customWidth="1"/>
    <col min="9482" max="9483" width="13.6640625" bestFit="1" customWidth="1"/>
    <col min="9484" max="9484" width="22" bestFit="1" customWidth="1"/>
    <col min="9730" max="9730" width="12.5" bestFit="1" customWidth="1"/>
    <col min="9731" max="9731" width="59.33203125" customWidth="1"/>
    <col min="9732" max="9732" width="15.83203125" bestFit="1" customWidth="1"/>
    <col min="9733" max="9733" width="18.5" customWidth="1"/>
    <col min="9734" max="9734" width="17.5" customWidth="1"/>
    <col min="9735" max="9735" width="52.6640625" customWidth="1"/>
    <col min="9737" max="9737" width="11" bestFit="1" customWidth="1"/>
    <col min="9738" max="9739" width="13.6640625" bestFit="1" customWidth="1"/>
    <col min="9740" max="9740" width="22" bestFit="1" customWidth="1"/>
    <col min="9986" max="9986" width="12.5" bestFit="1" customWidth="1"/>
    <col min="9987" max="9987" width="59.33203125" customWidth="1"/>
    <col min="9988" max="9988" width="15.83203125" bestFit="1" customWidth="1"/>
    <col min="9989" max="9989" width="18.5" customWidth="1"/>
    <col min="9990" max="9990" width="17.5" customWidth="1"/>
    <col min="9991" max="9991" width="52.6640625" customWidth="1"/>
    <col min="9993" max="9993" width="11" bestFit="1" customWidth="1"/>
    <col min="9994" max="9995" width="13.6640625" bestFit="1" customWidth="1"/>
    <col min="9996" max="9996" width="22" bestFit="1" customWidth="1"/>
    <col min="10242" max="10242" width="12.5" bestFit="1" customWidth="1"/>
    <col min="10243" max="10243" width="59.33203125" customWidth="1"/>
    <col min="10244" max="10244" width="15.83203125" bestFit="1" customWidth="1"/>
    <col min="10245" max="10245" width="18.5" customWidth="1"/>
    <col min="10246" max="10246" width="17.5" customWidth="1"/>
    <col min="10247" max="10247" width="52.6640625" customWidth="1"/>
    <col min="10249" max="10249" width="11" bestFit="1" customWidth="1"/>
    <col min="10250" max="10251" width="13.6640625" bestFit="1" customWidth="1"/>
    <col min="10252" max="10252" width="22" bestFit="1" customWidth="1"/>
    <col min="10498" max="10498" width="12.5" bestFit="1" customWidth="1"/>
    <col min="10499" max="10499" width="59.33203125" customWidth="1"/>
    <col min="10500" max="10500" width="15.83203125" bestFit="1" customWidth="1"/>
    <col min="10501" max="10501" width="18.5" customWidth="1"/>
    <col min="10502" max="10502" width="17.5" customWidth="1"/>
    <col min="10503" max="10503" width="52.6640625" customWidth="1"/>
    <col min="10505" max="10505" width="11" bestFit="1" customWidth="1"/>
    <col min="10506" max="10507" width="13.6640625" bestFit="1" customWidth="1"/>
    <col min="10508" max="10508" width="22" bestFit="1" customWidth="1"/>
    <col min="10754" max="10754" width="12.5" bestFit="1" customWidth="1"/>
    <col min="10755" max="10755" width="59.33203125" customWidth="1"/>
    <col min="10756" max="10756" width="15.83203125" bestFit="1" customWidth="1"/>
    <col min="10757" max="10757" width="18.5" customWidth="1"/>
    <col min="10758" max="10758" width="17.5" customWidth="1"/>
    <col min="10759" max="10759" width="52.6640625" customWidth="1"/>
    <col min="10761" max="10761" width="11" bestFit="1" customWidth="1"/>
    <col min="10762" max="10763" width="13.6640625" bestFit="1" customWidth="1"/>
    <col min="10764" max="10764" width="22" bestFit="1" customWidth="1"/>
    <col min="11010" max="11010" width="12.5" bestFit="1" customWidth="1"/>
    <col min="11011" max="11011" width="59.33203125" customWidth="1"/>
    <col min="11012" max="11012" width="15.83203125" bestFit="1" customWidth="1"/>
    <col min="11013" max="11013" width="18.5" customWidth="1"/>
    <col min="11014" max="11014" width="17.5" customWidth="1"/>
    <col min="11015" max="11015" width="52.6640625" customWidth="1"/>
    <col min="11017" max="11017" width="11" bestFit="1" customWidth="1"/>
    <col min="11018" max="11019" width="13.6640625" bestFit="1" customWidth="1"/>
    <col min="11020" max="11020" width="22" bestFit="1" customWidth="1"/>
    <col min="11266" max="11266" width="12.5" bestFit="1" customWidth="1"/>
    <col min="11267" max="11267" width="59.33203125" customWidth="1"/>
    <col min="11268" max="11268" width="15.83203125" bestFit="1" customWidth="1"/>
    <col min="11269" max="11269" width="18.5" customWidth="1"/>
    <col min="11270" max="11270" width="17.5" customWidth="1"/>
    <col min="11271" max="11271" width="52.6640625" customWidth="1"/>
    <col min="11273" max="11273" width="11" bestFit="1" customWidth="1"/>
    <col min="11274" max="11275" width="13.6640625" bestFit="1" customWidth="1"/>
    <col min="11276" max="11276" width="22" bestFit="1" customWidth="1"/>
    <col min="11522" max="11522" width="12.5" bestFit="1" customWidth="1"/>
    <col min="11523" max="11523" width="59.33203125" customWidth="1"/>
    <col min="11524" max="11524" width="15.83203125" bestFit="1" customWidth="1"/>
    <col min="11525" max="11525" width="18.5" customWidth="1"/>
    <col min="11526" max="11526" width="17.5" customWidth="1"/>
    <col min="11527" max="11527" width="52.6640625" customWidth="1"/>
    <col min="11529" max="11529" width="11" bestFit="1" customWidth="1"/>
    <col min="11530" max="11531" width="13.6640625" bestFit="1" customWidth="1"/>
    <col min="11532" max="11532" width="22" bestFit="1" customWidth="1"/>
    <col min="11778" max="11778" width="12.5" bestFit="1" customWidth="1"/>
    <col min="11779" max="11779" width="59.33203125" customWidth="1"/>
    <col min="11780" max="11780" width="15.83203125" bestFit="1" customWidth="1"/>
    <col min="11781" max="11781" width="18.5" customWidth="1"/>
    <col min="11782" max="11782" width="17.5" customWidth="1"/>
    <col min="11783" max="11783" width="52.6640625" customWidth="1"/>
    <col min="11785" max="11785" width="11" bestFit="1" customWidth="1"/>
    <col min="11786" max="11787" width="13.6640625" bestFit="1" customWidth="1"/>
    <col min="11788" max="11788" width="22" bestFit="1" customWidth="1"/>
    <col min="12034" max="12034" width="12.5" bestFit="1" customWidth="1"/>
    <col min="12035" max="12035" width="59.33203125" customWidth="1"/>
    <col min="12036" max="12036" width="15.83203125" bestFit="1" customWidth="1"/>
    <col min="12037" max="12037" width="18.5" customWidth="1"/>
    <col min="12038" max="12038" width="17.5" customWidth="1"/>
    <col min="12039" max="12039" width="52.6640625" customWidth="1"/>
    <col min="12041" max="12041" width="11" bestFit="1" customWidth="1"/>
    <col min="12042" max="12043" width="13.6640625" bestFit="1" customWidth="1"/>
    <col min="12044" max="12044" width="22" bestFit="1" customWidth="1"/>
    <col min="12290" max="12290" width="12.5" bestFit="1" customWidth="1"/>
    <col min="12291" max="12291" width="59.33203125" customWidth="1"/>
    <col min="12292" max="12292" width="15.83203125" bestFit="1" customWidth="1"/>
    <col min="12293" max="12293" width="18.5" customWidth="1"/>
    <col min="12294" max="12294" width="17.5" customWidth="1"/>
    <col min="12295" max="12295" width="52.6640625" customWidth="1"/>
    <col min="12297" max="12297" width="11" bestFit="1" customWidth="1"/>
    <col min="12298" max="12299" width="13.6640625" bestFit="1" customWidth="1"/>
    <col min="12300" max="12300" width="22" bestFit="1" customWidth="1"/>
    <col min="12546" max="12546" width="12.5" bestFit="1" customWidth="1"/>
    <col min="12547" max="12547" width="59.33203125" customWidth="1"/>
    <col min="12548" max="12548" width="15.83203125" bestFit="1" customWidth="1"/>
    <col min="12549" max="12549" width="18.5" customWidth="1"/>
    <col min="12550" max="12550" width="17.5" customWidth="1"/>
    <col min="12551" max="12551" width="52.6640625" customWidth="1"/>
    <col min="12553" max="12553" width="11" bestFit="1" customWidth="1"/>
    <col min="12554" max="12555" width="13.6640625" bestFit="1" customWidth="1"/>
    <col min="12556" max="12556" width="22" bestFit="1" customWidth="1"/>
    <col min="12802" max="12802" width="12.5" bestFit="1" customWidth="1"/>
    <col min="12803" max="12803" width="59.33203125" customWidth="1"/>
    <col min="12804" max="12804" width="15.83203125" bestFit="1" customWidth="1"/>
    <col min="12805" max="12805" width="18.5" customWidth="1"/>
    <col min="12806" max="12806" width="17.5" customWidth="1"/>
    <col min="12807" max="12807" width="52.6640625" customWidth="1"/>
    <col min="12809" max="12809" width="11" bestFit="1" customWidth="1"/>
    <col min="12810" max="12811" width="13.6640625" bestFit="1" customWidth="1"/>
    <col min="12812" max="12812" width="22" bestFit="1" customWidth="1"/>
    <col min="13058" max="13058" width="12.5" bestFit="1" customWidth="1"/>
    <col min="13059" max="13059" width="59.33203125" customWidth="1"/>
    <col min="13060" max="13060" width="15.83203125" bestFit="1" customWidth="1"/>
    <col min="13061" max="13061" width="18.5" customWidth="1"/>
    <col min="13062" max="13062" width="17.5" customWidth="1"/>
    <col min="13063" max="13063" width="52.6640625" customWidth="1"/>
    <col min="13065" max="13065" width="11" bestFit="1" customWidth="1"/>
    <col min="13066" max="13067" width="13.6640625" bestFit="1" customWidth="1"/>
    <col min="13068" max="13068" width="22" bestFit="1" customWidth="1"/>
    <col min="13314" max="13314" width="12.5" bestFit="1" customWidth="1"/>
    <col min="13315" max="13315" width="59.33203125" customWidth="1"/>
    <col min="13316" max="13316" width="15.83203125" bestFit="1" customWidth="1"/>
    <col min="13317" max="13317" width="18.5" customWidth="1"/>
    <col min="13318" max="13318" width="17.5" customWidth="1"/>
    <col min="13319" max="13319" width="52.6640625" customWidth="1"/>
    <col min="13321" max="13321" width="11" bestFit="1" customWidth="1"/>
    <col min="13322" max="13323" width="13.6640625" bestFit="1" customWidth="1"/>
    <col min="13324" max="13324" width="22" bestFit="1" customWidth="1"/>
    <col min="13570" max="13570" width="12.5" bestFit="1" customWidth="1"/>
    <col min="13571" max="13571" width="59.33203125" customWidth="1"/>
    <col min="13572" max="13572" width="15.83203125" bestFit="1" customWidth="1"/>
    <col min="13573" max="13573" width="18.5" customWidth="1"/>
    <col min="13574" max="13574" width="17.5" customWidth="1"/>
    <col min="13575" max="13575" width="52.6640625" customWidth="1"/>
    <col min="13577" max="13577" width="11" bestFit="1" customWidth="1"/>
    <col min="13578" max="13579" width="13.6640625" bestFit="1" customWidth="1"/>
    <col min="13580" max="13580" width="22" bestFit="1" customWidth="1"/>
    <col min="13826" max="13826" width="12.5" bestFit="1" customWidth="1"/>
    <col min="13827" max="13827" width="59.33203125" customWidth="1"/>
    <col min="13828" max="13828" width="15.83203125" bestFit="1" customWidth="1"/>
    <col min="13829" max="13829" width="18.5" customWidth="1"/>
    <col min="13830" max="13830" width="17.5" customWidth="1"/>
    <col min="13831" max="13831" width="52.6640625" customWidth="1"/>
    <col min="13833" max="13833" width="11" bestFit="1" customWidth="1"/>
    <col min="13834" max="13835" width="13.6640625" bestFit="1" customWidth="1"/>
    <col min="13836" max="13836" width="22" bestFit="1" customWidth="1"/>
    <col min="14082" max="14082" width="12.5" bestFit="1" customWidth="1"/>
    <col min="14083" max="14083" width="59.33203125" customWidth="1"/>
    <col min="14084" max="14084" width="15.83203125" bestFit="1" customWidth="1"/>
    <col min="14085" max="14085" width="18.5" customWidth="1"/>
    <col min="14086" max="14086" width="17.5" customWidth="1"/>
    <col min="14087" max="14087" width="52.6640625" customWidth="1"/>
    <col min="14089" max="14089" width="11" bestFit="1" customWidth="1"/>
    <col min="14090" max="14091" width="13.6640625" bestFit="1" customWidth="1"/>
    <col min="14092" max="14092" width="22" bestFit="1" customWidth="1"/>
    <col min="14338" max="14338" width="12.5" bestFit="1" customWidth="1"/>
    <col min="14339" max="14339" width="59.33203125" customWidth="1"/>
    <col min="14340" max="14340" width="15.83203125" bestFit="1" customWidth="1"/>
    <col min="14341" max="14341" width="18.5" customWidth="1"/>
    <col min="14342" max="14342" width="17.5" customWidth="1"/>
    <col min="14343" max="14343" width="52.6640625" customWidth="1"/>
    <col min="14345" max="14345" width="11" bestFit="1" customWidth="1"/>
    <col min="14346" max="14347" width="13.6640625" bestFit="1" customWidth="1"/>
    <col min="14348" max="14348" width="22" bestFit="1" customWidth="1"/>
    <col min="14594" max="14594" width="12.5" bestFit="1" customWidth="1"/>
    <col min="14595" max="14595" width="59.33203125" customWidth="1"/>
    <col min="14596" max="14596" width="15.83203125" bestFit="1" customWidth="1"/>
    <col min="14597" max="14597" width="18.5" customWidth="1"/>
    <col min="14598" max="14598" width="17.5" customWidth="1"/>
    <col min="14599" max="14599" width="52.6640625" customWidth="1"/>
    <col min="14601" max="14601" width="11" bestFit="1" customWidth="1"/>
    <col min="14602" max="14603" width="13.6640625" bestFit="1" customWidth="1"/>
    <col min="14604" max="14604" width="22" bestFit="1" customWidth="1"/>
    <col min="14850" max="14850" width="12.5" bestFit="1" customWidth="1"/>
    <col min="14851" max="14851" width="59.33203125" customWidth="1"/>
    <col min="14852" max="14852" width="15.83203125" bestFit="1" customWidth="1"/>
    <col min="14853" max="14853" width="18.5" customWidth="1"/>
    <col min="14854" max="14854" width="17.5" customWidth="1"/>
    <col min="14855" max="14855" width="52.6640625" customWidth="1"/>
    <col min="14857" max="14857" width="11" bestFit="1" customWidth="1"/>
    <col min="14858" max="14859" width="13.6640625" bestFit="1" customWidth="1"/>
    <col min="14860" max="14860" width="22" bestFit="1" customWidth="1"/>
    <col min="15106" max="15106" width="12.5" bestFit="1" customWidth="1"/>
    <col min="15107" max="15107" width="59.33203125" customWidth="1"/>
    <col min="15108" max="15108" width="15.83203125" bestFit="1" customWidth="1"/>
    <col min="15109" max="15109" width="18.5" customWidth="1"/>
    <col min="15110" max="15110" width="17.5" customWidth="1"/>
    <col min="15111" max="15111" width="52.6640625" customWidth="1"/>
    <col min="15113" max="15113" width="11" bestFit="1" customWidth="1"/>
    <col min="15114" max="15115" width="13.6640625" bestFit="1" customWidth="1"/>
    <col min="15116" max="15116" width="22" bestFit="1" customWidth="1"/>
    <col min="15362" max="15362" width="12.5" bestFit="1" customWidth="1"/>
    <col min="15363" max="15363" width="59.33203125" customWidth="1"/>
    <col min="15364" max="15364" width="15.83203125" bestFit="1" customWidth="1"/>
    <col min="15365" max="15365" width="18.5" customWidth="1"/>
    <col min="15366" max="15366" width="17.5" customWidth="1"/>
    <col min="15367" max="15367" width="52.6640625" customWidth="1"/>
    <col min="15369" max="15369" width="11" bestFit="1" customWidth="1"/>
    <col min="15370" max="15371" width="13.6640625" bestFit="1" customWidth="1"/>
    <col min="15372" max="15372" width="22" bestFit="1" customWidth="1"/>
    <col min="15618" max="15618" width="12.5" bestFit="1" customWidth="1"/>
    <col min="15619" max="15619" width="59.33203125" customWidth="1"/>
    <col min="15620" max="15620" width="15.83203125" bestFit="1" customWidth="1"/>
    <col min="15621" max="15621" width="18.5" customWidth="1"/>
    <col min="15622" max="15622" width="17.5" customWidth="1"/>
    <col min="15623" max="15623" width="52.6640625" customWidth="1"/>
    <col min="15625" max="15625" width="11" bestFit="1" customWidth="1"/>
    <col min="15626" max="15627" width="13.6640625" bestFit="1" customWidth="1"/>
    <col min="15628" max="15628" width="22" bestFit="1" customWidth="1"/>
    <col min="15874" max="15874" width="12.5" bestFit="1" customWidth="1"/>
    <col min="15875" max="15875" width="59.33203125" customWidth="1"/>
    <col min="15876" max="15876" width="15.83203125" bestFit="1" customWidth="1"/>
    <col min="15877" max="15877" width="18.5" customWidth="1"/>
    <col min="15878" max="15878" width="17.5" customWidth="1"/>
    <col min="15879" max="15879" width="52.6640625" customWidth="1"/>
    <col min="15881" max="15881" width="11" bestFit="1" customWidth="1"/>
    <col min="15882" max="15883" width="13.6640625" bestFit="1" customWidth="1"/>
    <col min="15884" max="15884" width="22" bestFit="1" customWidth="1"/>
    <col min="16130" max="16130" width="12.5" bestFit="1" customWidth="1"/>
    <col min="16131" max="16131" width="59.33203125" customWidth="1"/>
    <col min="16132" max="16132" width="15.83203125" bestFit="1" customWidth="1"/>
    <col min="16133" max="16133" width="18.5" customWidth="1"/>
    <col min="16134" max="16134" width="17.5" customWidth="1"/>
    <col min="16135" max="16135" width="52.6640625" customWidth="1"/>
    <col min="16137" max="16137" width="11" bestFit="1" customWidth="1"/>
    <col min="16138" max="16139" width="13.6640625" bestFit="1" customWidth="1"/>
    <col min="16140" max="16140" width="22" bestFit="1" customWidth="1"/>
  </cols>
  <sheetData>
    <row r="1" spans="2:2">
      <c r="B1" s="4" t="s">
        <v>6</v>
      </c>
    </row>
    <row r="2" spans="2:2">
      <c r="B2" t="s">
        <v>103</v>
      </c>
    </row>
    <row r="3" spans="2:2">
      <c r="B3" t="s">
        <v>104</v>
      </c>
    </row>
    <row r="4" spans="2:2">
      <c r="B4" t="s">
        <v>105</v>
      </c>
    </row>
    <row r="5" spans="2:2">
      <c r="B5" t="s">
        <v>106</v>
      </c>
    </row>
    <row r="6" spans="2:2">
      <c r="B6" t="s">
        <v>107</v>
      </c>
    </row>
    <row r="7" spans="2:2">
      <c r="B7" t="s">
        <v>108</v>
      </c>
    </row>
    <row r="9" spans="2:2">
      <c r="B9" s="4" t="s">
        <v>109</v>
      </c>
    </row>
    <row r="36" spans="2:7" s="64" customFormat="1"/>
    <row r="37" spans="2:7" s="64" customFormat="1" ht="8" customHeight="1" thickBot="1"/>
    <row r="38" spans="2:7" ht="33" thickBot="1">
      <c r="B38" s="53" t="s">
        <v>110</v>
      </c>
      <c r="C38" s="54" t="s">
        <v>111</v>
      </c>
      <c r="D38" s="173" t="s">
        <v>112</v>
      </c>
      <c r="E38" s="173" t="s">
        <v>113</v>
      </c>
      <c r="F38" s="183" t="s">
        <v>114</v>
      </c>
      <c r="G38" s="184"/>
    </row>
    <row r="39" spans="2:7" ht="32" customHeight="1" thickTop="1">
      <c r="B39" s="55" t="s">
        <v>84</v>
      </c>
      <c r="C39" s="174" t="s">
        <v>317</v>
      </c>
      <c r="D39" s="149">
        <v>38829.795290000002</v>
      </c>
      <c r="E39" s="149">
        <v>24851068.98835</v>
      </c>
      <c r="F39" s="185" t="s">
        <v>358</v>
      </c>
      <c r="G39" s="186"/>
    </row>
    <row r="40" spans="2:7" ht="32" customHeight="1">
      <c r="B40" s="55" t="s">
        <v>86</v>
      </c>
      <c r="C40" s="174" t="s">
        <v>312</v>
      </c>
      <c r="D40" s="149">
        <v>155319.18118000001</v>
      </c>
      <c r="E40" s="149">
        <v>54024.063020000001</v>
      </c>
      <c r="F40" s="185" t="s">
        <v>359</v>
      </c>
      <c r="G40" s="186"/>
    </row>
    <row r="41" spans="2:7" ht="32" customHeight="1">
      <c r="B41" s="9" t="s">
        <v>64</v>
      </c>
      <c r="C41" s="174" t="s">
        <v>325</v>
      </c>
      <c r="D41" s="149">
        <v>37242.163009999997</v>
      </c>
      <c r="E41" s="149">
        <v>108940.55557</v>
      </c>
      <c r="F41" s="185" t="s">
        <v>324</v>
      </c>
      <c r="G41" s="186"/>
    </row>
    <row r="42" spans="2:7" ht="32" customHeight="1">
      <c r="B42" s="9" t="s">
        <v>68</v>
      </c>
      <c r="C42" s="174" t="s">
        <v>313</v>
      </c>
      <c r="D42" s="149">
        <v>62746.009709999998</v>
      </c>
      <c r="E42" s="149">
        <v>83436.757270000002</v>
      </c>
      <c r="F42" s="185" t="s">
        <v>115</v>
      </c>
      <c r="G42" s="186"/>
    </row>
    <row r="43" spans="2:7" ht="32" customHeight="1">
      <c r="B43" s="55" t="s">
        <v>73</v>
      </c>
      <c r="C43" s="174" t="s">
        <v>352</v>
      </c>
      <c r="D43" s="149">
        <v>25846.91217</v>
      </c>
      <c r="E43" s="149">
        <v>120335.84658</v>
      </c>
      <c r="F43" s="185" t="s">
        <v>116</v>
      </c>
      <c r="G43" s="186"/>
    </row>
    <row r="44" spans="2:7" ht="32" customHeight="1">
      <c r="B44" s="55" t="s">
        <v>74</v>
      </c>
      <c r="C44" s="174" t="s">
        <v>353</v>
      </c>
      <c r="D44" s="149">
        <v>63223.185720000001</v>
      </c>
      <c r="E44" s="149">
        <v>82959.573040000003</v>
      </c>
      <c r="F44" s="185" t="s">
        <v>117</v>
      </c>
      <c r="G44" s="186"/>
    </row>
    <row r="45" spans="2:7" s="64" customFormat="1" ht="32" customHeight="1" thickBot="1">
      <c r="B45" s="143" t="s">
        <v>97</v>
      </c>
      <c r="C45" s="175" t="s">
        <v>354</v>
      </c>
      <c r="D45" s="150">
        <v>147654.69381</v>
      </c>
      <c r="E45" s="150">
        <v>48566.204550000002</v>
      </c>
      <c r="F45" s="181" t="s">
        <v>318</v>
      </c>
      <c r="G45" s="182"/>
    </row>
    <row r="46" spans="2:7" ht="15" customHeight="1">
      <c r="B46" s="58"/>
      <c r="C46" s="47"/>
      <c r="D46" s="142"/>
    </row>
    <row r="47" spans="2:7" ht="16" thickBot="1">
      <c r="B47" s="4" t="s">
        <v>118</v>
      </c>
    </row>
    <row r="48" spans="2:7" ht="17" thickBot="1">
      <c r="B48" s="53" t="s">
        <v>110</v>
      </c>
      <c r="C48" s="54" t="s">
        <v>111</v>
      </c>
      <c r="D48" s="54" t="s">
        <v>119</v>
      </c>
      <c r="E48" s="54" t="s">
        <v>120</v>
      </c>
      <c r="F48" s="54" t="s">
        <v>121</v>
      </c>
      <c r="G48" s="59" t="s">
        <v>114</v>
      </c>
    </row>
    <row r="49" spans="2:12" ht="33" thickTop="1">
      <c r="B49" s="55" t="s">
        <v>84</v>
      </c>
      <c r="C49" s="56" t="s">
        <v>314</v>
      </c>
      <c r="D49" s="60">
        <f>'Inputs &amp; Results'!E34</f>
        <v>0.53534369995969555</v>
      </c>
      <c r="E49" s="61">
        <v>0.23</v>
      </c>
      <c r="F49" s="62">
        <f>(D49-E49)/D49</f>
        <v>0.57036946541573941</v>
      </c>
      <c r="G49" s="141" t="s">
        <v>319</v>
      </c>
    </row>
    <row r="50" spans="2:12" ht="16">
      <c r="B50" s="55" t="s">
        <v>86</v>
      </c>
      <c r="C50" s="56" t="s">
        <v>315</v>
      </c>
      <c r="D50" s="60">
        <f>'Inputs &amp; Results'!E35</f>
        <v>0.88</v>
      </c>
      <c r="E50" s="61" t="s">
        <v>122</v>
      </c>
      <c r="F50" s="62" t="s">
        <v>123</v>
      </c>
      <c r="G50" s="141" t="s">
        <v>124</v>
      </c>
      <c r="I50" s="46"/>
      <c r="J50" s="46"/>
      <c r="K50" s="46"/>
      <c r="L50" s="46"/>
    </row>
    <row r="51" spans="2:12" ht="32">
      <c r="B51" s="9" t="s">
        <v>64</v>
      </c>
      <c r="C51" s="56" t="s">
        <v>63</v>
      </c>
      <c r="D51" s="57">
        <f>'Inputs &amp; Results'!E22</f>
        <v>17844.875604396861</v>
      </c>
      <c r="E51" s="63">
        <v>9226.9</v>
      </c>
      <c r="F51" s="62">
        <f>(D51-E51)/D51</f>
        <v>0.48293839617875778</v>
      </c>
      <c r="G51" s="141" t="s">
        <v>356</v>
      </c>
      <c r="I51" s="46"/>
      <c r="J51" s="46"/>
      <c r="K51" s="46"/>
      <c r="L51" s="46"/>
    </row>
    <row r="52" spans="2:12" ht="16">
      <c r="B52" s="9" t="s">
        <v>68</v>
      </c>
      <c r="C52" s="56" t="s">
        <v>316</v>
      </c>
      <c r="D52" s="57">
        <f>'Inputs &amp; Results'!E24</f>
        <v>25142.550360587378</v>
      </c>
      <c r="E52" s="63" t="s">
        <v>122</v>
      </c>
      <c r="F52" s="62" t="s">
        <v>123</v>
      </c>
      <c r="G52" s="141" t="s">
        <v>125</v>
      </c>
      <c r="I52" s="46"/>
      <c r="J52" s="46"/>
      <c r="K52" s="46"/>
      <c r="L52" s="46"/>
    </row>
    <row r="53" spans="2:12" ht="32">
      <c r="B53" s="55" t="s">
        <v>73</v>
      </c>
      <c r="C53" s="56" t="s">
        <v>357</v>
      </c>
      <c r="D53" s="60">
        <f>'Inputs &amp; Results'!E27</f>
        <v>8.8000000000000007</v>
      </c>
      <c r="E53" s="61">
        <v>5.5</v>
      </c>
      <c r="F53" s="62">
        <f>(D53-E53)/D53</f>
        <v>0.37500000000000006</v>
      </c>
      <c r="G53" s="141" t="s">
        <v>320</v>
      </c>
      <c r="I53" s="46"/>
      <c r="J53" s="46"/>
      <c r="K53" s="46"/>
      <c r="L53" s="46"/>
    </row>
    <row r="54" spans="2:12" ht="48">
      <c r="B54" s="55" t="s">
        <v>74</v>
      </c>
      <c r="C54" s="56" t="s">
        <v>355</v>
      </c>
      <c r="D54" s="60">
        <f>'Inputs &amp; Results'!E28</f>
        <v>8.8000000000000007</v>
      </c>
      <c r="E54" s="61">
        <v>24.59</v>
      </c>
      <c r="F54" s="62">
        <f>(E54-D54)/D54</f>
        <v>1.7943181818181815</v>
      </c>
      <c r="G54" s="141" t="s">
        <v>321</v>
      </c>
      <c r="I54" s="46"/>
      <c r="J54" s="46"/>
      <c r="K54" s="46"/>
      <c r="L54" s="46"/>
    </row>
    <row r="55" spans="2:12" s="64" customFormat="1" ht="33" thickBot="1">
      <c r="B55" s="143" t="s">
        <v>97</v>
      </c>
      <c r="C55" s="144" t="s">
        <v>343</v>
      </c>
      <c r="D55" s="145">
        <v>5.4</v>
      </c>
      <c r="E55" s="146">
        <v>10.210000000000001</v>
      </c>
      <c r="F55" s="147">
        <f>(E55-D55)/D55</f>
        <v>0.89074074074074072</v>
      </c>
      <c r="G55" s="148" t="s">
        <v>360</v>
      </c>
      <c r="I55" s="46"/>
      <c r="J55" s="46"/>
      <c r="K55" s="46"/>
      <c r="L55" s="46"/>
    </row>
  </sheetData>
  <mergeCells count="8">
    <mergeCell ref="F45:G45"/>
    <mergeCell ref="F38:G38"/>
    <mergeCell ref="F39:G39"/>
    <mergeCell ref="F40:G40"/>
    <mergeCell ref="F43:G43"/>
    <mergeCell ref="F44:G44"/>
    <mergeCell ref="F41:G41"/>
    <mergeCell ref="F42:G42"/>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7145CF-4AE3-F34A-825C-21344DBC51C9}">
  <sheetPr codeName="Sheet6">
    <tabColor rgb="FFFF0000"/>
  </sheetPr>
  <dimension ref="A1:BJ12"/>
  <sheetViews>
    <sheetView workbookViewId="0">
      <selection activeCell="C8" sqref="C8:BJ12"/>
    </sheetView>
  </sheetViews>
  <sheetFormatPr baseColWidth="10" defaultColWidth="8.83203125" defaultRowHeight="15"/>
  <cols>
    <col min="1" max="8" width="10" bestFit="1" customWidth="1"/>
    <col min="9" max="9" width="12.6640625" bestFit="1" customWidth="1"/>
    <col min="10" max="10" width="13.33203125" bestFit="1" customWidth="1"/>
    <col min="11" max="11" width="12.6640625" bestFit="1" customWidth="1"/>
    <col min="12" max="12" width="13.33203125" bestFit="1" customWidth="1"/>
    <col min="13" max="13" width="12.6640625" bestFit="1" customWidth="1"/>
    <col min="14" max="14" width="13.33203125" bestFit="1" customWidth="1"/>
    <col min="15" max="15" width="12.6640625" bestFit="1" customWidth="1"/>
    <col min="16" max="16" width="13.33203125" bestFit="1" customWidth="1"/>
    <col min="17" max="17" width="12.6640625" bestFit="1" customWidth="1"/>
    <col min="18" max="18" width="13.33203125" bestFit="1" customWidth="1"/>
    <col min="19" max="19" width="10" customWidth="1"/>
    <col min="20" max="20" width="10" bestFit="1" customWidth="1"/>
    <col min="21" max="21" width="10" customWidth="1"/>
    <col min="22" max="22" width="20" bestFit="1" customWidth="1"/>
    <col min="23" max="24" width="11.5" bestFit="1" customWidth="1"/>
    <col min="25" max="25" width="30.5" bestFit="1" customWidth="1"/>
    <col min="26" max="27" width="10.83203125" bestFit="1" customWidth="1"/>
    <col min="28" max="28" width="12.33203125" bestFit="1" customWidth="1"/>
    <col min="29" max="29" width="17.83203125" bestFit="1" customWidth="1"/>
    <col min="30" max="30" width="33.5" bestFit="1" customWidth="1"/>
    <col min="31" max="31" width="10.83203125" bestFit="1" customWidth="1"/>
    <col min="32" max="33" width="11.5" bestFit="1" customWidth="1"/>
    <col min="34" max="34" width="30.5" bestFit="1" customWidth="1"/>
    <col min="35" max="36" width="10.83203125" bestFit="1" customWidth="1"/>
    <col min="37" max="37" width="12.33203125" bestFit="1" customWidth="1"/>
    <col min="38" max="38" width="17.83203125" bestFit="1" customWidth="1"/>
    <col min="39" max="39" width="28.33203125" bestFit="1" customWidth="1"/>
    <col min="40" max="40" width="33.5" bestFit="1" customWidth="1"/>
    <col min="41" max="41" width="20.83203125" bestFit="1" customWidth="1"/>
    <col min="42" max="43" width="11.5" bestFit="1" customWidth="1"/>
    <col min="44" max="44" width="30.5" bestFit="1" customWidth="1"/>
    <col min="45" max="46" width="10.83203125" bestFit="1" customWidth="1"/>
    <col min="47" max="47" width="12.33203125" bestFit="1" customWidth="1"/>
    <col min="48" max="48" width="17.83203125" bestFit="1" customWidth="1"/>
    <col min="49" max="49" width="33.5" bestFit="1" customWidth="1"/>
    <col min="50" max="50" width="11.6640625" bestFit="1" customWidth="1"/>
    <col min="51" max="52" width="11.5" bestFit="1" customWidth="1"/>
    <col min="53" max="53" width="30.5" bestFit="1" customWidth="1"/>
    <col min="54" max="55" width="10.83203125" bestFit="1" customWidth="1"/>
    <col min="56" max="56" width="12.33203125" bestFit="1" customWidth="1"/>
    <col min="57" max="57" width="17.83203125" bestFit="1" customWidth="1"/>
    <col min="58" max="58" width="28.33203125" bestFit="1" customWidth="1"/>
    <col min="59" max="59" width="33.5" bestFit="1" customWidth="1"/>
    <col min="60" max="60" width="19.1640625" bestFit="1" customWidth="1"/>
    <col min="61" max="61" width="14.83203125" bestFit="1" customWidth="1"/>
    <col min="62" max="62" width="10" customWidth="1"/>
    <col min="257" max="264" width="10" bestFit="1" customWidth="1"/>
    <col min="265" max="265" width="12.6640625" bestFit="1" customWidth="1"/>
    <col min="266" max="266" width="13.33203125" bestFit="1" customWidth="1"/>
    <col min="267" max="267" width="12.6640625" bestFit="1" customWidth="1"/>
    <col min="268" max="268" width="13.33203125" bestFit="1" customWidth="1"/>
    <col min="269" max="269" width="12.6640625" bestFit="1" customWidth="1"/>
    <col min="270" max="270" width="13.33203125" bestFit="1" customWidth="1"/>
    <col min="271" max="271" width="12.6640625" bestFit="1" customWidth="1"/>
    <col min="272" max="272" width="13.33203125" bestFit="1" customWidth="1"/>
    <col min="273" max="273" width="12.6640625" bestFit="1" customWidth="1"/>
    <col min="274" max="274" width="13.33203125" bestFit="1" customWidth="1"/>
    <col min="275" max="275" width="10" customWidth="1"/>
    <col min="276" max="276" width="10" bestFit="1" customWidth="1"/>
    <col min="277" max="277" width="10" customWidth="1"/>
    <col min="278" max="278" width="20" bestFit="1" customWidth="1"/>
    <col min="279" max="280" width="11.5" bestFit="1" customWidth="1"/>
    <col min="281" max="281" width="30.5" bestFit="1" customWidth="1"/>
    <col min="282" max="283" width="10.83203125" bestFit="1" customWidth="1"/>
    <col min="284" max="284" width="12.33203125" bestFit="1" customWidth="1"/>
    <col min="285" max="285" width="17.83203125" bestFit="1" customWidth="1"/>
    <col min="286" max="286" width="33.5" bestFit="1" customWidth="1"/>
    <col min="287" max="287" width="10.83203125" bestFit="1" customWidth="1"/>
    <col min="288" max="289" width="11.5" bestFit="1" customWidth="1"/>
    <col min="290" max="290" width="30.5" bestFit="1" customWidth="1"/>
    <col min="291" max="292" width="10.83203125" bestFit="1" customWidth="1"/>
    <col min="293" max="293" width="12.33203125" bestFit="1" customWidth="1"/>
    <col min="294" max="294" width="17.83203125" bestFit="1" customWidth="1"/>
    <col min="295" max="295" width="28.33203125" bestFit="1" customWidth="1"/>
    <col min="296" max="296" width="33.5" bestFit="1" customWidth="1"/>
    <col min="297" max="297" width="20.83203125" bestFit="1" customWidth="1"/>
    <col min="298" max="299" width="11.5" bestFit="1" customWidth="1"/>
    <col min="300" max="300" width="30.5" bestFit="1" customWidth="1"/>
    <col min="301" max="302" width="10.83203125" bestFit="1" customWidth="1"/>
    <col min="303" max="303" width="12.33203125" bestFit="1" customWidth="1"/>
    <col min="304" max="304" width="17.83203125" bestFit="1" customWidth="1"/>
    <col min="305" max="305" width="33.5" bestFit="1" customWidth="1"/>
    <col min="306" max="306" width="11.6640625" bestFit="1" customWidth="1"/>
    <col min="307" max="308" width="11.5" bestFit="1" customWidth="1"/>
    <col min="309" max="309" width="30.5" bestFit="1" customWidth="1"/>
    <col min="310" max="311" width="10.83203125" bestFit="1" customWidth="1"/>
    <col min="312" max="312" width="12.33203125" bestFit="1" customWidth="1"/>
    <col min="313" max="313" width="17.83203125" bestFit="1" customWidth="1"/>
    <col min="314" max="314" width="28.33203125" bestFit="1" customWidth="1"/>
    <col min="315" max="315" width="33.5" bestFit="1" customWidth="1"/>
    <col min="316" max="316" width="19.1640625" bestFit="1" customWidth="1"/>
    <col min="317" max="317" width="14.83203125" bestFit="1" customWidth="1"/>
    <col min="318" max="318" width="10" customWidth="1"/>
    <col min="513" max="520" width="10" bestFit="1" customWidth="1"/>
    <col min="521" max="521" width="12.6640625" bestFit="1" customWidth="1"/>
    <col min="522" max="522" width="13.33203125" bestFit="1" customWidth="1"/>
    <col min="523" max="523" width="12.6640625" bestFit="1" customWidth="1"/>
    <col min="524" max="524" width="13.33203125" bestFit="1" customWidth="1"/>
    <col min="525" max="525" width="12.6640625" bestFit="1" customWidth="1"/>
    <col min="526" max="526" width="13.33203125" bestFit="1" customWidth="1"/>
    <col min="527" max="527" width="12.6640625" bestFit="1" customWidth="1"/>
    <col min="528" max="528" width="13.33203125" bestFit="1" customWidth="1"/>
    <col min="529" max="529" width="12.6640625" bestFit="1" customWidth="1"/>
    <col min="530" max="530" width="13.33203125" bestFit="1" customWidth="1"/>
    <col min="531" max="531" width="10" customWidth="1"/>
    <col min="532" max="532" width="10" bestFit="1" customWidth="1"/>
    <col min="533" max="533" width="10" customWidth="1"/>
    <col min="534" max="534" width="20" bestFit="1" customWidth="1"/>
    <col min="535" max="536" width="11.5" bestFit="1" customWidth="1"/>
    <col min="537" max="537" width="30.5" bestFit="1" customWidth="1"/>
    <col min="538" max="539" width="10.83203125" bestFit="1" customWidth="1"/>
    <col min="540" max="540" width="12.33203125" bestFit="1" customWidth="1"/>
    <col min="541" max="541" width="17.83203125" bestFit="1" customWidth="1"/>
    <col min="542" max="542" width="33.5" bestFit="1" customWidth="1"/>
    <col min="543" max="543" width="10.83203125" bestFit="1" customWidth="1"/>
    <col min="544" max="545" width="11.5" bestFit="1" customWidth="1"/>
    <col min="546" max="546" width="30.5" bestFit="1" customWidth="1"/>
    <col min="547" max="548" width="10.83203125" bestFit="1" customWidth="1"/>
    <col min="549" max="549" width="12.33203125" bestFit="1" customWidth="1"/>
    <col min="550" max="550" width="17.83203125" bestFit="1" customWidth="1"/>
    <col min="551" max="551" width="28.33203125" bestFit="1" customWidth="1"/>
    <col min="552" max="552" width="33.5" bestFit="1" customWidth="1"/>
    <col min="553" max="553" width="20.83203125" bestFit="1" customWidth="1"/>
    <col min="554" max="555" width="11.5" bestFit="1" customWidth="1"/>
    <col min="556" max="556" width="30.5" bestFit="1" customWidth="1"/>
    <col min="557" max="558" width="10.83203125" bestFit="1" customWidth="1"/>
    <col min="559" max="559" width="12.33203125" bestFit="1" customWidth="1"/>
    <col min="560" max="560" width="17.83203125" bestFit="1" customWidth="1"/>
    <col min="561" max="561" width="33.5" bestFit="1" customWidth="1"/>
    <col min="562" max="562" width="11.6640625" bestFit="1" customWidth="1"/>
    <col min="563" max="564" width="11.5" bestFit="1" customWidth="1"/>
    <col min="565" max="565" width="30.5" bestFit="1" customWidth="1"/>
    <col min="566" max="567" width="10.83203125" bestFit="1" customWidth="1"/>
    <col min="568" max="568" width="12.33203125" bestFit="1" customWidth="1"/>
    <col min="569" max="569" width="17.83203125" bestFit="1" customWidth="1"/>
    <col min="570" max="570" width="28.33203125" bestFit="1" customWidth="1"/>
    <col min="571" max="571" width="33.5" bestFit="1" customWidth="1"/>
    <col min="572" max="572" width="19.1640625" bestFit="1" customWidth="1"/>
    <col min="573" max="573" width="14.83203125" bestFit="1" customWidth="1"/>
    <col min="574" max="574" width="10" customWidth="1"/>
    <col min="769" max="776" width="10" bestFit="1" customWidth="1"/>
    <col min="777" max="777" width="12.6640625" bestFit="1" customWidth="1"/>
    <col min="778" max="778" width="13.33203125" bestFit="1" customWidth="1"/>
    <col min="779" max="779" width="12.6640625" bestFit="1" customWidth="1"/>
    <col min="780" max="780" width="13.33203125" bestFit="1" customWidth="1"/>
    <col min="781" max="781" width="12.6640625" bestFit="1" customWidth="1"/>
    <col min="782" max="782" width="13.33203125" bestFit="1" customWidth="1"/>
    <col min="783" max="783" width="12.6640625" bestFit="1" customWidth="1"/>
    <col min="784" max="784" width="13.33203125" bestFit="1" customWidth="1"/>
    <col min="785" max="785" width="12.6640625" bestFit="1" customWidth="1"/>
    <col min="786" max="786" width="13.33203125" bestFit="1" customWidth="1"/>
    <col min="787" max="787" width="10" customWidth="1"/>
    <col min="788" max="788" width="10" bestFit="1" customWidth="1"/>
    <col min="789" max="789" width="10" customWidth="1"/>
    <col min="790" max="790" width="20" bestFit="1" customWidth="1"/>
    <col min="791" max="792" width="11.5" bestFit="1" customWidth="1"/>
    <col min="793" max="793" width="30.5" bestFit="1" customWidth="1"/>
    <col min="794" max="795" width="10.83203125" bestFit="1" customWidth="1"/>
    <col min="796" max="796" width="12.33203125" bestFit="1" customWidth="1"/>
    <col min="797" max="797" width="17.83203125" bestFit="1" customWidth="1"/>
    <col min="798" max="798" width="33.5" bestFit="1" customWidth="1"/>
    <col min="799" max="799" width="10.83203125" bestFit="1" customWidth="1"/>
    <col min="800" max="801" width="11.5" bestFit="1" customWidth="1"/>
    <col min="802" max="802" width="30.5" bestFit="1" customWidth="1"/>
    <col min="803" max="804" width="10.83203125" bestFit="1" customWidth="1"/>
    <col min="805" max="805" width="12.33203125" bestFit="1" customWidth="1"/>
    <col min="806" max="806" width="17.83203125" bestFit="1" customWidth="1"/>
    <col min="807" max="807" width="28.33203125" bestFit="1" customWidth="1"/>
    <col min="808" max="808" width="33.5" bestFit="1" customWidth="1"/>
    <col min="809" max="809" width="20.83203125" bestFit="1" customWidth="1"/>
    <col min="810" max="811" width="11.5" bestFit="1" customWidth="1"/>
    <col min="812" max="812" width="30.5" bestFit="1" customWidth="1"/>
    <col min="813" max="814" width="10.83203125" bestFit="1" customWidth="1"/>
    <col min="815" max="815" width="12.33203125" bestFit="1" customWidth="1"/>
    <col min="816" max="816" width="17.83203125" bestFit="1" customWidth="1"/>
    <col min="817" max="817" width="33.5" bestFit="1" customWidth="1"/>
    <col min="818" max="818" width="11.6640625" bestFit="1" customWidth="1"/>
    <col min="819" max="820" width="11.5" bestFit="1" customWidth="1"/>
    <col min="821" max="821" width="30.5" bestFit="1" customWidth="1"/>
    <col min="822" max="823" width="10.83203125" bestFit="1" customWidth="1"/>
    <col min="824" max="824" width="12.33203125" bestFit="1" customWidth="1"/>
    <col min="825" max="825" width="17.83203125" bestFit="1" customWidth="1"/>
    <col min="826" max="826" width="28.33203125" bestFit="1" customWidth="1"/>
    <col min="827" max="827" width="33.5" bestFit="1" customWidth="1"/>
    <col min="828" max="828" width="19.1640625" bestFit="1" customWidth="1"/>
    <col min="829" max="829" width="14.83203125" bestFit="1" customWidth="1"/>
    <col min="830" max="830" width="10" customWidth="1"/>
    <col min="1025" max="1032" width="10" bestFit="1" customWidth="1"/>
    <col min="1033" max="1033" width="12.6640625" bestFit="1" customWidth="1"/>
    <col min="1034" max="1034" width="13.33203125" bestFit="1" customWidth="1"/>
    <col min="1035" max="1035" width="12.6640625" bestFit="1" customWidth="1"/>
    <col min="1036" max="1036" width="13.33203125" bestFit="1" customWidth="1"/>
    <col min="1037" max="1037" width="12.6640625" bestFit="1" customWidth="1"/>
    <col min="1038" max="1038" width="13.33203125" bestFit="1" customWidth="1"/>
    <col min="1039" max="1039" width="12.6640625" bestFit="1" customWidth="1"/>
    <col min="1040" max="1040" width="13.33203125" bestFit="1" customWidth="1"/>
    <col min="1041" max="1041" width="12.6640625" bestFit="1" customWidth="1"/>
    <col min="1042" max="1042" width="13.33203125" bestFit="1" customWidth="1"/>
    <col min="1043" max="1043" width="10" customWidth="1"/>
    <col min="1044" max="1044" width="10" bestFit="1" customWidth="1"/>
    <col min="1045" max="1045" width="10" customWidth="1"/>
    <col min="1046" max="1046" width="20" bestFit="1" customWidth="1"/>
    <col min="1047" max="1048" width="11.5" bestFit="1" customWidth="1"/>
    <col min="1049" max="1049" width="30.5" bestFit="1" customWidth="1"/>
    <col min="1050" max="1051" width="10.83203125" bestFit="1" customWidth="1"/>
    <col min="1052" max="1052" width="12.33203125" bestFit="1" customWidth="1"/>
    <col min="1053" max="1053" width="17.83203125" bestFit="1" customWidth="1"/>
    <col min="1054" max="1054" width="33.5" bestFit="1" customWidth="1"/>
    <col min="1055" max="1055" width="10.83203125" bestFit="1" customWidth="1"/>
    <col min="1056" max="1057" width="11.5" bestFit="1" customWidth="1"/>
    <col min="1058" max="1058" width="30.5" bestFit="1" customWidth="1"/>
    <col min="1059" max="1060" width="10.83203125" bestFit="1" customWidth="1"/>
    <col min="1061" max="1061" width="12.33203125" bestFit="1" customWidth="1"/>
    <col min="1062" max="1062" width="17.83203125" bestFit="1" customWidth="1"/>
    <col min="1063" max="1063" width="28.33203125" bestFit="1" customWidth="1"/>
    <col min="1064" max="1064" width="33.5" bestFit="1" customWidth="1"/>
    <col min="1065" max="1065" width="20.83203125" bestFit="1" customWidth="1"/>
    <col min="1066" max="1067" width="11.5" bestFit="1" customWidth="1"/>
    <col min="1068" max="1068" width="30.5" bestFit="1" customWidth="1"/>
    <col min="1069" max="1070" width="10.83203125" bestFit="1" customWidth="1"/>
    <col min="1071" max="1071" width="12.33203125" bestFit="1" customWidth="1"/>
    <col min="1072" max="1072" width="17.83203125" bestFit="1" customWidth="1"/>
    <col min="1073" max="1073" width="33.5" bestFit="1" customWidth="1"/>
    <col min="1074" max="1074" width="11.6640625" bestFit="1" customWidth="1"/>
    <col min="1075" max="1076" width="11.5" bestFit="1" customWidth="1"/>
    <col min="1077" max="1077" width="30.5" bestFit="1" customWidth="1"/>
    <col min="1078" max="1079" width="10.83203125" bestFit="1" customWidth="1"/>
    <col min="1080" max="1080" width="12.33203125" bestFit="1" customWidth="1"/>
    <col min="1081" max="1081" width="17.83203125" bestFit="1" customWidth="1"/>
    <col min="1082" max="1082" width="28.33203125" bestFit="1" customWidth="1"/>
    <col min="1083" max="1083" width="33.5" bestFit="1" customWidth="1"/>
    <col min="1084" max="1084" width="19.1640625" bestFit="1" customWidth="1"/>
    <col min="1085" max="1085" width="14.83203125" bestFit="1" customWidth="1"/>
    <col min="1086" max="1086" width="10" customWidth="1"/>
    <col min="1281" max="1288" width="10" bestFit="1" customWidth="1"/>
    <col min="1289" max="1289" width="12.6640625" bestFit="1" customWidth="1"/>
    <col min="1290" max="1290" width="13.33203125" bestFit="1" customWidth="1"/>
    <col min="1291" max="1291" width="12.6640625" bestFit="1" customWidth="1"/>
    <col min="1292" max="1292" width="13.33203125" bestFit="1" customWidth="1"/>
    <col min="1293" max="1293" width="12.6640625" bestFit="1" customWidth="1"/>
    <col min="1294" max="1294" width="13.33203125" bestFit="1" customWidth="1"/>
    <col min="1295" max="1295" width="12.6640625" bestFit="1" customWidth="1"/>
    <col min="1296" max="1296" width="13.33203125" bestFit="1" customWidth="1"/>
    <col min="1297" max="1297" width="12.6640625" bestFit="1" customWidth="1"/>
    <col min="1298" max="1298" width="13.33203125" bestFit="1" customWidth="1"/>
    <col min="1299" max="1299" width="10" customWidth="1"/>
    <col min="1300" max="1300" width="10" bestFit="1" customWidth="1"/>
    <col min="1301" max="1301" width="10" customWidth="1"/>
    <col min="1302" max="1302" width="20" bestFit="1" customWidth="1"/>
    <col min="1303" max="1304" width="11.5" bestFit="1" customWidth="1"/>
    <col min="1305" max="1305" width="30.5" bestFit="1" customWidth="1"/>
    <col min="1306" max="1307" width="10.83203125" bestFit="1" customWidth="1"/>
    <col min="1308" max="1308" width="12.33203125" bestFit="1" customWidth="1"/>
    <col min="1309" max="1309" width="17.83203125" bestFit="1" customWidth="1"/>
    <col min="1310" max="1310" width="33.5" bestFit="1" customWidth="1"/>
    <col min="1311" max="1311" width="10.83203125" bestFit="1" customWidth="1"/>
    <col min="1312" max="1313" width="11.5" bestFit="1" customWidth="1"/>
    <col min="1314" max="1314" width="30.5" bestFit="1" customWidth="1"/>
    <col min="1315" max="1316" width="10.83203125" bestFit="1" customWidth="1"/>
    <col min="1317" max="1317" width="12.33203125" bestFit="1" customWidth="1"/>
    <col min="1318" max="1318" width="17.83203125" bestFit="1" customWidth="1"/>
    <col min="1319" max="1319" width="28.33203125" bestFit="1" customWidth="1"/>
    <col min="1320" max="1320" width="33.5" bestFit="1" customWidth="1"/>
    <col min="1321" max="1321" width="20.83203125" bestFit="1" customWidth="1"/>
    <col min="1322" max="1323" width="11.5" bestFit="1" customWidth="1"/>
    <col min="1324" max="1324" width="30.5" bestFit="1" customWidth="1"/>
    <col min="1325" max="1326" width="10.83203125" bestFit="1" customWidth="1"/>
    <col min="1327" max="1327" width="12.33203125" bestFit="1" customWidth="1"/>
    <col min="1328" max="1328" width="17.83203125" bestFit="1" customWidth="1"/>
    <col min="1329" max="1329" width="33.5" bestFit="1" customWidth="1"/>
    <col min="1330" max="1330" width="11.6640625" bestFit="1" customWidth="1"/>
    <col min="1331" max="1332" width="11.5" bestFit="1" customWidth="1"/>
    <col min="1333" max="1333" width="30.5" bestFit="1" customWidth="1"/>
    <col min="1334" max="1335" width="10.83203125" bestFit="1" customWidth="1"/>
    <col min="1336" max="1336" width="12.33203125" bestFit="1" customWidth="1"/>
    <col min="1337" max="1337" width="17.83203125" bestFit="1" customWidth="1"/>
    <col min="1338" max="1338" width="28.33203125" bestFit="1" customWidth="1"/>
    <col min="1339" max="1339" width="33.5" bestFit="1" customWidth="1"/>
    <col min="1340" max="1340" width="19.1640625" bestFit="1" customWidth="1"/>
    <col min="1341" max="1341" width="14.83203125" bestFit="1" customWidth="1"/>
    <col min="1342" max="1342" width="10" customWidth="1"/>
    <col min="1537" max="1544" width="10" bestFit="1" customWidth="1"/>
    <col min="1545" max="1545" width="12.6640625" bestFit="1" customWidth="1"/>
    <col min="1546" max="1546" width="13.33203125" bestFit="1" customWidth="1"/>
    <col min="1547" max="1547" width="12.6640625" bestFit="1" customWidth="1"/>
    <col min="1548" max="1548" width="13.33203125" bestFit="1" customWidth="1"/>
    <col min="1549" max="1549" width="12.6640625" bestFit="1" customWidth="1"/>
    <col min="1550" max="1550" width="13.33203125" bestFit="1" customWidth="1"/>
    <col min="1551" max="1551" width="12.6640625" bestFit="1" customWidth="1"/>
    <col min="1552" max="1552" width="13.33203125" bestFit="1" customWidth="1"/>
    <col min="1553" max="1553" width="12.6640625" bestFit="1" customWidth="1"/>
    <col min="1554" max="1554" width="13.33203125" bestFit="1" customWidth="1"/>
    <col min="1555" max="1555" width="10" customWidth="1"/>
    <col min="1556" max="1556" width="10" bestFit="1" customWidth="1"/>
    <col min="1557" max="1557" width="10" customWidth="1"/>
    <col min="1558" max="1558" width="20" bestFit="1" customWidth="1"/>
    <col min="1559" max="1560" width="11.5" bestFit="1" customWidth="1"/>
    <col min="1561" max="1561" width="30.5" bestFit="1" customWidth="1"/>
    <col min="1562" max="1563" width="10.83203125" bestFit="1" customWidth="1"/>
    <col min="1564" max="1564" width="12.33203125" bestFit="1" customWidth="1"/>
    <col min="1565" max="1565" width="17.83203125" bestFit="1" customWidth="1"/>
    <col min="1566" max="1566" width="33.5" bestFit="1" customWidth="1"/>
    <col min="1567" max="1567" width="10.83203125" bestFit="1" customWidth="1"/>
    <col min="1568" max="1569" width="11.5" bestFit="1" customWidth="1"/>
    <col min="1570" max="1570" width="30.5" bestFit="1" customWidth="1"/>
    <col min="1571" max="1572" width="10.83203125" bestFit="1" customWidth="1"/>
    <col min="1573" max="1573" width="12.33203125" bestFit="1" customWidth="1"/>
    <col min="1574" max="1574" width="17.83203125" bestFit="1" customWidth="1"/>
    <col min="1575" max="1575" width="28.33203125" bestFit="1" customWidth="1"/>
    <col min="1576" max="1576" width="33.5" bestFit="1" customWidth="1"/>
    <col min="1577" max="1577" width="20.83203125" bestFit="1" customWidth="1"/>
    <col min="1578" max="1579" width="11.5" bestFit="1" customWidth="1"/>
    <col min="1580" max="1580" width="30.5" bestFit="1" customWidth="1"/>
    <col min="1581" max="1582" width="10.83203125" bestFit="1" customWidth="1"/>
    <col min="1583" max="1583" width="12.33203125" bestFit="1" customWidth="1"/>
    <col min="1584" max="1584" width="17.83203125" bestFit="1" customWidth="1"/>
    <col min="1585" max="1585" width="33.5" bestFit="1" customWidth="1"/>
    <col min="1586" max="1586" width="11.6640625" bestFit="1" customWidth="1"/>
    <col min="1587" max="1588" width="11.5" bestFit="1" customWidth="1"/>
    <col min="1589" max="1589" width="30.5" bestFit="1" customWidth="1"/>
    <col min="1590" max="1591" width="10.83203125" bestFit="1" customWidth="1"/>
    <col min="1592" max="1592" width="12.33203125" bestFit="1" customWidth="1"/>
    <col min="1593" max="1593" width="17.83203125" bestFit="1" customWidth="1"/>
    <col min="1594" max="1594" width="28.33203125" bestFit="1" customWidth="1"/>
    <col min="1595" max="1595" width="33.5" bestFit="1" customWidth="1"/>
    <col min="1596" max="1596" width="19.1640625" bestFit="1" customWidth="1"/>
    <col min="1597" max="1597" width="14.83203125" bestFit="1" customWidth="1"/>
    <col min="1598" max="1598" width="10" customWidth="1"/>
    <col min="1793" max="1800" width="10" bestFit="1" customWidth="1"/>
    <col min="1801" max="1801" width="12.6640625" bestFit="1" customWidth="1"/>
    <col min="1802" max="1802" width="13.33203125" bestFit="1" customWidth="1"/>
    <col min="1803" max="1803" width="12.6640625" bestFit="1" customWidth="1"/>
    <col min="1804" max="1804" width="13.33203125" bestFit="1" customWidth="1"/>
    <col min="1805" max="1805" width="12.6640625" bestFit="1" customWidth="1"/>
    <col min="1806" max="1806" width="13.33203125" bestFit="1" customWidth="1"/>
    <col min="1807" max="1807" width="12.6640625" bestFit="1" customWidth="1"/>
    <col min="1808" max="1808" width="13.33203125" bestFit="1" customWidth="1"/>
    <col min="1809" max="1809" width="12.6640625" bestFit="1" customWidth="1"/>
    <col min="1810" max="1810" width="13.33203125" bestFit="1" customWidth="1"/>
    <col min="1811" max="1811" width="10" customWidth="1"/>
    <col min="1812" max="1812" width="10" bestFit="1" customWidth="1"/>
    <col min="1813" max="1813" width="10" customWidth="1"/>
    <col min="1814" max="1814" width="20" bestFit="1" customWidth="1"/>
    <col min="1815" max="1816" width="11.5" bestFit="1" customWidth="1"/>
    <col min="1817" max="1817" width="30.5" bestFit="1" customWidth="1"/>
    <col min="1818" max="1819" width="10.83203125" bestFit="1" customWidth="1"/>
    <col min="1820" max="1820" width="12.33203125" bestFit="1" customWidth="1"/>
    <col min="1821" max="1821" width="17.83203125" bestFit="1" customWidth="1"/>
    <col min="1822" max="1822" width="33.5" bestFit="1" customWidth="1"/>
    <col min="1823" max="1823" width="10.83203125" bestFit="1" customWidth="1"/>
    <col min="1824" max="1825" width="11.5" bestFit="1" customWidth="1"/>
    <col min="1826" max="1826" width="30.5" bestFit="1" customWidth="1"/>
    <col min="1827" max="1828" width="10.83203125" bestFit="1" customWidth="1"/>
    <col min="1829" max="1829" width="12.33203125" bestFit="1" customWidth="1"/>
    <col min="1830" max="1830" width="17.83203125" bestFit="1" customWidth="1"/>
    <col min="1831" max="1831" width="28.33203125" bestFit="1" customWidth="1"/>
    <col min="1832" max="1832" width="33.5" bestFit="1" customWidth="1"/>
    <col min="1833" max="1833" width="20.83203125" bestFit="1" customWidth="1"/>
    <col min="1834" max="1835" width="11.5" bestFit="1" customWidth="1"/>
    <col min="1836" max="1836" width="30.5" bestFit="1" customWidth="1"/>
    <col min="1837" max="1838" width="10.83203125" bestFit="1" customWidth="1"/>
    <col min="1839" max="1839" width="12.33203125" bestFit="1" customWidth="1"/>
    <col min="1840" max="1840" width="17.83203125" bestFit="1" customWidth="1"/>
    <col min="1841" max="1841" width="33.5" bestFit="1" customWidth="1"/>
    <col min="1842" max="1842" width="11.6640625" bestFit="1" customWidth="1"/>
    <col min="1843" max="1844" width="11.5" bestFit="1" customWidth="1"/>
    <col min="1845" max="1845" width="30.5" bestFit="1" customWidth="1"/>
    <col min="1846" max="1847" width="10.83203125" bestFit="1" customWidth="1"/>
    <col min="1848" max="1848" width="12.33203125" bestFit="1" customWidth="1"/>
    <col min="1849" max="1849" width="17.83203125" bestFit="1" customWidth="1"/>
    <col min="1850" max="1850" width="28.33203125" bestFit="1" customWidth="1"/>
    <col min="1851" max="1851" width="33.5" bestFit="1" customWidth="1"/>
    <col min="1852" max="1852" width="19.1640625" bestFit="1" customWidth="1"/>
    <col min="1853" max="1853" width="14.83203125" bestFit="1" customWidth="1"/>
    <col min="1854" max="1854" width="10" customWidth="1"/>
    <col min="2049" max="2056" width="10" bestFit="1" customWidth="1"/>
    <col min="2057" max="2057" width="12.6640625" bestFit="1" customWidth="1"/>
    <col min="2058" max="2058" width="13.33203125" bestFit="1" customWidth="1"/>
    <col min="2059" max="2059" width="12.6640625" bestFit="1" customWidth="1"/>
    <col min="2060" max="2060" width="13.33203125" bestFit="1" customWidth="1"/>
    <col min="2061" max="2061" width="12.6640625" bestFit="1" customWidth="1"/>
    <col min="2062" max="2062" width="13.33203125" bestFit="1" customWidth="1"/>
    <col min="2063" max="2063" width="12.6640625" bestFit="1" customWidth="1"/>
    <col min="2064" max="2064" width="13.33203125" bestFit="1" customWidth="1"/>
    <col min="2065" max="2065" width="12.6640625" bestFit="1" customWidth="1"/>
    <col min="2066" max="2066" width="13.33203125" bestFit="1" customWidth="1"/>
    <col min="2067" max="2067" width="10" customWidth="1"/>
    <col min="2068" max="2068" width="10" bestFit="1" customWidth="1"/>
    <col min="2069" max="2069" width="10" customWidth="1"/>
    <col min="2070" max="2070" width="20" bestFit="1" customWidth="1"/>
    <col min="2071" max="2072" width="11.5" bestFit="1" customWidth="1"/>
    <col min="2073" max="2073" width="30.5" bestFit="1" customWidth="1"/>
    <col min="2074" max="2075" width="10.83203125" bestFit="1" customWidth="1"/>
    <col min="2076" max="2076" width="12.33203125" bestFit="1" customWidth="1"/>
    <col min="2077" max="2077" width="17.83203125" bestFit="1" customWidth="1"/>
    <col min="2078" max="2078" width="33.5" bestFit="1" customWidth="1"/>
    <col min="2079" max="2079" width="10.83203125" bestFit="1" customWidth="1"/>
    <col min="2080" max="2081" width="11.5" bestFit="1" customWidth="1"/>
    <col min="2082" max="2082" width="30.5" bestFit="1" customWidth="1"/>
    <col min="2083" max="2084" width="10.83203125" bestFit="1" customWidth="1"/>
    <col min="2085" max="2085" width="12.33203125" bestFit="1" customWidth="1"/>
    <col min="2086" max="2086" width="17.83203125" bestFit="1" customWidth="1"/>
    <col min="2087" max="2087" width="28.33203125" bestFit="1" customWidth="1"/>
    <col min="2088" max="2088" width="33.5" bestFit="1" customWidth="1"/>
    <col min="2089" max="2089" width="20.83203125" bestFit="1" customWidth="1"/>
    <col min="2090" max="2091" width="11.5" bestFit="1" customWidth="1"/>
    <col min="2092" max="2092" width="30.5" bestFit="1" customWidth="1"/>
    <col min="2093" max="2094" width="10.83203125" bestFit="1" customWidth="1"/>
    <col min="2095" max="2095" width="12.33203125" bestFit="1" customWidth="1"/>
    <col min="2096" max="2096" width="17.83203125" bestFit="1" customWidth="1"/>
    <col min="2097" max="2097" width="33.5" bestFit="1" customWidth="1"/>
    <col min="2098" max="2098" width="11.6640625" bestFit="1" customWidth="1"/>
    <col min="2099" max="2100" width="11.5" bestFit="1" customWidth="1"/>
    <col min="2101" max="2101" width="30.5" bestFit="1" customWidth="1"/>
    <col min="2102" max="2103" width="10.83203125" bestFit="1" customWidth="1"/>
    <col min="2104" max="2104" width="12.33203125" bestFit="1" customWidth="1"/>
    <col min="2105" max="2105" width="17.83203125" bestFit="1" customWidth="1"/>
    <col min="2106" max="2106" width="28.33203125" bestFit="1" customWidth="1"/>
    <col min="2107" max="2107" width="33.5" bestFit="1" customWidth="1"/>
    <col min="2108" max="2108" width="19.1640625" bestFit="1" customWidth="1"/>
    <col min="2109" max="2109" width="14.83203125" bestFit="1" customWidth="1"/>
    <col min="2110" max="2110" width="10" customWidth="1"/>
    <col min="2305" max="2312" width="10" bestFit="1" customWidth="1"/>
    <col min="2313" max="2313" width="12.6640625" bestFit="1" customWidth="1"/>
    <col min="2314" max="2314" width="13.33203125" bestFit="1" customWidth="1"/>
    <col min="2315" max="2315" width="12.6640625" bestFit="1" customWidth="1"/>
    <col min="2316" max="2316" width="13.33203125" bestFit="1" customWidth="1"/>
    <col min="2317" max="2317" width="12.6640625" bestFit="1" customWidth="1"/>
    <col min="2318" max="2318" width="13.33203125" bestFit="1" customWidth="1"/>
    <col min="2319" max="2319" width="12.6640625" bestFit="1" customWidth="1"/>
    <col min="2320" max="2320" width="13.33203125" bestFit="1" customWidth="1"/>
    <col min="2321" max="2321" width="12.6640625" bestFit="1" customWidth="1"/>
    <col min="2322" max="2322" width="13.33203125" bestFit="1" customWidth="1"/>
    <col min="2323" max="2323" width="10" customWidth="1"/>
    <col min="2324" max="2324" width="10" bestFit="1" customWidth="1"/>
    <col min="2325" max="2325" width="10" customWidth="1"/>
    <col min="2326" max="2326" width="20" bestFit="1" customWidth="1"/>
    <col min="2327" max="2328" width="11.5" bestFit="1" customWidth="1"/>
    <col min="2329" max="2329" width="30.5" bestFit="1" customWidth="1"/>
    <col min="2330" max="2331" width="10.83203125" bestFit="1" customWidth="1"/>
    <col min="2332" max="2332" width="12.33203125" bestFit="1" customWidth="1"/>
    <col min="2333" max="2333" width="17.83203125" bestFit="1" customWidth="1"/>
    <col min="2334" max="2334" width="33.5" bestFit="1" customWidth="1"/>
    <col min="2335" max="2335" width="10.83203125" bestFit="1" customWidth="1"/>
    <col min="2336" max="2337" width="11.5" bestFit="1" customWidth="1"/>
    <col min="2338" max="2338" width="30.5" bestFit="1" customWidth="1"/>
    <col min="2339" max="2340" width="10.83203125" bestFit="1" customWidth="1"/>
    <col min="2341" max="2341" width="12.33203125" bestFit="1" customWidth="1"/>
    <col min="2342" max="2342" width="17.83203125" bestFit="1" customWidth="1"/>
    <col min="2343" max="2343" width="28.33203125" bestFit="1" customWidth="1"/>
    <col min="2344" max="2344" width="33.5" bestFit="1" customWidth="1"/>
    <col min="2345" max="2345" width="20.83203125" bestFit="1" customWidth="1"/>
    <col min="2346" max="2347" width="11.5" bestFit="1" customWidth="1"/>
    <col min="2348" max="2348" width="30.5" bestFit="1" customWidth="1"/>
    <col min="2349" max="2350" width="10.83203125" bestFit="1" customWidth="1"/>
    <col min="2351" max="2351" width="12.33203125" bestFit="1" customWidth="1"/>
    <col min="2352" max="2352" width="17.83203125" bestFit="1" customWidth="1"/>
    <col min="2353" max="2353" width="33.5" bestFit="1" customWidth="1"/>
    <col min="2354" max="2354" width="11.6640625" bestFit="1" customWidth="1"/>
    <col min="2355" max="2356" width="11.5" bestFit="1" customWidth="1"/>
    <col min="2357" max="2357" width="30.5" bestFit="1" customWidth="1"/>
    <col min="2358" max="2359" width="10.83203125" bestFit="1" customWidth="1"/>
    <col min="2360" max="2360" width="12.33203125" bestFit="1" customWidth="1"/>
    <col min="2361" max="2361" width="17.83203125" bestFit="1" customWidth="1"/>
    <col min="2362" max="2362" width="28.33203125" bestFit="1" customWidth="1"/>
    <col min="2363" max="2363" width="33.5" bestFit="1" customWidth="1"/>
    <col min="2364" max="2364" width="19.1640625" bestFit="1" customWidth="1"/>
    <col min="2365" max="2365" width="14.83203125" bestFit="1" customWidth="1"/>
    <col min="2366" max="2366" width="10" customWidth="1"/>
    <col min="2561" max="2568" width="10" bestFit="1" customWidth="1"/>
    <col min="2569" max="2569" width="12.6640625" bestFit="1" customWidth="1"/>
    <col min="2570" max="2570" width="13.33203125" bestFit="1" customWidth="1"/>
    <col min="2571" max="2571" width="12.6640625" bestFit="1" customWidth="1"/>
    <col min="2572" max="2572" width="13.33203125" bestFit="1" customWidth="1"/>
    <col min="2573" max="2573" width="12.6640625" bestFit="1" customWidth="1"/>
    <col min="2574" max="2574" width="13.33203125" bestFit="1" customWidth="1"/>
    <col min="2575" max="2575" width="12.6640625" bestFit="1" customWidth="1"/>
    <col min="2576" max="2576" width="13.33203125" bestFit="1" customWidth="1"/>
    <col min="2577" max="2577" width="12.6640625" bestFit="1" customWidth="1"/>
    <col min="2578" max="2578" width="13.33203125" bestFit="1" customWidth="1"/>
    <col min="2579" max="2579" width="10" customWidth="1"/>
    <col min="2580" max="2580" width="10" bestFit="1" customWidth="1"/>
    <col min="2581" max="2581" width="10" customWidth="1"/>
    <col min="2582" max="2582" width="20" bestFit="1" customWidth="1"/>
    <col min="2583" max="2584" width="11.5" bestFit="1" customWidth="1"/>
    <col min="2585" max="2585" width="30.5" bestFit="1" customWidth="1"/>
    <col min="2586" max="2587" width="10.83203125" bestFit="1" customWidth="1"/>
    <col min="2588" max="2588" width="12.33203125" bestFit="1" customWidth="1"/>
    <col min="2589" max="2589" width="17.83203125" bestFit="1" customWidth="1"/>
    <col min="2590" max="2590" width="33.5" bestFit="1" customWidth="1"/>
    <col min="2591" max="2591" width="10.83203125" bestFit="1" customWidth="1"/>
    <col min="2592" max="2593" width="11.5" bestFit="1" customWidth="1"/>
    <col min="2594" max="2594" width="30.5" bestFit="1" customWidth="1"/>
    <col min="2595" max="2596" width="10.83203125" bestFit="1" customWidth="1"/>
    <col min="2597" max="2597" width="12.33203125" bestFit="1" customWidth="1"/>
    <col min="2598" max="2598" width="17.83203125" bestFit="1" customWidth="1"/>
    <col min="2599" max="2599" width="28.33203125" bestFit="1" customWidth="1"/>
    <col min="2600" max="2600" width="33.5" bestFit="1" customWidth="1"/>
    <col min="2601" max="2601" width="20.83203125" bestFit="1" customWidth="1"/>
    <col min="2602" max="2603" width="11.5" bestFit="1" customWidth="1"/>
    <col min="2604" max="2604" width="30.5" bestFit="1" customWidth="1"/>
    <col min="2605" max="2606" width="10.83203125" bestFit="1" customWidth="1"/>
    <col min="2607" max="2607" width="12.33203125" bestFit="1" customWidth="1"/>
    <col min="2608" max="2608" width="17.83203125" bestFit="1" customWidth="1"/>
    <col min="2609" max="2609" width="33.5" bestFit="1" customWidth="1"/>
    <col min="2610" max="2610" width="11.6640625" bestFit="1" customWidth="1"/>
    <col min="2611" max="2612" width="11.5" bestFit="1" customWidth="1"/>
    <col min="2613" max="2613" width="30.5" bestFit="1" customWidth="1"/>
    <col min="2614" max="2615" width="10.83203125" bestFit="1" customWidth="1"/>
    <col min="2616" max="2616" width="12.33203125" bestFit="1" customWidth="1"/>
    <col min="2617" max="2617" width="17.83203125" bestFit="1" customWidth="1"/>
    <col min="2618" max="2618" width="28.33203125" bestFit="1" customWidth="1"/>
    <col min="2619" max="2619" width="33.5" bestFit="1" customWidth="1"/>
    <col min="2620" max="2620" width="19.1640625" bestFit="1" customWidth="1"/>
    <col min="2621" max="2621" width="14.83203125" bestFit="1" customWidth="1"/>
    <col min="2622" max="2622" width="10" customWidth="1"/>
    <col min="2817" max="2824" width="10" bestFit="1" customWidth="1"/>
    <col min="2825" max="2825" width="12.6640625" bestFit="1" customWidth="1"/>
    <col min="2826" max="2826" width="13.33203125" bestFit="1" customWidth="1"/>
    <col min="2827" max="2827" width="12.6640625" bestFit="1" customWidth="1"/>
    <col min="2828" max="2828" width="13.33203125" bestFit="1" customWidth="1"/>
    <col min="2829" max="2829" width="12.6640625" bestFit="1" customWidth="1"/>
    <col min="2830" max="2830" width="13.33203125" bestFit="1" customWidth="1"/>
    <col min="2831" max="2831" width="12.6640625" bestFit="1" customWidth="1"/>
    <col min="2832" max="2832" width="13.33203125" bestFit="1" customWidth="1"/>
    <col min="2833" max="2833" width="12.6640625" bestFit="1" customWidth="1"/>
    <col min="2834" max="2834" width="13.33203125" bestFit="1" customWidth="1"/>
    <col min="2835" max="2835" width="10" customWidth="1"/>
    <col min="2836" max="2836" width="10" bestFit="1" customWidth="1"/>
    <col min="2837" max="2837" width="10" customWidth="1"/>
    <col min="2838" max="2838" width="20" bestFit="1" customWidth="1"/>
    <col min="2839" max="2840" width="11.5" bestFit="1" customWidth="1"/>
    <col min="2841" max="2841" width="30.5" bestFit="1" customWidth="1"/>
    <col min="2842" max="2843" width="10.83203125" bestFit="1" customWidth="1"/>
    <col min="2844" max="2844" width="12.33203125" bestFit="1" customWidth="1"/>
    <col min="2845" max="2845" width="17.83203125" bestFit="1" customWidth="1"/>
    <col min="2846" max="2846" width="33.5" bestFit="1" customWidth="1"/>
    <col min="2847" max="2847" width="10.83203125" bestFit="1" customWidth="1"/>
    <col min="2848" max="2849" width="11.5" bestFit="1" customWidth="1"/>
    <col min="2850" max="2850" width="30.5" bestFit="1" customWidth="1"/>
    <col min="2851" max="2852" width="10.83203125" bestFit="1" customWidth="1"/>
    <col min="2853" max="2853" width="12.33203125" bestFit="1" customWidth="1"/>
    <col min="2854" max="2854" width="17.83203125" bestFit="1" customWidth="1"/>
    <col min="2855" max="2855" width="28.33203125" bestFit="1" customWidth="1"/>
    <col min="2856" max="2856" width="33.5" bestFit="1" customWidth="1"/>
    <col min="2857" max="2857" width="20.83203125" bestFit="1" customWidth="1"/>
    <col min="2858" max="2859" width="11.5" bestFit="1" customWidth="1"/>
    <col min="2860" max="2860" width="30.5" bestFit="1" customWidth="1"/>
    <col min="2861" max="2862" width="10.83203125" bestFit="1" customWidth="1"/>
    <col min="2863" max="2863" width="12.33203125" bestFit="1" customWidth="1"/>
    <col min="2864" max="2864" width="17.83203125" bestFit="1" customWidth="1"/>
    <col min="2865" max="2865" width="33.5" bestFit="1" customWidth="1"/>
    <col min="2866" max="2866" width="11.6640625" bestFit="1" customWidth="1"/>
    <col min="2867" max="2868" width="11.5" bestFit="1" customWidth="1"/>
    <col min="2869" max="2869" width="30.5" bestFit="1" customWidth="1"/>
    <col min="2870" max="2871" width="10.83203125" bestFit="1" customWidth="1"/>
    <col min="2872" max="2872" width="12.33203125" bestFit="1" customWidth="1"/>
    <col min="2873" max="2873" width="17.83203125" bestFit="1" customWidth="1"/>
    <col min="2874" max="2874" width="28.33203125" bestFit="1" customWidth="1"/>
    <col min="2875" max="2875" width="33.5" bestFit="1" customWidth="1"/>
    <col min="2876" max="2876" width="19.1640625" bestFit="1" customWidth="1"/>
    <col min="2877" max="2877" width="14.83203125" bestFit="1" customWidth="1"/>
    <col min="2878" max="2878" width="10" customWidth="1"/>
    <col min="3073" max="3080" width="10" bestFit="1" customWidth="1"/>
    <col min="3081" max="3081" width="12.6640625" bestFit="1" customWidth="1"/>
    <col min="3082" max="3082" width="13.33203125" bestFit="1" customWidth="1"/>
    <col min="3083" max="3083" width="12.6640625" bestFit="1" customWidth="1"/>
    <col min="3084" max="3084" width="13.33203125" bestFit="1" customWidth="1"/>
    <col min="3085" max="3085" width="12.6640625" bestFit="1" customWidth="1"/>
    <col min="3086" max="3086" width="13.33203125" bestFit="1" customWidth="1"/>
    <col min="3087" max="3087" width="12.6640625" bestFit="1" customWidth="1"/>
    <col min="3088" max="3088" width="13.33203125" bestFit="1" customWidth="1"/>
    <col min="3089" max="3089" width="12.6640625" bestFit="1" customWidth="1"/>
    <col min="3090" max="3090" width="13.33203125" bestFit="1" customWidth="1"/>
    <col min="3091" max="3091" width="10" customWidth="1"/>
    <col min="3092" max="3092" width="10" bestFit="1" customWidth="1"/>
    <col min="3093" max="3093" width="10" customWidth="1"/>
    <col min="3094" max="3094" width="20" bestFit="1" customWidth="1"/>
    <col min="3095" max="3096" width="11.5" bestFit="1" customWidth="1"/>
    <col min="3097" max="3097" width="30.5" bestFit="1" customWidth="1"/>
    <col min="3098" max="3099" width="10.83203125" bestFit="1" customWidth="1"/>
    <col min="3100" max="3100" width="12.33203125" bestFit="1" customWidth="1"/>
    <col min="3101" max="3101" width="17.83203125" bestFit="1" customWidth="1"/>
    <col min="3102" max="3102" width="33.5" bestFit="1" customWidth="1"/>
    <col min="3103" max="3103" width="10.83203125" bestFit="1" customWidth="1"/>
    <col min="3104" max="3105" width="11.5" bestFit="1" customWidth="1"/>
    <col min="3106" max="3106" width="30.5" bestFit="1" customWidth="1"/>
    <col min="3107" max="3108" width="10.83203125" bestFit="1" customWidth="1"/>
    <col min="3109" max="3109" width="12.33203125" bestFit="1" customWidth="1"/>
    <col min="3110" max="3110" width="17.83203125" bestFit="1" customWidth="1"/>
    <col min="3111" max="3111" width="28.33203125" bestFit="1" customWidth="1"/>
    <col min="3112" max="3112" width="33.5" bestFit="1" customWidth="1"/>
    <col min="3113" max="3113" width="20.83203125" bestFit="1" customWidth="1"/>
    <col min="3114" max="3115" width="11.5" bestFit="1" customWidth="1"/>
    <col min="3116" max="3116" width="30.5" bestFit="1" customWidth="1"/>
    <col min="3117" max="3118" width="10.83203125" bestFit="1" customWidth="1"/>
    <col min="3119" max="3119" width="12.33203125" bestFit="1" customWidth="1"/>
    <col min="3120" max="3120" width="17.83203125" bestFit="1" customWidth="1"/>
    <col min="3121" max="3121" width="33.5" bestFit="1" customWidth="1"/>
    <col min="3122" max="3122" width="11.6640625" bestFit="1" customWidth="1"/>
    <col min="3123" max="3124" width="11.5" bestFit="1" customWidth="1"/>
    <col min="3125" max="3125" width="30.5" bestFit="1" customWidth="1"/>
    <col min="3126" max="3127" width="10.83203125" bestFit="1" customWidth="1"/>
    <col min="3128" max="3128" width="12.33203125" bestFit="1" customWidth="1"/>
    <col min="3129" max="3129" width="17.83203125" bestFit="1" customWidth="1"/>
    <col min="3130" max="3130" width="28.33203125" bestFit="1" customWidth="1"/>
    <col min="3131" max="3131" width="33.5" bestFit="1" customWidth="1"/>
    <col min="3132" max="3132" width="19.1640625" bestFit="1" customWidth="1"/>
    <col min="3133" max="3133" width="14.83203125" bestFit="1" customWidth="1"/>
    <col min="3134" max="3134" width="10" customWidth="1"/>
    <col min="3329" max="3336" width="10" bestFit="1" customWidth="1"/>
    <col min="3337" max="3337" width="12.6640625" bestFit="1" customWidth="1"/>
    <col min="3338" max="3338" width="13.33203125" bestFit="1" customWidth="1"/>
    <col min="3339" max="3339" width="12.6640625" bestFit="1" customWidth="1"/>
    <col min="3340" max="3340" width="13.33203125" bestFit="1" customWidth="1"/>
    <col min="3341" max="3341" width="12.6640625" bestFit="1" customWidth="1"/>
    <col min="3342" max="3342" width="13.33203125" bestFit="1" customWidth="1"/>
    <col min="3343" max="3343" width="12.6640625" bestFit="1" customWidth="1"/>
    <col min="3344" max="3344" width="13.33203125" bestFit="1" customWidth="1"/>
    <col min="3345" max="3345" width="12.6640625" bestFit="1" customWidth="1"/>
    <col min="3346" max="3346" width="13.33203125" bestFit="1" customWidth="1"/>
    <col min="3347" max="3347" width="10" customWidth="1"/>
    <col min="3348" max="3348" width="10" bestFit="1" customWidth="1"/>
    <col min="3349" max="3349" width="10" customWidth="1"/>
    <col min="3350" max="3350" width="20" bestFit="1" customWidth="1"/>
    <col min="3351" max="3352" width="11.5" bestFit="1" customWidth="1"/>
    <col min="3353" max="3353" width="30.5" bestFit="1" customWidth="1"/>
    <col min="3354" max="3355" width="10.83203125" bestFit="1" customWidth="1"/>
    <col min="3356" max="3356" width="12.33203125" bestFit="1" customWidth="1"/>
    <col min="3357" max="3357" width="17.83203125" bestFit="1" customWidth="1"/>
    <col min="3358" max="3358" width="33.5" bestFit="1" customWidth="1"/>
    <col min="3359" max="3359" width="10.83203125" bestFit="1" customWidth="1"/>
    <col min="3360" max="3361" width="11.5" bestFit="1" customWidth="1"/>
    <col min="3362" max="3362" width="30.5" bestFit="1" customWidth="1"/>
    <col min="3363" max="3364" width="10.83203125" bestFit="1" customWidth="1"/>
    <col min="3365" max="3365" width="12.33203125" bestFit="1" customWidth="1"/>
    <col min="3366" max="3366" width="17.83203125" bestFit="1" customWidth="1"/>
    <col min="3367" max="3367" width="28.33203125" bestFit="1" customWidth="1"/>
    <col min="3368" max="3368" width="33.5" bestFit="1" customWidth="1"/>
    <col min="3369" max="3369" width="20.83203125" bestFit="1" customWidth="1"/>
    <col min="3370" max="3371" width="11.5" bestFit="1" customWidth="1"/>
    <col min="3372" max="3372" width="30.5" bestFit="1" customWidth="1"/>
    <col min="3373" max="3374" width="10.83203125" bestFit="1" customWidth="1"/>
    <col min="3375" max="3375" width="12.33203125" bestFit="1" customWidth="1"/>
    <col min="3376" max="3376" width="17.83203125" bestFit="1" customWidth="1"/>
    <col min="3377" max="3377" width="33.5" bestFit="1" customWidth="1"/>
    <col min="3378" max="3378" width="11.6640625" bestFit="1" customWidth="1"/>
    <col min="3379" max="3380" width="11.5" bestFit="1" customWidth="1"/>
    <col min="3381" max="3381" width="30.5" bestFit="1" customWidth="1"/>
    <col min="3382" max="3383" width="10.83203125" bestFit="1" customWidth="1"/>
    <col min="3384" max="3384" width="12.33203125" bestFit="1" customWidth="1"/>
    <col min="3385" max="3385" width="17.83203125" bestFit="1" customWidth="1"/>
    <col min="3386" max="3386" width="28.33203125" bestFit="1" customWidth="1"/>
    <col min="3387" max="3387" width="33.5" bestFit="1" customWidth="1"/>
    <col min="3388" max="3388" width="19.1640625" bestFit="1" customWidth="1"/>
    <col min="3389" max="3389" width="14.83203125" bestFit="1" customWidth="1"/>
    <col min="3390" max="3390" width="10" customWidth="1"/>
    <col min="3585" max="3592" width="10" bestFit="1" customWidth="1"/>
    <col min="3593" max="3593" width="12.6640625" bestFit="1" customWidth="1"/>
    <col min="3594" max="3594" width="13.33203125" bestFit="1" customWidth="1"/>
    <col min="3595" max="3595" width="12.6640625" bestFit="1" customWidth="1"/>
    <col min="3596" max="3596" width="13.33203125" bestFit="1" customWidth="1"/>
    <col min="3597" max="3597" width="12.6640625" bestFit="1" customWidth="1"/>
    <col min="3598" max="3598" width="13.33203125" bestFit="1" customWidth="1"/>
    <col min="3599" max="3599" width="12.6640625" bestFit="1" customWidth="1"/>
    <col min="3600" max="3600" width="13.33203125" bestFit="1" customWidth="1"/>
    <col min="3601" max="3601" width="12.6640625" bestFit="1" customWidth="1"/>
    <col min="3602" max="3602" width="13.33203125" bestFit="1" customWidth="1"/>
    <col min="3603" max="3603" width="10" customWidth="1"/>
    <col min="3604" max="3604" width="10" bestFit="1" customWidth="1"/>
    <col min="3605" max="3605" width="10" customWidth="1"/>
    <col min="3606" max="3606" width="20" bestFit="1" customWidth="1"/>
    <col min="3607" max="3608" width="11.5" bestFit="1" customWidth="1"/>
    <col min="3609" max="3609" width="30.5" bestFit="1" customWidth="1"/>
    <col min="3610" max="3611" width="10.83203125" bestFit="1" customWidth="1"/>
    <col min="3612" max="3612" width="12.33203125" bestFit="1" customWidth="1"/>
    <col min="3613" max="3613" width="17.83203125" bestFit="1" customWidth="1"/>
    <col min="3614" max="3614" width="33.5" bestFit="1" customWidth="1"/>
    <col min="3615" max="3615" width="10.83203125" bestFit="1" customWidth="1"/>
    <col min="3616" max="3617" width="11.5" bestFit="1" customWidth="1"/>
    <col min="3618" max="3618" width="30.5" bestFit="1" customWidth="1"/>
    <col min="3619" max="3620" width="10.83203125" bestFit="1" customWidth="1"/>
    <col min="3621" max="3621" width="12.33203125" bestFit="1" customWidth="1"/>
    <col min="3622" max="3622" width="17.83203125" bestFit="1" customWidth="1"/>
    <col min="3623" max="3623" width="28.33203125" bestFit="1" customWidth="1"/>
    <col min="3624" max="3624" width="33.5" bestFit="1" customWidth="1"/>
    <col min="3625" max="3625" width="20.83203125" bestFit="1" customWidth="1"/>
    <col min="3626" max="3627" width="11.5" bestFit="1" customWidth="1"/>
    <col min="3628" max="3628" width="30.5" bestFit="1" customWidth="1"/>
    <col min="3629" max="3630" width="10.83203125" bestFit="1" customWidth="1"/>
    <col min="3631" max="3631" width="12.33203125" bestFit="1" customWidth="1"/>
    <col min="3632" max="3632" width="17.83203125" bestFit="1" customWidth="1"/>
    <col min="3633" max="3633" width="33.5" bestFit="1" customWidth="1"/>
    <col min="3634" max="3634" width="11.6640625" bestFit="1" customWidth="1"/>
    <col min="3635" max="3636" width="11.5" bestFit="1" customWidth="1"/>
    <col min="3637" max="3637" width="30.5" bestFit="1" customWidth="1"/>
    <col min="3638" max="3639" width="10.83203125" bestFit="1" customWidth="1"/>
    <col min="3640" max="3640" width="12.33203125" bestFit="1" customWidth="1"/>
    <col min="3641" max="3641" width="17.83203125" bestFit="1" customWidth="1"/>
    <col min="3642" max="3642" width="28.33203125" bestFit="1" customWidth="1"/>
    <col min="3643" max="3643" width="33.5" bestFit="1" customWidth="1"/>
    <col min="3644" max="3644" width="19.1640625" bestFit="1" customWidth="1"/>
    <col min="3645" max="3645" width="14.83203125" bestFit="1" customWidth="1"/>
    <col min="3646" max="3646" width="10" customWidth="1"/>
    <col min="3841" max="3848" width="10" bestFit="1" customWidth="1"/>
    <col min="3849" max="3849" width="12.6640625" bestFit="1" customWidth="1"/>
    <col min="3850" max="3850" width="13.33203125" bestFit="1" customWidth="1"/>
    <col min="3851" max="3851" width="12.6640625" bestFit="1" customWidth="1"/>
    <col min="3852" max="3852" width="13.33203125" bestFit="1" customWidth="1"/>
    <col min="3853" max="3853" width="12.6640625" bestFit="1" customWidth="1"/>
    <col min="3854" max="3854" width="13.33203125" bestFit="1" customWidth="1"/>
    <col min="3855" max="3855" width="12.6640625" bestFit="1" customWidth="1"/>
    <col min="3856" max="3856" width="13.33203125" bestFit="1" customWidth="1"/>
    <col min="3857" max="3857" width="12.6640625" bestFit="1" customWidth="1"/>
    <col min="3858" max="3858" width="13.33203125" bestFit="1" customWidth="1"/>
    <col min="3859" max="3859" width="10" customWidth="1"/>
    <col min="3860" max="3860" width="10" bestFit="1" customWidth="1"/>
    <col min="3861" max="3861" width="10" customWidth="1"/>
    <col min="3862" max="3862" width="20" bestFit="1" customWidth="1"/>
    <col min="3863" max="3864" width="11.5" bestFit="1" customWidth="1"/>
    <col min="3865" max="3865" width="30.5" bestFit="1" customWidth="1"/>
    <col min="3866" max="3867" width="10.83203125" bestFit="1" customWidth="1"/>
    <col min="3868" max="3868" width="12.33203125" bestFit="1" customWidth="1"/>
    <col min="3869" max="3869" width="17.83203125" bestFit="1" customWidth="1"/>
    <col min="3870" max="3870" width="33.5" bestFit="1" customWidth="1"/>
    <col min="3871" max="3871" width="10.83203125" bestFit="1" customWidth="1"/>
    <col min="3872" max="3873" width="11.5" bestFit="1" customWidth="1"/>
    <col min="3874" max="3874" width="30.5" bestFit="1" customWidth="1"/>
    <col min="3875" max="3876" width="10.83203125" bestFit="1" customWidth="1"/>
    <col min="3877" max="3877" width="12.33203125" bestFit="1" customWidth="1"/>
    <col min="3878" max="3878" width="17.83203125" bestFit="1" customWidth="1"/>
    <col min="3879" max="3879" width="28.33203125" bestFit="1" customWidth="1"/>
    <col min="3880" max="3880" width="33.5" bestFit="1" customWidth="1"/>
    <col min="3881" max="3881" width="20.83203125" bestFit="1" customWidth="1"/>
    <col min="3882" max="3883" width="11.5" bestFit="1" customWidth="1"/>
    <col min="3884" max="3884" width="30.5" bestFit="1" customWidth="1"/>
    <col min="3885" max="3886" width="10.83203125" bestFit="1" customWidth="1"/>
    <col min="3887" max="3887" width="12.33203125" bestFit="1" customWidth="1"/>
    <col min="3888" max="3888" width="17.83203125" bestFit="1" customWidth="1"/>
    <col min="3889" max="3889" width="33.5" bestFit="1" customWidth="1"/>
    <col min="3890" max="3890" width="11.6640625" bestFit="1" customWidth="1"/>
    <col min="3891" max="3892" width="11.5" bestFit="1" customWidth="1"/>
    <col min="3893" max="3893" width="30.5" bestFit="1" customWidth="1"/>
    <col min="3894" max="3895" width="10.83203125" bestFit="1" customWidth="1"/>
    <col min="3896" max="3896" width="12.33203125" bestFit="1" customWidth="1"/>
    <col min="3897" max="3897" width="17.83203125" bestFit="1" customWidth="1"/>
    <col min="3898" max="3898" width="28.33203125" bestFit="1" customWidth="1"/>
    <col min="3899" max="3899" width="33.5" bestFit="1" customWidth="1"/>
    <col min="3900" max="3900" width="19.1640625" bestFit="1" customWidth="1"/>
    <col min="3901" max="3901" width="14.83203125" bestFit="1" customWidth="1"/>
    <col min="3902" max="3902" width="10" customWidth="1"/>
    <col min="4097" max="4104" width="10" bestFit="1" customWidth="1"/>
    <col min="4105" max="4105" width="12.6640625" bestFit="1" customWidth="1"/>
    <col min="4106" max="4106" width="13.33203125" bestFit="1" customWidth="1"/>
    <col min="4107" max="4107" width="12.6640625" bestFit="1" customWidth="1"/>
    <col min="4108" max="4108" width="13.33203125" bestFit="1" customWidth="1"/>
    <col min="4109" max="4109" width="12.6640625" bestFit="1" customWidth="1"/>
    <col min="4110" max="4110" width="13.33203125" bestFit="1" customWidth="1"/>
    <col min="4111" max="4111" width="12.6640625" bestFit="1" customWidth="1"/>
    <col min="4112" max="4112" width="13.33203125" bestFit="1" customWidth="1"/>
    <col min="4113" max="4113" width="12.6640625" bestFit="1" customWidth="1"/>
    <col min="4114" max="4114" width="13.33203125" bestFit="1" customWidth="1"/>
    <col min="4115" max="4115" width="10" customWidth="1"/>
    <col min="4116" max="4116" width="10" bestFit="1" customWidth="1"/>
    <col min="4117" max="4117" width="10" customWidth="1"/>
    <col min="4118" max="4118" width="20" bestFit="1" customWidth="1"/>
    <col min="4119" max="4120" width="11.5" bestFit="1" customWidth="1"/>
    <col min="4121" max="4121" width="30.5" bestFit="1" customWidth="1"/>
    <col min="4122" max="4123" width="10.83203125" bestFit="1" customWidth="1"/>
    <col min="4124" max="4124" width="12.33203125" bestFit="1" customWidth="1"/>
    <col min="4125" max="4125" width="17.83203125" bestFit="1" customWidth="1"/>
    <col min="4126" max="4126" width="33.5" bestFit="1" customWidth="1"/>
    <col min="4127" max="4127" width="10.83203125" bestFit="1" customWidth="1"/>
    <col min="4128" max="4129" width="11.5" bestFit="1" customWidth="1"/>
    <col min="4130" max="4130" width="30.5" bestFit="1" customWidth="1"/>
    <col min="4131" max="4132" width="10.83203125" bestFit="1" customWidth="1"/>
    <col min="4133" max="4133" width="12.33203125" bestFit="1" customWidth="1"/>
    <col min="4134" max="4134" width="17.83203125" bestFit="1" customWidth="1"/>
    <col min="4135" max="4135" width="28.33203125" bestFit="1" customWidth="1"/>
    <col min="4136" max="4136" width="33.5" bestFit="1" customWidth="1"/>
    <col min="4137" max="4137" width="20.83203125" bestFit="1" customWidth="1"/>
    <col min="4138" max="4139" width="11.5" bestFit="1" customWidth="1"/>
    <col min="4140" max="4140" width="30.5" bestFit="1" customWidth="1"/>
    <col min="4141" max="4142" width="10.83203125" bestFit="1" customWidth="1"/>
    <col min="4143" max="4143" width="12.33203125" bestFit="1" customWidth="1"/>
    <col min="4144" max="4144" width="17.83203125" bestFit="1" customWidth="1"/>
    <col min="4145" max="4145" width="33.5" bestFit="1" customWidth="1"/>
    <col min="4146" max="4146" width="11.6640625" bestFit="1" customWidth="1"/>
    <col min="4147" max="4148" width="11.5" bestFit="1" customWidth="1"/>
    <col min="4149" max="4149" width="30.5" bestFit="1" customWidth="1"/>
    <col min="4150" max="4151" width="10.83203125" bestFit="1" customWidth="1"/>
    <col min="4152" max="4152" width="12.33203125" bestFit="1" customWidth="1"/>
    <col min="4153" max="4153" width="17.83203125" bestFit="1" customWidth="1"/>
    <col min="4154" max="4154" width="28.33203125" bestFit="1" customWidth="1"/>
    <col min="4155" max="4155" width="33.5" bestFit="1" customWidth="1"/>
    <col min="4156" max="4156" width="19.1640625" bestFit="1" customWidth="1"/>
    <col min="4157" max="4157" width="14.83203125" bestFit="1" customWidth="1"/>
    <col min="4158" max="4158" width="10" customWidth="1"/>
    <col min="4353" max="4360" width="10" bestFit="1" customWidth="1"/>
    <col min="4361" max="4361" width="12.6640625" bestFit="1" customWidth="1"/>
    <col min="4362" max="4362" width="13.33203125" bestFit="1" customWidth="1"/>
    <col min="4363" max="4363" width="12.6640625" bestFit="1" customWidth="1"/>
    <col min="4364" max="4364" width="13.33203125" bestFit="1" customWidth="1"/>
    <col min="4365" max="4365" width="12.6640625" bestFit="1" customWidth="1"/>
    <col min="4366" max="4366" width="13.33203125" bestFit="1" customWidth="1"/>
    <col min="4367" max="4367" width="12.6640625" bestFit="1" customWidth="1"/>
    <col min="4368" max="4368" width="13.33203125" bestFit="1" customWidth="1"/>
    <col min="4369" max="4369" width="12.6640625" bestFit="1" customWidth="1"/>
    <col min="4370" max="4370" width="13.33203125" bestFit="1" customWidth="1"/>
    <col min="4371" max="4371" width="10" customWidth="1"/>
    <col min="4372" max="4372" width="10" bestFit="1" customWidth="1"/>
    <col min="4373" max="4373" width="10" customWidth="1"/>
    <col min="4374" max="4374" width="20" bestFit="1" customWidth="1"/>
    <col min="4375" max="4376" width="11.5" bestFit="1" customWidth="1"/>
    <col min="4377" max="4377" width="30.5" bestFit="1" customWidth="1"/>
    <col min="4378" max="4379" width="10.83203125" bestFit="1" customWidth="1"/>
    <col min="4380" max="4380" width="12.33203125" bestFit="1" customWidth="1"/>
    <col min="4381" max="4381" width="17.83203125" bestFit="1" customWidth="1"/>
    <col min="4382" max="4382" width="33.5" bestFit="1" customWidth="1"/>
    <col min="4383" max="4383" width="10.83203125" bestFit="1" customWidth="1"/>
    <col min="4384" max="4385" width="11.5" bestFit="1" customWidth="1"/>
    <col min="4386" max="4386" width="30.5" bestFit="1" customWidth="1"/>
    <col min="4387" max="4388" width="10.83203125" bestFit="1" customWidth="1"/>
    <col min="4389" max="4389" width="12.33203125" bestFit="1" customWidth="1"/>
    <col min="4390" max="4390" width="17.83203125" bestFit="1" customWidth="1"/>
    <col min="4391" max="4391" width="28.33203125" bestFit="1" customWidth="1"/>
    <col min="4392" max="4392" width="33.5" bestFit="1" customWidth="1"/>
    <col min="4393" max="4393" width="20.83203125" bestFit="1" customWidth="1"/>
    <col min="4394" max="4395" width="11.5" bestFit="1" customWidth="1"/>
    <col min="4396" max="4396" width="30.5" bestFit="1" customWidth="1"/>
    <col min="4397" max="4398" width="10.83203125" bestFit="1" customWidth="1"/>
    <col min="4399" max="4399" width="12.33203125" bestFit="1" customWidth="1"/>
    <col min="4400" max="4400" width="17.83203125" bestFit="1" customWidth="1"/>
    <col min="4401" max="4401" width="33.5" bestFit="1" customWidth="1"/>
    <col min="4402" max="4402" width="11.6640625" bestFit="1" customWidth="1"/>
    <col min="4403" max="4404" width="11.5" bestFit="1" customWidth="1"/>
    <col min="4405" max="4405" width="30.5" bestFit="1" customWidth="1"/>
    <col min="4406" max="4407" width="10.83203125" bestFit="1" customWidth="1"/>
    <col min="4408" max="4408" width="12.33203125" bestFit="1" customWidth="1"/>
    <col min="4409" max="4409" width="17.83203125" bestFit="1" customWidth="1"/>
    <col min="4410" max="4410" width="28.33203125" bestFit="1" customWidth="1"/>
    <col min="4411" max="4411" width="33.5" bestFit="1" customWidth="1"/>
    <col min="4412" max="4412" width="19.1640625" bestFit="1" customWidth="1"/>
    <col min="4413" max="4413" width="14.83203125" bestFit="1" customWidth="1"/>
    <col min="4414" max="4414" width="10" customWidth="1"/>
    <col min="4609" max="4616" width="10" bestFit="1" customWidth="1"/>
    <col min="4617" max="4617" width="12.6640625" bestFit="1" customWidth="1"/>
    <col min="4618" max="4618" width="13.33203125" bestFit="1" customWidth="1"/>
    <col min="4619" max="4619" width="12.6640625" bestFit="1" customWidth="1"/>
    <col min="4620" max="4620" width="13.33203125" bestFit="1" customWidth="1"/>
    <col min="4621" max="4621" width="12.6640625" bestFit="1" customWidth="1"/>
    <col min="4622" max="4622" width="13.33203125" bestFit="1" customWidth="1"/>
    <col min="4623" max="4623" width="12.6640625" bestFit="1" customWidth="1"/>
    <col min="4624" max="4624" width="13.33203125" bestFit="1" customWidth="1"/>
    <col min="4625" max="4625" width="12.6640625" bestFit="1" customWidth="1"/>
    <col min="4626" max="4626" width="13.33203125" bestFit="1" customWidth="1"/>
    <col min="4627" max="4627" width="10" customWidth="1"/>
    <col min="4628" max="4628" width="10" bestFit="1" customWidth="1"/>
    <col min="4629" max="4629" width="10" customWidth="1"/>
    <col min="4630" max="4630" width="20" bestFit="1" customWidth="1"/>
    <col min="4631" max="4632" width="11.5" bestFit="1" customWidth="1"/>
    <col min="4633" max="4633" width="30.5" bestFit="1" customWidth="1"/>
    <col min="4634" max="4635" width="10.83203125" bestFit="1" customWidth="1"/>
    <col min="4636" max="4636" width="12.33203125" bestFit="1" customWidth="1"/>
    <col min="4637" max="4637" width="17.83203125" bestFit="1" customWidth="1"/>
    <col min="4638" max="4638" width="33.5" bestFit="1" customWidth="1"/>
    <col min="4639" max="4639" width="10.83203125" bestFit="1" customWidth="1"/>
    <col min="4640" max="4641" width="11.5" bestFit="1" customWidth="1"/>
    <col min="4642" max="4642" width="30.5" bestFit="1" customWidth="1"/>
    <col min="4643" max="4644" width="10.83203125" bestFit="1" customWidth="1"/>
    <col min="4645" max="4645" width="12.33203125" bestFit="1" customWidth="1"/>
    <col min="4646" max="4646" width="17.83203125" bestFit="1" customWidth="1"/>
    <col min="4647" max="4647" width="28.33203125" bestFit="1" customWidth="1"/>
    <col min="4648" max="4648" width="33.5" bestFit="1" customWidth="1"/>
    <col min="4649" max="4649" width="20.83203125" bestFit="1" customWidth="1"/>
    <col min="4650" max="4651" width="11.5" bestFit="1" customWidth="1"/>
    <col min="4652" max="4652" width="30.5" bestFit="1" customWidth="1"/>
    <col min="4653" max="4654" width="10.83203125" bestFit="1" customWidth="1"/>
    <col min="4655" max="4655" width="12.33203125" bestFit="1" customWidth="1"/>
    <col min="4656" max="4656" width="17.83203125" bestFit="1" customWidth="1"/>
    <col min="4657" max="4657" width="33.5" bestFit="1" customWidth="1"/>
    <col min="4658" max="4658" width="11.6640625" bestFit="1" customWidth="1"/>
    <col min="4659" max="4660" width="11.5" bestFit="1" customWidth="1"/>
    <col min="4661" max="4661" width="30.5" bestFit="1" customWidth="1"/>
    <col min="4662" max="4663" width="10.83203125" bestFit="1" customWidth="1"/>
    <col min="4664" max="4664" width="12.33203125" bestFit="1" customWidth="1"/>
    <col min="4665" max="4665" width="17.83203125" bestFit="1" customWidth="1"/>
    <col min="4666" max="4666" width="28.33203125" bestFit="1" customWidth="1"/>
    <col min="4667" max="4667" width="33.5" bestFit="1" customWidth="1"/>
    <col min="4668" max="4668" width="19.1640625" bestFit="1" customWidth="1"/>
    <col min="4669" max="4669" width="14.83203125" bestFit="1" customWidth="1"/>
    <col min="4670" max="4670" width="10" customWidth="1"/>
    <col min="4865" max="4872" width="10" bestFit="1" customWidth="1"/>
    <col min="4873" max="4873" width="12.6640625" bestFit="1" customWidth="1"/>
    <col min="4874" max="4874" width="13.33203125" bestFit="1" customWidth="1"/>
    <col min="4875" max="4875" width="12.6640625" bestFit="1" customWidth="1"/>
    <col min="4876" max="4876" width="13.33203125" bestFit="1" customWidth="1"/>
    <col min="4877" max="4877" width="12.6640625" bestFit="1" customWidth="1"/>
    <col min="4878" max="4878" width="13.33203125" bestFit="1" customWidth="1"/>
    <col min="4879" max="4879" width="12.6640625" bestFit="1" customWidth="1"/>
    <col min="4880" max="4880" width="13.33203125" bestFit="1" customWidth="1"/>
    <col min="4881" max="4881" width="12.6640625" bestFit="1" customWidth="1"/>
    <col min="4882" max="4882" width="13.33203125" bestFit="1" customWidth="1"/>
    <col min="4883" max="4883" width="10" customWidth="1"/>
    <col min="4884" max="4884" width="10" bestFit="1" customWidth="1"/>
    <col min="4885" max="4885" width="10" customWidth="1"/>
    <col min="4886" max="4886" width="20" bestFit="1" customWidth="1"/>
    <col min="4887" max="4888" width="11.5" bestFit="1" customWidth="1"/>
    <col min="4889" max="4889" width="30.5" bestFit="1" customWidth="1"/>
    <col min="4890" max="4891" width="10.83203125" bestFit="1" customWidth="1"/>
    <col min="4892" max="4892" width="12.33203125" bestFit="1" customWidth="1"/>
    <col min="4893" max="4893" width="17.83203125" bestFit="1" customWidth="1"/>
    <col min="4894" max="4894" width="33.5" bestFit="1" customWidth="1"/>
    <col min="4895" max="4895" width="10.83203125" bestFit="1" customWidth="1"/>
    <col min="4896" max="4897" width="11.5" bestFit="1" customWidth="1"/>
    <col min="4898" max="4898" width="30.5" bestFit="1" customWidth="1"/>
    <col min="4899" max="4900" width="10.83203125" bestFit="1" customWidth="1"/>
    <col min="4901" max="4901" width="12.33203125" bestFit="1" customWidth="1"/>
    <col min="4902" max="4902" width="17.83203125" bestFit="1" customWidth="1"/>
    <col min="4903" max="4903" width="28.33203125" bestFit="1" customWidth="1"/>
    <col min="4904" max="4904" width="33.5" bestFit="1" customWidth="1"/>
    <col min="4905" max="4905" width="20.83203125" bestFit="1" customWidth="1"/>
    <col min="4906" max="4907" width="11.5" bestFit="1" customWidth="1"/>
    <col min="4908" max="4908" width="30.5" bestFit="1" customWidth="1"/>
    <col min="4909" max="4910" width="10.83203125" bestFit="1" customWidth="1"/>
    <col min="4911" max="4911" width="12.33203125" bestFit="1" customWidth="1"/>
    <col min="4912" max="4912" width="17.83203125" bestFit="1" customWidth="1"/>
    <col min="4913" max="4913" width="33.5" bestFit="1" customWidth="1"/>
    <col min="4914" max="4914" width="11.6640625" bestFit="1" customWidth="1"/>
    <col min="4915" max="4916" width="11.5" bestFit="1" customWidth="1"/>
    <col min="4917" max="4917" width="30.5" bestFit="1" customWidth="1"/>
    <col min="4918" max="4919" width="10.83203125" bestFit="1" customWidth="1"/>
    <col min="4920" max="4920" width="12.33203125" bestFit="1" customWidth="1"/>
    <col min="4921" max="4921" width="17.83203125" bestFit="1" customWidth="1"/>
    <col min="4922" max="4922" width="28.33203125" bestFit="1" customWidth="1"/>
    <col min="4923" max="4923" width="33.5" bestFit="1" customWidth="1"/>
    <col min="4924" max="4924" width="19.1640625" bestFit="1" customWidth="1"/>
    <col min="4925" max="4925" width="14.83203125" bestFit="1" customWidth="1"/>
    <col min="4926" max="4926" width="10" customWidth="1"/>
    <col min="5121" max="5128" width="10" bestFit="1" customWidth="1"/>
    <col min="5129" max="5129" width="12.6640625" bestFit="1" customWidth="1"/>
    <col min="5130" max="5130" width="13.33203125" bestFit="1" customWidth="1"/>
    <col min="5131" max="5131" width="12.6640625" bestFit="1" customWidth="1"/>
    <col min="5132" max="5132" width="13.33203125" bestFit="1" customWidth="1"/>
    <col min="5133" max="5133" width="12.6640625" bestFit="1" customWidth="1"/>
    <col min="5134" max="5134" width="13.33203125" bestFit="1" customWidth="1"/>
    <col min="5135" max="5135" width="12.6640625" bestFit="1" customWidth="1"/>
    <col min="5136" max="5136" width="13.33203125" bestFit="1" customWidth="1"/>
    <col min="5137" max="5137" width="12.6640625" bestFit="1" customWidth="1"/>
    <col min="5138" max="5138" width="13.33203125" bestFit="1" customWidth="1"/>
    <col min="5139" max="5139" width="10" customWidth="1"/>
    <col min="5140" max="5140" width="10" bestFit="1" customWidth="1"/>
    <col min="5141" max="5141" width="10" customWidth="1"/>
    <col min="5142" max="5142" width="20" bestFit="1" customWidth="1"/>
    <col min="5143" max="5144" width="11.5" bestFit="1" customWidth="1"/>
    <col min="5145" max="5145" width="30.5" bestFit="1" customWidth="1"/>
    <col min="5146" max="5147" width="10.83203125" bestFit="1" customWidth="1"/>
    <col min="5148" max="5148" width="12.33203125" bestFit="1" customWidth="1"/>
    <col min="5149" max="5149" width="17.83203125" bestFit="1" customWidth="1"/>
    <col min="5150" max="5150" width="33.5" bestFit="1" customWidth="1"/>
    <col min="5151" max="5151" width="10.83203125" bestFit="1" customWidth="1"/>
    <col min="5152" max="5153" width="11.5" bestFit="1" customWidth="1"/>
    <col min="5154" max="5154" width="30.5" bestFit="1" customWidth="1"/>
    <col min="5155" max="5156" width="10.83203125" bestFit="1" customWidth="1"/>
    <col min="5157" max="5157" width="12.33203125" bestFit="1" customWidth="1"/>
    <col min="5158" max="5158" width="17.83203125" bestFit="1" customWidth="1"/>
    <col min="5159" max="5159" width="28.33203125" bestFit="1" customWidth="1"/>
    <col min="5160" max="5160" width="33.5" bestFit="1" customWidth="1"/>
    <col min="5161" max="5161" width="20.83203125" bestFit="1" customWidth="1"/>
    <col min="5162" max="5163" width="11.5" bestFit="1" customWidth="1"/>
    <col min="5164" max="5164" width="30.5" bestFit="1" customWidth="1"/>
    <col min="5165" max="5166" width="10.83203125" bestFit="1" customWidth="1"/>
    <col min="5167" max="5167" width="12.33203125" bestFit="1" customWidth="1"/>
    <col min="5168" max="5168" width="17.83203125" bestFit="1" customWidth="1"/>
    <col min="5169" max="5169" width="33.5" bestFit="1" customWidth="1"/>
    <col min="5170" max="5170" width="11.6640625" bestFit="1" customWidth="1"/>
    <col min="5171" max="5172" width="11.5" bestFit="1" customWidth="1"/>
    <col min="5173" max="5173" width="30.5" bestFit="1" customWidth="1"/>
    <col min="5174" max="5175" width="10.83203125" bestFit="1" customWidth="1"/>
    <col min="5176" max="5176" width="12.33203125" bestFit="1" customWidth="1"/>
    <col min="5177" max="5177" width="17.83203125" bestFit="1" customWidth="1"/>
    <col min="5178" max="5178" width="28.33203125" bestFit="1" customWidth="1"/>
    <col min="5179" max="5179" width="33.5" bestFit="1" customWidth="1"/>
    <col min="5180" max="5180" width="19.1640625" bestFit="1" customWidth="1"/>
    <col min="5181" max="5181" width="14.83203125" bestFit="1" customWidth="1"/>
    <col min="5182" max="5182" width="10" customWidth="1"/>
    <col min="5377" max="5384" width="10" bestFit="1" customWidth="1"/>
    <col min="5385" max="5385" width="12.6640625" bestFit="1" customWidth="1"/>
    <col min="5386" max="5386" width="13.33203125" bestFit="1" customWidth="1"/>
    <col min="5387" max="5387" width="12.6640625" bestFit="1" customWidth="1"/>
    <col min="5388" max="5388" width="13.33203125" bestFit="1" customWidth="1"/>
    <col min="5389" max="5389" width="12.6640625" bestFit="1" customWidth="1"/>
    <col min="5390" max="5390" width="13.33203125" bestFit="1" customWidth="1"/>
    <col min="5391" max="5391" width="12.6640625" bestFit="1" customWidth="1"/>
    <col min="5392" max="5392" width="13.33203125" bestFit="1" customWidth="1"/>
    <col min="5393" max="5393" width="12.6640625" bestFit="1" customWidth="1"/>
    <col min="5394" max="5394" width="13.33203125" bestFit="1" customWidth="1"/>
    <col min="5395" max="5395" width="10" customWidth="1"/>
    <col min="5396" max="5396" width="10" bestFit="1" customWidth="1"/>
    <col min="5397" max="5397" width="10" customWidth="1"/>
    <col min="5398" max="5398" width="20" bestFit="1" customWidth="1"/>
    <col min="5399" max="5400" width="11.5" bestFit="1" customWidth="1"/>
    <col min="5401" max="5401" width="30.5" bestFit="1" customWidth="1"/>
    <col min="5402" max="5403" width="10.83203125" bestFit="1" customWidth="1"/>
    <col min="5404" max="5404" width="12.33203125" bestFit="1" customWidth="1"/>
    <col min="5405" max="5405" width="17.83203125" bestFit="1" customWidth="1"/>
    <col min="5406" max="5406" width="33.5" bestFit="1" customWidth="1"/>
    <col min="5407" max="5407" width="10.83203125" bestFit="1" customWidth="1"/>
    <col min="5408" max="5409" width="11.5" bestFit="1" customWidth="1"/>
    <col min="5410" max="5410" width="30.5" bestFit="1" customWidth="1"/>
    <col min="5411" max="5412" width="10.83203125" bestFit="1" customWidth="1"/>
    <col min="5413" max="5413" width="12.33203125" bestFit="1" customWidth="1"/>
    <col min="5414" max="5414" width="17.83203125" bestFit="1" customWidth="1"/>
    <col min="5415" max="5415" width="28.33203125" bestFit="1" customWidth="1"/>
    <col min="5416" max="5416" width="33.5" bestFit="1" customWidth="1"/>
    <col min="5417" max="5417" width="20.83203125" bestFit="1" customWidth="1"/>
    <col min="5418" max="5419" width="11.5" bestFit="1" customWidth="1"/>
    <col min="5420" max="5420" width="30.5" bestFit="1" customWidth="1"/>
    <col min="5421" max="5422" width="10.83203125" bestFit="1" customWidth="1"/>
    <col min="5423" max="5423" width="12.33203125" bestFit="1" customWidth="1"/>
    <col min="5424" max="5424" width="17.83203125" bestFit="1" customWidth="1"/>
    <col min="5425" max="5425" width="33.5" bestFit="1" customWidth="1"/>
    <col min="5426" max="5426" width="11.6640625" bestFit="1" customWidth="1"/>
    <col min="5427" max="5428" width="11.5" bestFit="1" customWidth="1"/>
    <col min="5429" max="5429" width="30.5" bestFit="1" customWidth="1"/>
    <col min="5430" max="5431" width="10.83203125" bestFit="1" customWidth="1"/>
    <col min="5432" max="5432" width="12.33203125" bestFit="1" customWidth="1"/>
    <col min="5433" max="5433" width="17.83203125" bestFit="1" customWidth="1"/>
    <col min="5434" max="5434" width="28.33203125" bestFit="1" customWidth="1"/>
    <col min="5435" max="5435" width="33.5" bestFit="1" customWidth="1"/>
    <col min="5436" max="5436" width="19.1640625" bestFit="1" customWidth="1"/>
    <col min="5437" max="5437" width="14.83203125" bestFit="1" customWidth="1"/>
    <col min="5438" max="5438" width="10" customWidth="1"/>
    <col min="5633" max="5640" width="10" bestFit="1" customWidth="1"/>
    <col min="5641" max="5641" width="12.6640625" bestFit="1" customWidth="1"/>
    <col min="5642" max="5642" width="13.33203125" bestFit="1" customWidth="1"/>
    <col min="5643" max="5643" width="12.6640625" bestFit="1" customWidth="1"/>
    <col min="5644" max="5644" width="13.33203125" bestFit="1" customWidth="1"/>
    <col min="5645" max="5645" width="12.6640625" bestFit="1" customWidth="1"/>
    <col min="5646" max="5646" width="13.33203125" bestFit="1" customWidth="1"/>
    <col min="5647" max="5647" width="12.6640625" bestFit="1" customWidth="1"/>
    <col min="5648" max="5648" width="13.33203125" bestFit="1" customWidth="1"/>
    <col min="5649" max="5649" width="12.6640625" bestFit="1" customWidth="1"/>
    <col min="5650" max="5650" width="13.33203125" bestFit="1" customWidth="1"/>
    <col min="5651" max="5651" width="10" customWidth="1"/>
    <col min="5652" max="5652" width="10" bestFit="1" customWidth="1"/>
    <col min="5653" max="5653" width="10" customWidth="1"/>
    <col min="5654" max="5654" width="20" bestFit="1" customWidth="1"/>
    <col min="5655" max="5656" width="11.5" bestFit="1" customWidth="1"/>
    <col min="5657" max="5657" width="30.5" bestFit="1" customWidth="1"/>
    <col min="5658" max="5659" width="10.83203125" bestFit="1" customWidth="1"/>
    <col min="5660" max="5660" width="12.33203125" bestFit="1" customWidth="1"/>
    <col min="5661" max="5661" width="17.83203125" bestFit="1" customWidth="1"/>
    <col min="5662" max="5662" width="33.5" bestFit="1" customWidth="1"/>
    <col min="5663" max="5663" width="10.83203125" bestFit="1" customWidth="1"/>
    <col min="5664" max="5665" width="11.5" bestFit="1" customWidth="1"/>
    <col min="5666" max="5666" width="30.5" bestFit="1" customWidth="1"/>
    <col min="5667" max="5668" width="10.83203125" bestFit="1" customWidth="1"/>
    <col min="5669" max="5669" width="12.33203125" bestFit="1" customWidth="1"/>
    <col min="5670" max="5670" width="17.83203125" bestFit="1" customWidth="1"/>
    <col min="5671" max="5671" width="28.33203125" bestFit="1" customWidth="1"/>
    <col min="5672" max="5672" width="33.5" bestFit="1" customWidth="1"/>
    <col min="5673" max="5673" width="20.83203125" bestFit="1" customWidth="1"/>
    <col min="5674" max="5675" width="11.5" bestFit="1" customWidth="1"/>
    <col min="5676" max="5676" width="30.5" bestFit="1" customWidth="1"/>
    <col min="5677" max="5678" width="10.83203125" bestFit="1" customWidth="1"/>
    <col min="5679" max="5679" width="12.33203125" bestFit="1" customWidth="1"/>
    <col min="5680" max="5680" width="17.83203125" bestFit="1" customWidth="1"/>
    <col min="5681" max="5681" width="33.5" bestFit="1" customWidth="1"/>
    <col min="5682" max="5682" width="11.6640625" bestFit="1" customWidth="1"/>
    <col min="5683" max="5684" width="11.5" bestFit="1" customWidth="1"/>
    <col min="5685" max="5685" width="30.5" bestFit="1" customWidth="1"/>
    <col min="5686" max="5687" width="10.83203125" bestFit="1" customWidth="1"/>
    <col min="5688" max="5688" width="12.33203125" bestFit="1" customWidth="1"/>
    <col min="5689" max="5689" width="17.83203125" bestFit="1" customWidth="1"/>
    <col min="5690" max="5690" width="28.33203125" bestFit="1" customWidth="1"/>
    <col min="5691" max="5691" width="33.5" bestFit="1" customWidth="1"/>
    <col min="5692" max="5692" width="19.1640625" bestFit="1" customWidth="1"/>
    <col min="5693" max="5693" width="14.83203125" bestFit="1" customWidth="1"/>
    <col min="5694" max="5694" width="10" customWidth="1"/>
    <col min="5889" max="5896" width="10" bestFit="1" customWidth="1"/>
    <col min="5897" max="5897" width="12.6640625" bestFit="1" customWidth="1"/>
    <col min="5898" max="5898" width="13.33203125" bestFit="1" customWidth="1"/>
    <col min="5899" max="5899" width="12.6640625" bestFit="1" customWidth="1"/>
    <col min="5900" max="5900" width="13.33203125" bestFit="1" customWidth="1"/>
    <col min="5901" max="5901" width="12.6640625" bestFit="1" customWidth="1"/>
    <col min="5902" max="5902" width="13.33203125" bestFit="1" customWidth="1"/>
    <col min="5903" max="5903" width="12.6640625" bestFit="1" customWidth="1"/>
    <col min="5904" max="5904" width="13.33203125" bestFit="1" customWidth="1"/>
    <col min="5905" max="5905" width="12.6640625" bestFit="1" customWidth="1"/>
    <col min="5906" max="5906" width="13.33203125" bestFit="1" customWidth="1"/>
    <col min="5907" max="5907" width="10" customWidth="1"/>
    <col min="5908" max="5908" width="10" bestFit="1" customWidth="1"/>
    <col min="5909" max="5909" width="10" customWidth="1"/>
    <col min="5910" max="5910" width="20" bestFit="1" customWidth="1"/>
    <col min="5911" max="5912" width="11.5" bestFit="1" customWidth="1"/>
    <col min="5913" max="5913" width="30.5" bestFit="1" customWidth="1"/>
    <col min="5914" max="5915" width="10.83203125" bestFit="1" customWidth="1"/>
    <col min="5916" max="5916" width="12.33203125" bestFit="1" customWidth="1"/>
    <col min="5917" max="5917" width="17.83203125" bestFit="1" customWidth="1"/>
    <col min="5918" max="5918" width="33.5" bestFit="1" customWidth="1"/>
    <col min="5919" max="5919" width="10.83203125" bestFit="1" customWidth="1"/>
    <col min="5920" max="5921" width="11.5" bestFit="1" customWidth="1"/>
    <col min="5922" max="5922" width="30.5" bestFit="1" customWidth="1"/>
    <col min="5923" max="5924" width="10.83203125" bestFit="1" customWidth="1"/>
    <col min="5925" max="5925" width="12.33203125" bestFit="1" customWidth="1"/>
    <col min="5926" max="5926" width="17.83203125" bestFit="1" customWidth="1"/>
    <col min="5927" max="5927" width="28.33203125" bestFit="1" customWidth="1"/>
    <col min="5928" max="5928" width="33.5" bestFit="1" customWidth="1"/>
    <col min="5929" max="5929" width="20.83203125" bestFit="1" customWidth="1"/>
    <col min="5930" max="5931" width="11.5" bestFit="1" customWidth="1"/>
    <col min="5932" max="5932" width="30.5" bestFit="1" customWidth="1"/>
    <col min="5933" max="5934" width="10.83203125" bestFit="1" customWidth="1"/>
    <col min="5935" max="5935" width="12.33203125" bestFit="1" customWidth="1"/>
    <col min="5936" max="5936" width="17.83203125" bestFit="1" customWidth="1"/>
    <col min="5937" max="5937" width="33.5" bestFit="1" customWidth="1"/>
    <col min="5938" max="5938" width="11.6640625" bestFit="1" customWidth="1"/>
    <col min="5939" max="5940" width="11.5" bestFit="1" customWidth="1"/>
    <col min="5941" max="5941" width="30.5" bestFit="1" customWidth="1"/>
    <col min="5942" max="5943" width="10.83203125" bestFit="1" customWidth="1"/>
    <col min="5944" max="5944" width="12.33203125" bestFit="1" customWidth="1"/>
    <col min="5945" max="5945" width="17.83203125" bestFit="1" customWidth="1"/>
    <col min="5946" max="5946" width="28.33203125" bestFit="1" customWidth="1"/>
    <col min="5947" max="5947" width="33.5" bestFit="1" customWidth="1"/>
    <col min="5948" max="5948" width="19.1640625" bestFit="1" customWidth="1"/>
    <col min="5949" max="5949" width="14.83203125" bestFit="1" customWidth="1"/>
    <col min="5950" max="5950" width="10" customWidth="1"/>
    <col min="6145" max="6152" width="10" bestFit="1" customWidth="1"/>
    <col min="6153" max="6153" width="12.6640625" bestFit="1" customWidth="1"/>
    <col min="6154" max="6154" width="13.33203125" bestFit="1" customWidth="1"/>
    <col min="6155" max="6155" width="12.6640625" bestFit="1" customWidth="1"/>
    <col min="6156" max="6156" width="13.33203125" bestFit="1" customWidth="1"/>
    <col min="6157" max="6157" width="12.6640625" bestFit="1" customWidth="1"/>
    <col min="6158" max="6158" width="13.33203125" bestFit="1" customWidth="1"/>
    <col min="6159" max="6159" width="12.6640625" bestFit="1" customWidth="1"/>
    <col min="6160" max="6160" width="13.33203125" bestFit="1" customWidth="1"/>
    <col min="6161" max="6161" width="12.6640625" bestFit="1" customWidth="1"/>
    <col min="6162" max="6162" width="13.33203125" bestFit="1" customWidth="1"/>
    <col min="6163" max="6163" width="10" customWidth="1"/>
    <col min="6164" max="6164" width="10" bestFit="1" customWidth="1"/>
    <col min="6165" max="6165" width="10" customWidth="1"/>
    <col min="6166" max="6166" width="20" bestFit="1" customWidth="1"/>
    <col min="6167" max="6168" width="11.5" bestFit="1" customWidth="1"/>
    <col min="6169" max="6169" width="30.5" bestFit="1" customWidth="1"/>
    <col min="6170" max="6171" width="10.83203125" bestFit="1" customWidth="1"/>
    <col min="6172" max="6172" width="12.33203125" bestFit="1" customWidth="1"/>
    <col min="6173" max="6173" width="17.83203125" bestFit="1" customWidth="1"/>
    <col min="6174" max="6174" width="33.5" bestFit="1" customWidth="1"/>
    <col min="6175" max="6175" width="10.83203125" bestFit="1" customWidth="1"/>
    <col min="6176" max="6177" width="11.5" bestFit="1" customWidth="1"/>
    <col min="6178" max="6178" width="30.5" bestFit="1" customWidth="1"/>
    <col min="6179" max="6180" width="10.83203125" bestFit="1" customWidth="1"/>
    <col min="6181" max="6181" width="12.33203125" bestFit="1" customWidth="1"/>
    <col min="6182" max="6182" width="17.83203125" bestFit="1" customWidth="1"/>
    <col min="6183" max="6183" width="28.33203125" bestFit="1" customWidth="1"/>
    <col min="6184" max="6184" width="33.5" bestFit="1" customWidth="1"/>
    <col min="6185" max="6185" width="20.83203125" bestFit="1" customWidth="1"/>
    <col min="6186" max="6187" width="11.5" bestFit="1" customWidth="1"/>
    <col min="6188" max="6188" width="30.5" bestFit="1" customWidth="1"/>
    <col min="6189" max="6190" width="10.83203125" bestFit="1" customWidth="1"/>
    <col min="6191" max="6191" width="12.33203125" bestFit="1" customWidth="1"/>
    <col min="6192" max="6192" width="17.83203125" bestFit="1" customWidth="1"/>
    <col min="6193" max="6193" width="33.5" bestFit="1" customWidth="1"/>
    <col min="6194" max="6194" width="11.6640625" bestFit="1" customWidth="1"/>
    <col min="6195" max="6196" width="11.5" bestFit="1" customWidth="1"/>
    <col min="6197" max="6197" width="30.5" bestFit="1" customWidth="1"/>
    <col min="6198" max="6199" width="10.83203125" bestFit="1" customWidth="1"/>
    <col min="6200" max="6200" width="12.33203125" bestFit="1" customWidth="1"/>
    <col min="6201" max="6201" width="17.83203125" bestFit="1" customWidth="1"/>
    <col min="6202" max="6202" width="28.33203125" bestFit="1" customWidth="1"/>
    <col min="6203" max="6203" width="33.5" bestFit="1" customWidth="1"/>
    <col min="6204" max="6204" width="19.1640625" bestFit="1" customWidth="1"/>
    <col min="6205" max="6205" width="14.83203125" bestFit="1" customWidth="1"/>
    <col min="6206" max="6206" width="10" customWidth="1"/>
    <col min="6401" max="6408" width="10" bestFit="1" customWidth="1"/>
    <col min="6409" max="6409" width="12.6640625" bestFit="1" customWidth="1"/>
    <col min="6410" max="6410" width="13.33203125" bestFit="1" customWidth="1"/>
    <col min="6411" max="6411" width="12.6640625" bestFit="1" customWidth="1"/>
    <col min="6412" max="6412" width="13.33203125" bestFit="1" customWidth="1"/>
    <col min="6413" max="6413" width="12.6640625" bestFit="1" customWidth="1"/>
    <col min="6414" max="6414" width="13.33203125" bestFit="1" customWidth="1"/>
    <col min="6415" max="6415" width="12.6640625" bestFit="1" customWidth="1"/>
    <col min="6416" max="6416" width="13.33203125" bestFit="1" customWidth="1"/>
    <col min="6417" max="6417" width="12.6640625" bestFit="1" customWidth="1"/>
    <col min="6418" max="6418" width="13.33203125" bestFit="1" customWidth="1"/>
    <col min="6419" max="6419" width="10" customWidth="1"/>
    <col min="6420" max="6420" width="10" bestFit="1" customWidth="1"/>
    <col min="6421" max="6421" width="10" customWidth="1"/>
    <col min="6422" max="6422" width="20" bestFit="1" customWidth="1"/>
    <col min="6423" max="6424" width="11.5" bestFit="1" customWidth="1"/>
    <col min="6425" max="6425" width="30.5" bestFit="1" customWidth="1"/>
    <col min="6426" max="6427" width="10.83203125" bestFit="1" customWidth="1"/>
    <col min="6428" max="6428" width="12.33203125" bestFit="1" customWidth="1"/>
    <col min="6429" max="6429" width="17.83203125" bestFit="1" customWidth="1"/>
    <col min="6430" max="6430" width="33.5" bestFit="1" customWidth="1"/>
    <col min="6431" max="6431" width="10.83203125" bestFit="1" customWidth="1"/>
    <col min="6432" max="6433" width="11.5" bestFit="1" customWidth="1"/>
    <col min="6434" max="6434" width="30.5" bestFit="1" customWidth="1"/>
    <col min="6435" max="6436" width="10.83203125" bestFit="1" customWidth="1"/>
    <col min="6437" max="6437" width="12.33203125" bestFit="1" customWidth="1"/>
    <col min="6438" max="6438" width="17.83203125" bestFit="1" customWidth="1"/>
    <col min="6439" max="6439" width="28.33203125" bestFit="1" customWidth="1"/>
    <col min="6440" max="6440" width="33.5" bestFit="1" customWidth="1"/>
    <col min="6441" max="6441" width="20.83203125" bestFit="1" customWidth="1"/>
    <col min="6442" max="6443" width="11.5" bestFit="1" customWidth="1"/>
    <col min="6444" max="6444" width="30.5" bestFit="1" customWidth="1"/>
    <col min="6445" max="6446" width="10.83203125" bestFit="1" customWidth="1"/>
    <col min="6447" max="6447" width="12.33203125" bestFit="1" customWidth="1"/>
    <col min="6448" max="6448" width="17.83203125" bestFit="1" customWidth="1"/>
    <col min="6449" max="6449" width="33.5" bestFit="1" customWidth="1"/>
    <col min="6450" max="6450" width="11.6640625" bestFit="1" customWidth="1"/>
    <col min="6451" max="6452" width="11.5" bestFit="1" customWidth="1"/>
    <col min="6453" max="6453" width="30.5" bestFit="1" customWidth="1"/>
    <col min="6454" max="6455" width="10.83203125" bestFit="1" customWidth="1"/>
    <col min="6456" max="6456" width="12.33203125" bestFit="1" customWidth="1"/>
    <col min="6457" max="6457" width="17.83203125" bestFit="1" customWidth="1"/>
    <col min="6458" max="6458" width="28.33203125" bestFit="1" customWidth="1"/>
    <col min="6459" max="6459" width="33.5" bestFit="1" customWidth="1"/>
    <col min="6460" max="6460" width="19.1640625" bestFit="1" customWidth="1"/>
    <col min="6461" max="6461" width="14.83203125" bestFit="1" customWidth="1"/>
    <col min="6462" max="6462" width="10" customWidth="1"/>
    <col min="6657" max="6664" width="10" bestFit="1" customWidth="1"/>
    <col min="6665" max="6665" width="12.6640625" bestFit="1" customWidth="1"/>
    <col min="6666" max="6666" width="13.33203125" bestFit="1" customWidth="1"/>
    <col min="6667" max="6667" width="12.6640625" bestFit="1" customWidth="1"/>
    <col min="6668" max="6668" width="13.33203125" bestFit="1" customWidth="1"/>
    <col min="6669" max="6669" width="12.6640625" bestFit="1" customWidth="1"/>
    <col min="6670" max="6670" width="13.33203125" bestFit="1" customWidth="1"/>
    <col min="6671" max="6671" width="12.6640625" bestFit="1" customWidth="1"/>
    <col min="6672" max="6672" width="13.33203125" bestFit="1" customWidth="1"/>
    <col min="6673" max="6673" width="12.6640625" bestFit="1" customWidth="1"/>
    <col min="6674" max="6674" width="13.33203125" bestFit="1" customWidth="1"/>
    <col min="6675" max="6675" width="10" customWidth="1"/>
    <col min="6676" max="6676" width="10" bestFit="1" customWidth="1"/>
    <col min="6677" max="6677" width="10" customWidth="1"/>
    <col min="6678" max="6678" width="20" bestFit="1" customWidth="1"/>
    <col min="6679" max="6680" width="11.5" bestFit="1" customWidth="1"/>
    <col min="6681" max="6681" width="30.5" bestFit="1" customWidth="1"/>
    <col min="6682" max="6683" width="10.83203125" bestFit="1" customWidth="1"/>
    <col min="6684" max="6684" width="12.33203125" bestFit="1" customWidth="1"/>
    <col min="6685" max="6685" width="17.83203125" bestFit="1" customWidth="1"/>
    <col min="6686" max="6686" width="33.5" bestFit="1" customWidth="1"/>
    <col min="6687" max="6687" width="10.83203125" bestFit="1" customWidth="1"/>
    <col min="6688" max="6689" width="11.5" bestFit="1" customWidth="1"/>
    <col min="6690" max="6690" width="30.5" bestFit="1" customWidth="1"/>
    <col min="6691" max="6692" width="10.83203125" bestFit="1" customWidth="1"/>
    <col min="6693" max="6693" width="12.33203125" bestFit="1" customWidth="1"/>
    <col min="6694" max="6694" width="17.83203125" bestFit="1" customWidth="1"/>
    <col min="6695" max="6695" width="28.33203125" bestFit="1" customWidth="1"/>
    <col min="6696" max="6696" width="33.5" bestFit="1" customWidth="1"/>
    <col min="6697" max="6697" width="20.83203125" bestFit="1" customWidth="1"/>
    <col min="6698" max="6699" width="11.5" bestFit="1" customWidth="1"/>
    <col min="6700" max="6700" width="30.5" bestFit="1" customWidth="1"/>
    <col min="6701" max="6702" width="10.83203125" bestFit="1" customWidth="1"/>
    <col min="6703" max="6703" width="12.33203125" bestFit="1" customWidth="1"/>
    <col min="6704" max="6704" width="17.83203125" bestFit="1" customWidth="1"/>
    <col min="6705" max="6705" width="33.5" bestFit="1" customWidth="1"/>
    <col min="6706" max="6706" width="11.6640625" bestFit="1" customWidth="1"/>
    <col min="6707" max="6708" width="11.5" bestFit="1" customWidth="1"/>
    <col min="6709" max="6709" width="30.5" bestFit="1" customWidth="1"/>
    <col min="6710" max="6711" width="10.83203125" bestFit="1" customWidth="1"/>
    <col min="6712" max="6712" width="12.33203125" bestFit="1" customWidth="1"/>
    <col min="6713" max="6713" width="17.83203125" bestFit="1" customWidth="1"/>
    <col min="6714" max="6714" width="28.33203125" bestFit="1" customWidth="1"/>
    <col min="6715" max="6715" width="33.5" bestFit="1" customWidth="1"/>
    <col min="6716" max="6716" width="19.1640625" bestFit="1" customWidth="1"/>
    <col min="6717" max="6717" width="14.83203125" bestFit="1" customWidth="1"/>
    <col min="6718" max="6718" width="10" customWidth="1"/>
    <col min="6913" max="6920" width="10" bestFit="1" customWidth="1"/>
    <col min="6921" max="6921" width="12.6640625" bestFit="1" customWidth="1"/>
    <col min="6922" max="6922" width="13.33203125" bestFit="1" customWidth="1"/>
    <col min="6923" max="6923" width="12.6640625" bestFit="1" customWidth="1"/>
    <col min="6924" max="6924" width="13.33203125" bestFit="1" customWidth="1"/>
    <col min="6925" max="6925" width="12.6640625" bestFit="1" customWidth="1"/>
    <col min="6926" max="6926" width="13.33203125" bestFit="1" customWidth="1"/>
    <col min="6927" max="6927" width="12.6640625" bestFit="1" customWidth="1"/>
    <col min="6928" max="6928" width="13.33203125" bestFit="1" customWidth="1"/>
    <col min="6929" max="6929" width="12.6640625" bestFit="1" customWidth="1"/>
    <col min="6930" max="6930" width="13.33203125" bestFit="1" customWidth="1"/>
    <col min="6931" max="6931" width="10" customWidth="1"/>
    <col min="6932" max="6932" width="10" bestFit="1" customWidth="1"/>
    <col min="6933" max="6933" width="10" customWidth="1"/>
    <col min="6934" max="6934" width="20" bestFit="1" customWidth="1"/>
    <col min="6935" max="6936" width="11.5" bestFit="1" customWidth="1"/>
    <col min="6937" max="6937" width="30.5" bestFit="1" customWidth="1"/>
    <col min="6938" max="6939" width="10.83203125" bestFit="1" customWidth="1"/>
    <col min="6940" max="6940" width="12.33203125" bestFit="1" customWidth="1"/>
    <col min="6941" max="6941" width="17.83203125" bestFit="1" customWidth="1"/>
    <col min="6942" max="6942" width="33.5" bestFit="1" customWidth="1"/>
    <col min="6943" max="6943" width="10.83203125" bestFit="1" customWidth="1"/>
    <col min="6944" max="6945" width="11.5" bestFit="1" customWidth="1"/>
    <col min="6946" max="6946" width="30.5" bestFit="1" customWidth="1"/>
    <col min="6947" max="6948" width="10.83203125" bestFit="1" customWidth="1"/>
    <col min="6949" max="6949" width="12.33203125" bestFit="1" customWidth="1"/>
    <col min="6950" max="6950" width="17.83203125" bestFit="1" customWidth="1"/>
    <col min="6951" max="6951" width="28.33203125" bestFit="1" customWidth="1"/>
    <col min="6952" max="6952" width="33.5" bestFit="1" customWidth="1"/>
    <col min="6953" max="6953" width="20.83203125" bestFit="1" customWidth="1"/>
    <col min="6954" max="6955" width="11.5" bestFit="1" customWidth="1"/>
    <col min="6956" max="6956" width="30.5" bestFit="1" customWidth="1"/>
    <col min="6957" max="6958" width="10.83203125" bestFit="1" customWidth="1"/>
    <col min="6959" max="6959" width="12.33203125" bestFit="1" customWidth="1"/>
    <col min="6960" max="6960" width="17.83203125" bestFit="1" customWidth="1"/>
    <col min="6961" max="6961" width="33.5" bestFit="1" customWidth="1"/>
    <col min="6962" max="6962" width="11.6640625" bestFit="1" customWidth="1"/>
    <col min="6963" max="6964" width="11.5" bestFit="1" customWidth="1"/>
    <col min="6965" max="6965" width="30.5" bestFit="1" customWidth="1"/>
    <col min="6966" max="6967" width="10.83203125" bestFit="1" customWidth="1"/>
    <col min="6968" max="6968" width="12.33203125" bestFit="1" customWidth="1"/>
    <col min="6969" max="6969" width="17.83203125" bestFit="1" customWidth="1"/>
    <col min="6970" max="6970" width="28.33203125" bestFit="1" customWidth="1"/>
    <col min="6971" max="6971" width="33.5" bestFit="1" customWidth="1"/>
    <col min="6972" max="6972" width="19.1640625" bestFit="1" customWidth="1"/>
    <col min="6973" max="6973" width="14.83203125" bestFit="1" customWidth="1"/>
    <col min="6974" max="6974" width="10" customWidth="1"/>
    <col min="7169" max="7176" width="10" bestFit="1" customWidth="1"/>
    <col min="7177" max="7177" width="12.6640625" bestFit="1" customWidth="1"/>
    <col min="7178" max="7178" width="13.33203125" bestFit="1" customWidth="1"/>
    <col min="7179" max="7179" width="12.6640625" bestFit="1" customWidth="1"/>
    <col min="7180" max="7180" width="13.33203125" bestFit="1" customWidth="1"/>
    <col min="7181" max="7181" width="12.6640625" bestFit="1" customWidth="1"/>
    <col min="7182" max="7182" width="13.33203125" bestFit="1" customWidth="1"/>
    <col min="7183" max="7183" width="12.6640625" bestFit="1" customWidth="1"/>
    <col min="7184" max="7184" width="13.33203125" bestFit="1" customWidth="1"/>
    <col min="7185" max="7185" width="12.6640625" bestFit="1" customWidth="1"/>
    <col min="7186" max="7186" width="13.33203125" bestFit="1" customWidth="1"/>
    <col min="7187" max="7187" width="10" customWidth="1"/>
    <col min="7188" max="7188" width="10" bestFit="1" customWidth="1"/>
    <col min="7189" max="7189" width="10" customWidth="1"/>
    <col min="7190" max="7190" width="20" bestFit="1" customWidth="1"/>
    <col min="7191" max="7192" width="11.5" bestFit="1" customWidth="1"/>
    <col min="7193" max="7193" width="30.5" bestFit="1" customWidth="1"/>
    <col min="7194" max="7195" width="10.83203125" bestFit="1" customWidth="1"/>
    <col min="7196" max="7196" width="12.33203125" bestFit="1" customWidth="1"/>
    <col min="7197" max="7197" width="17.83203125" bestFit="1" customWidth="1"/>
    <col min="7198" max="7198" width="33.5" bestFit="1" customWidth="1"/>
    <col min="7199" max="7199" width="10.83203125" bestFit="1" customWidth="1"/>
    <col min="7200" max="7201" width="11.5" bestFit="1" customWidth="1"/>
    <col min="7202" max="7202" width="30.5" bestFit="1" customWidth="1"/>
    <col min="7203" max="7204" width="10.83203125" bestFit="1" customWidth="1"/>
    <col min="7205" max="7205" width="12.33203125" bestFit="1" customWidth="1"/>
    <col min="7206" max="7206" width="17.83203125" bestFit="1" customWidth="1"/>
    <col min="7207" max="7207" width="28.33203125" bestFit="1" customWidth="1"/>
    <col min="7208" max="7208" width="33.5" bestFit="1" customWidth="1"/>
    <col min="7209" max="7209" width="20.83203125" bestFit="1" customWidth="1"/>
    <col min="7210" max="7211" width="11.5" bestFit="1" customWidth="1"/>
    <col min="7212" max="7212" width="30.5" bestFit="1" customWidth="1"/>
    <col min="7213" max="7214" width="10.83203125" bestFit="1" customWidth="1"/>
    <col min="7215" max="7215" width="12.33203125" bestFit="1" customWidth="1"/>
    <col min="7216" max="7216" width="17.83203125" bestFit="1" customWidth="1"/>
    <col min="7217" max="7217" width="33.5" bestFit="1" customWidth="1"/>
    <col min="7218" max="7218" width="11.6640625" bestFit="1" customWidth="1"/>
    <col min="7219" max="7220" width="11.5" bestFit="1" customWidth="1"/>
    <col min="7221" max="7221" width="30.5" bestFit="1" customWidth="1"/>
    <col min="7222" max="7223" width="10.83203125" bestFit="1" customWidth="1"/>
    <col min="7224" max="7224" width="12.33203125" bestFit="1" customWidth="1"/>
    <col min="7225" max="7225" width="17.83203125" bestFit="1" customWidth="1"/>
    <col min="7226" max="7226" width="28.33203125" bestFit="1" customWidth="1"/>
    <col min="7227" max="7227" width="33.5" bestFit="1" customWidth="1"/>
    <col min="7228" max="7228" width="19.1640625" bestFit="1" customWidth="1"/>
    <col min="7229" max="7229" width="14.83203125" bestFit="1" customWidth="1"/>
    <col min="7230" max="7230" width="10" customWidth="1"/>
    <col min="7425" max="7432" width="10" bestFit="1" customWidth="1"/>
    <col min="7433" max="7433" width="12.6640625" bestFit="1" customWidth="1"/>
    <col min="7434" max="7434" width="13.33203125" bestFit="1" customWidth="1"/>
    <col min="7435" max="7435" width="12.6640625" bestFit="1" customWidth="1"/>
    <col min="7436" max="7436" width="13.33203125" bestFit="1" customWidth="1"/>
    <col min="7437" max="7437" width="12.6640625" bestFit="1" customWidth="1"/>
    <col min="7438" max="7438" width="13.33203125" bestFit="1" customWidth="1"/>
    <col min="7439" max="7439" width="12.6640625" bestFit="1" customWidth="1"/>
    <col min="7440" max="7440" width="13.33203125" bestFit="1" customWidth="1"/>
    <col min="7441" max="7441" width="12.6640625" bestFit="1" customWidth="1"/>
    <col min="7442" max="7442" width="13.33203125" bestFit="1" customWidth="1"/>
    <col min="7443" max="7443" width="10" customWidth="1"/>
    <col min="7444" max="7444" width="10" bestFit="1" customWidth="1"/>
    <col min="7445" max="7445" width="10" customWidth="1"/>
    <col min="7446" max="7446" width="20" bestFit="1" customWidth="1"/>
    <col min="7447" max="7448" width="11.5" bestFit="1" customWidth="1"/>
    <col min="7449" max="7449" width="30.5" bestFit="1" customWidth="1"/>
    <col min="7450" max="7451" width="10.83203125" bestFit="1" customWidth="1"/>
    <col min="7452" max="7452" width="12.33203125" bestFit="1" customWidth="1"/>
    <col min="7453" max="7453" width="17.83203125" bestFit="1" customWidth="1"/>
    <col min="7454" max="7454" width="33.5" bestFit="1" customWidth="1"/>
    <col min="7455" max="7455" width="10.83203125" bestFit="1" customWidth="1"/>
    <col min="7456" max="7457" width="11.5" bestFit="1" customWidth="1"/>
    <col min="7458" max="7458" width="30.5" bestFit="1" customWidth="1"/>
    <col min="7459" max="7460" width="10.83203125" bestFit="1" customWidth="1"/>
    <col min="7461" max="7461" width="12.33203125" bestFit="1" customWidth="1"/>
    <col min="7462" max="7462" width="17.83203125" bestFit="1" customWidth="1"/>
    <col min="7463" max="7463" width="28.33203125" bestFit="1" customWidth="1"/>
    <col min="7464" max="7464" width="33.5" bestFit="1" customWidth="1"/>
    <col min="7465" max="7465" width="20.83203125" bestFit="1" customWidth="1"/>
    <col min="7466" max="7467" width="11.5" bestFit="1" customWidth="1"/>
    <col min="7468" max="7468" width="30.5" bestFit="1" customWidth="1"/>
    <col min="7469" max="7470" width="10.83203125" bestFit="1" customWidth="1"/>
    <col min="7471" max="7471" width="12.33203125" bestFit="1" customWidth="1"/>
    <col min="7472" max="7472" width="17.83203125" bestFit="1" customWidth="1"/>
    <col min="7473" max="7473" width="33.5" bestFit="1" customWidth="1"/>
    <col min="7474" max="7474" width="11.6640625" bestFit="1" customWidth="1"/>
    <col min="7475" max="7476" width="11.5" bestFit="1" customWidth="1"/>
    <col min="7477" max="7477" width="30.5" bestFit="1" customWidth="1"/>
    <col min="7478" max="7479" width="10.83203125" bestFit="1" customWidth="1"/>
    <col min="7480" max="7480" width="12.33203125" bestFit="1" customWidth="1"/>
    <col min="7481" max="7481" width="17.83203125" bestFit="1" customWidth="1"/>
    <col min="7482" max="7482" width="28.33203125" bestFit="1" customWidth="1"/>
    <col min="7483" max="7483" width="33.5" bestFit="1" customWidth="1"/>
    <col min="7484" max="7484" width="19.1640625" bestFit="1" customWidth="1"/>
    <col min="7485" max="7485" width="14.83203125" bestFit="1" customWidth="1"/>
    <col min="7486" max="7486" width="10" customWidth="1"/>
    <col min="7681" max="7688" width="10" bestFit="1" customWidth="1"/>
    <col min="7689" max="7689" width="12.6640625" bestFit="1" customWidth="1"/>
    <col min="7690" max="7690" width="13.33203125" bestFit="1" customWidth="1"/>
    <col min="7691" max="7691" width="12.6640625" bestFit="1" customWidth="1"/>
    <col min="7692" max="7692" width="13.33203125" bestFit="1" customWidth="1"/>
    <col min="7693" max="7693" width="12.6640625" bestFit="1" customWidth="1"/>
    <col min="7694" max="7694" width="13.33203125" bestFit="1" customWidth="1"/>
    <col min="7695" max="7695" width="12.6640625" bestFit="1" customWidth="1"/>
    <col min="7696" max="7696" width="13.33203125" bestFit="1" customWidth="1"/>
    <col min="7697" max="7697" width="12.6640625" bestFit="1" customWidth="1"/>
    <col min="7698" max="7698" width="13.33203125" bestFit="1" customWidth="1"/>
    <col min="7699" max="7699" width="10" customWidth="1"/>
    <col min="7700" max="7700" width="10" bestFit="1" customWidth="1"/>
    <col min="7701" max="7701" width="10" customWidth="1"/>
    <col min="7702" max="7702" width="20" bestFit="1" customWidth="1"/>
    <col min="7703" max="7704" width="11.5" bestFit="1" customWidth="1"/>
    <col min="7705" max="7705" width="30.5" bestFit="1" customWidth="1"/>
    <col min="7706" max="7707" width="10.83203125" bestFit="1" customWidth="1"/>
    <col min="7708" max="7708" width="12.33203125" bestFit="1" customWidth="1"/>
    <col min="7709" max="7709" width="17.83203125" bestFit="1" customWidth="1"/>
    <col min="7710" max="7710" width="33.5" bestFit="1" customWidth="1"/>
    <col min="7711" max="7711" width="10.83203125" bestFit="1" customWidth="1"/>
    <col min="7712" max="7713" width="11.5" bestFit="1" customWidth="1"/>
    <col min="7714" max="7714" width="30.5" bestFit="1" customWidth="1"/>
    <col min="7715" max="7716" width="10.83203125" bestFit="1" customWidth="1"/>
    <col min="7717" max="7717" width="12.33203125" bestFit="1" customWidth="1"/>
    <col min="7718" max="7718" width="17.83203125" bestFit="1" customWidth="1"/>
    <col min="7719" max="7719" width="28.33203125" bestFit="1" customWidth="1"/>
    <col min="7720" max="7720" width="33.5" bestFit="1" customWidth="1"/>
    <col min="7721" max="7721" width="20.83203125" bestFit="1" customWidth="1"/>
    <col min="7722" max="7723" width="11.5" bestFit="1" customWidth="1"/>
    <col min="7724" max="7724" width="30.5" bestFit="1" customWidth="1"/>
    <col min="7725" max="7726" width="10.83203125" bestFit="1" customWidth="1"/>
    <col min="7727" max="7727" width="12.33203125" bestFit="1" customWidth="1"/>
    <col min="7728" max="7728" width="17.83203125" bestFit="1" customWidth="1"/>
    <col min="7729" max="7729" width="33.5" bestFit="1" customWidth="1"/>
    <col min="7730" max="7730" width="11.6640625" bestFit="1" customWidth="1"/>
    <col min="7731" max="7732" width="11.5" bestFit="1" customWidth="1"/>
    <col min="7733" max="7733" width="30.5" bestFit="1" customWidth="1"/>
    <col min="7734" max="7735" width="10.83203125" bestFit="1" customWidth="1"/>
    <col min="7736" max="7736" width="12.33203125" bestFit="1" customWidth="1"/>
    <col min="7737" max="7737" width="17.83203125" bestFit="1" customWidth="1"/>
    <col min="7738" max="7738" width="28.33203125" bestFit="1" customWidth="1"/>
    <col min="7739" max="7739" width="33.5" bestFit="1" customWidth="1"/>
    <col min="7740" max="7740" width="19.1640625" bestFit="1" customWidth="1"/>
    <col min="7741" max="7741" width="14.83203125" bestFit="1" customWidth="1"/>
    <col min="7742" max="7742" width="10" customWidth="1"/>
    <col min="7937" max="7944" width="10" bestFit="1" customWidth="1"/>
    <col min="7945" max="7945" width="12.6640625" bestFit="1" customWidth="1"/>
    <col min="7946" max="7946" width="13.33203125" bestFit="1" customWidth="1"/>
    <col min="7947" max="7947" width="12.6640625" bestFit="1" customWidth="1"/>
    <col min="7948" max="7948" width="13.33203125" bestFit="1" customWidth="1"/>
    <col min="7949" max="7949" width="12.6640625" bestFit="1" customWidth="1"/>
    <col min="7950" max="7950" width="13.33203125" bestFit="1" customWidth="1"/>
    <col min="7951" max="7951" width="12.6640625" bestFit="1" customWidth="1"/>
    <col min="7952" max="7952" width="13.33203125" bestFit="1" customWidth="1"/>
    <col min="7953" max="7953" width="12.6640625" bestFit="1" customWidth="1"/>
    <col min="7954" max="7954" width="13.33203125" bestFit="1" customWidth="1"/>
    <col min="7955" max="7955" width="10" customWidth="1"/>
    <col min="7956" max="7956" width="10" bestFit="1" customWidth="1"/>
    <col min="7957" max="7957" width="10" customWidth="1"/>
    <col min="7958" max="7958" width="20" bestFit="1" customWidth="1"/>
    <col min="7959" max="7960" width="11.5" bestFit="1" customWidth="1"/>
    <col min="7961" max="7961" width="30.5" bestFit="1" customWidth="1"/>
    <col min="7962" max="7963" width="10.83203125" bestFit="1" customWidth="1"/>
    <col min="7964" max="7964" width="12.33203125" bestFit="1" customWidth="1"/>
    <col min="7965" max="7965" width="17.83203125" bestFit="1" customWidth="1"/>
    <col min="7966" max="7966" width="33.5" bestFit="1" customWidth="1"/>
    <col min="7967" max="7967" width="10.83203125" bestFit="1" customWidth="1"/>
    <col min="7968" max="7969" width="11.5" bestFit="1" customWidth="1"/>
    <col min="7970" max="7970" width="30.5" bestFit="1" customWidth="1"/>
    <col min="7971" max="7972" width="10.83203125" bestFit="1" customWidth="1"/>
    <col min="7973" max="7973" width="12.33203125" bestFit="1" customWidth="1"/>
    <col min="7974" max="7974" width="17.83203125" bestFit="1" customWidth="1"/>
    <col min="7975" max="7975" width="28.33203125" bestFit="1" customWidth="1"/>
    <col min="7976" max="7976" width="33.5" bestFit="1" customWidth="1"/>
    <col min="7977" max="7977" width="20.83203125" bestFit="1" customWidth="1"/>
    <col min="7978" max="7979" width="11.5" bestFit="1" customWidth="1"/>
    <col min="7980" max="7980" width="30.5" bestFit="1" customWidth="1"/>
    <col min="7981" max="7982" width="10.83203125" bestFit="1" customWidth="1"/>
    <col min="7983" max="7983" width="12.33203125" bestFit="1" customWidth="1"/>
    <col min="7984" max="7984" width="17.83203125" bestFit="1" customWidth="1"/>
    <col min="7985" max="7985" width="33.5" bestFit="1" customWidth="1"/>
    <col min="7986" max="7986" width="11.6640625" bestFit="1" customWidth="1"/>
    <col min="7987" max="7988" width="11.5" bestFit="1" customWidth="1"/>
    <col min="7989" max="7989" width="30.5" bestFit="1" customWidth="1"/>
    <col min="7990" max="7991" width="10.83203125" bestFit="1" customWidth="1"/>
    <col min="7992" max="7992" width="12.33203125" bestFit="1" customWidth="1"/>
    <col min="7993" max="7993" width="17.83203125" bestFit="1" customWidth="1"/>
    <col min="7994" max="7994" width="28.33203125" bestFit="1" customWidth="1"/>
    <col min="7995" max="7995" width="33.5" bestFit="1" customWidth="1"/>
    <col min="7996" max="7996" width="19.1640625" bestFit="1" customWidth="1"/>
    <col min="7997" max="7997" width="14.83203125" bestFit="1" customWidth="1"/>
    <col min="7998" max="7998" width="10" customWidth="1"/>
    <col min="8193" max="8200" width="10" bestFit="1" customWidth="1"/>
    <col min="8201" max="8201" width="12.6640625" bestFit="1" customWidth="1"/>
    <col min="8202" max="8202" width="13.33203125" bestFit="1" customWidth="1"/>
    <col min="8203" max="8203" width="12.6640625" bestFit="1" customWidth="1"/>
    <col min="8204" max="8204" width="13.33203125" bestFit="1" customWidth="1"/>
    <col min="8205" max="8205" width="12.6640625" bestFit="1" customWidth="1"/>
    <col min="8206" max="8206" width="13.33203125" bestFit="1" customWidth="1"/>
    <col min="8207" max="8207" width="12.6640625" bestFit="1" customWidth="1"/>
    <col min="8208" max="8208" width="13.33203125" bestFit="1" customWidth="1"/>
    <col min="8209" max="8209" width="12.6640625" bestFit="1" customWidth="1"/>
    <col min="8210" max="8210" width="13.33203125" bestFit="1" customWidth="1"/>
    <col min="8211" max="8211" width="10" customWidth="1"/>
    <col min="8212" max="8212" width="10" bestFit="1" customWidth="1"/>
    <col min="8213" max="8213" width="10" customWidth="1"/>
    <col min="8214" max="8214" width="20" bestFit="1" customWidth="1"/>
    <col min="8215" max="8216" width="11.5" bestFit="1" customWidth="1"/>
    <col min="8217" max="8217" width="30.5" bestFit="1" customWidth="1"/>
    <col min="8218" max="8219" width="10.83203125" bestFit="1" customWidth="1"/>
    <col min="8220" max="8220" width="12.33203125" bestFit="1" customWidth="1"/>
    <col min="8221" max="8221" width="17.83203125" bestFit="1" customWidth="1"/>
    <col min="8222" max="8222" width="33.5" bestFit="1" customWidth="1"/>
    <col min="8223" max="8223" width="10.83203125" bestFit="1" customWidth="1"/>
    <col min="8224" max="8225" width="11.5" bestFit="1" customWidth="1"/>
    <col min="8226" max="8226" width="30.5" bestFit="1" customWidth="1"/>
    <col min="8227" max="8228" width="10.83203125" bestFit="1" customWidth="1"/>
    <col min="8229" max="8229" width="12.33203125" bestFit="1" customWidth="1"/>
    <col min="8230" max="8230" width="17.83203125" bestFit="1" customWidth="1"/>
    <col min="8231" max="8231" width="28.33203125" bestFit="1" customWidth="1"/>
    <col min="8232" max="8232" width="33.5" bestFit="1" customWidth="1"/>
    <col min="8233" max="8233" width="20.83203125" bestFit="1" customWidth="1"/>
    <col min="8234" max="8235" width="11.5" bestFit="1" customWidth="1"/>
    <col min="8236" max="8236" width="30.5" bestFit="1" customWidth="1"/>
    <col min="8237" max="8238" width="10.83203125" bestFit="1" customWidth="1"/>
    <col min="8239" max="8239" width="12.33203125" bestFit="1" customWidth="1"/>
    <col min="8240" max="8240" width="17.83203125" bestFit="1" customWidth="1"/>
    <col min="8241" max="8241" width="33.5" bestFit="1" customWidth="1"/>
    <col min="8242" max="8242" width="11.6640625" bestFit="1" customWidth="1"/>
    <col min="8243" max="8244" width="11.5" bestFit="1" customWidth="1"/>
    <col min="8245" max="8245" width="30.5" bestFit="1" customWidth="1"/>
    <col min="8246" max="8247" width="10.83203125" bestFit="1" customWidth="1"/>
    <col min="8248" max="8248" width="12.33203125" bestFit="1" customWidth="1"/>
    <col min="8249" max="8249" width="17.83203125" bestFit="1" customWidth="1"/>
    <col min="8250" max="8250" width="28.33203125" bestFit="1" customWidth="1"/>
    <col min="8251" max="8251" width="33.5" bestFit="1" customWidth="1"/>
    <col min="8252" max="8252" width="19.1640625" bestFit="1" customWidth="1"/>
    <col min="8253" max="8253" width="14.83203125" bestFit="1" customWidth="1"/>
    <col min="8254" max="8254" width="10" customWidth="1"/>
    <col min="8449" max="8456" width="10" bestFit="1" customWidth="1"/>
    <col min="8457" max="8457" width="12.6640625" bestFit="1" customWidth="1"/>
    <col min="8458" max="8458" width="13.33203125" bestFit="1" customWidth="1"/>
    <col min="8459" max="8459" width="12.6640625" bestFit="1" customWidth="1"/>
    <col min="8460" max="8460" width="13.33203125" bestFit="1" customWidth="1"/>
    <col min="8461" max="8461" width="12.6640625" bestFit="1" customWidth="1"/>
    <col min="8462" max="8462" width="13.33203125" bestFit="1" customWidth="1"/>
    <col min="8463" max="8463" width="12.6640625" bestFit="1" customWidth="1"/>
    <col min="8464" max="8464" width="13.33203125" bestFit="1" customWidth="1"/>
    <col min="8465" max="8465" width="12.6640625" bestFit="1" customWidth="1"/>
    <col min="8466" max="8466" width="13.33203125" bestFit="1" customWidth="1"/>
    <col min="8467" max="8467" width="10" customWidth="1"/>
    <col min="8468" max="8468" width="10" bestFit="1" customWidth="1"/>
    <col min="8469" max="8469" width="10" customWidth="1"/>
    <col min="8470" max="8470" width="20" bestFit="1" customWidth="1"/>
    <col min="8471" max="8472" width="11.5" bestFit="1" customWidth="1"/>
    <col min="8473" max="8473" width="30.5" bestFit="1" customWidth="1"/>
    <col min="8474" max="8475" width="10.83203125" bestFit="1" customWidth="1"/>
    <col min="8476" max="8476" width="12.33203125" bestFit="1" customWidth="1"/>
    <col min="8477" max="8477" width="17.83203125" bestFit="1" customWidth="1"/>
    <col min="8478" max="8478" width="33.5" bestFit="1" customWidth="1"/>
    <col min="8479" max="8479" width="10.83203125" bestFit="1" customWidth="1"/>
    <col min="8480" max="8481" width="11.5" bestFit="1" customWidth="1"/>
    <col min="8482" max="8482" width="30.5" bestFit="1" customWidth="1"/>
    <col min="8483" max="8484" width="10.83203125" bestFit="1" customWidth="1"/>
    <col min="8485" max="8485" width="12.33203125" bestFit="1" customWidth="1"/>
    <col min="8486" max="8486" width="17.83203125" bestFit="1" customWidth="1"/>
    <col min="8487" max="8487" width="28.33203125" bestFit="1" customWidth="1"/>
    <col min="8488" max="8488" width="33.5" bestFit="1" customWidth="1"/>
    <col min="8489" max="8489" width="20.83203125" bestFit="1" customWidth="1"/>
    <col min="8490" max="8491" width="11.5" bestFit="1" customWidth="1"/>
    <col min="8492" max="8492" width="30.5" bestFit="1" customWidth="1"/>
    <col min="8493" max="8494" width="10.83203125" bestFit="1" customWidth="1"/>
    <col min="8495" max="8495" width="12.33203125" bestFit="1" customWidth="1"/>
    <col min="8496" max="8496" width="17.83203125" bestFit="1" customWidth="1"/>
    <col min="8497" max="8497" width="33.5" bestFit="1" customWidth="1"/>
    <col min="8498" max="8498" width="11.6640625" bestFit="1" customWidth="1"/>
    <col min="8499" max="8500" width="11.5" bestFit="1" customWidth="1"/>
    <col min="8501" max="8501" width="30.5" bestFit="1" customWidth="1"/>
    <col min="8502" max="8503" width="10.83203125" bestFit="1" customWidth="1"/>
    <col min="8504" max="8504" width="12.33203125" bestFit="1" customWidth="1"/>
    <col min="8505" max="8505" width="17.83203125" bestFit="1" customWidth="1"/>
    <col min="8506" max="8506" width="28.33203125" bestFit="1" customWidth="1"/>
    <col min="8507" max="8507" width="33.5" bestFit="1" customWidth="1"/>
    <col min="8508" max="8508" width="19.1640625" bestFit="1" customWidth="1"/>
    <col min="8509" max="8509" width="14.83203125" bestFit="1" customWidth="1"/>
    <col min="8510" max="8510" width="10" customWidth="1"/>
    <col min="8705" max="8712" width="10" bestFit="1" customWidth="1"/>
    <col min="8713" max="8713" width="12.6640625" bestFit="1" customWidth="1"/>
    <col min="8714" max="8714" width="13.33203125" bestFit="1" customWidth="1"/>
    <col min="8715" max="8715" width="12.6640625" bestFit="1" customWidth="1"/>
    <col min="8716" max="8716" width="13.33203125" bestFit="1" customWidth="1"/>
    <col min="8717" max="8717" width="12.6640625" bestFit="1" customWidth="1"/>
    <col min="8718" max="8718" width="13.33203125" bestFit="1" customWidth="1"/>
    <col min="8719" max="8719" width="12.6640625" bestFit="1" customWidth="1"/>
    <col min="8720" max="8720" width="13.33203125" bestFit="1" customWidth="1"/>
    <col min="8721" max="8721" width="12.6640625" bestFit="1" customWidth="1"/>
    <col min="8722" max="8722" width="13.33203125" bestFit="1" customWidth="1"/>
    <col min="8723" max="8723" width="10" customWidth="1"/>
    <col min="8724" max="8724" width="10" bestFit="1" customWidth="1"/>
    <col min="8725" max="8725" width="10" customWidth="1"/>
    <col min="8726" max="8726" width="20" bestFit="1" customWidth="1"/>
    <col min="8727" max="8728" width="11.5" bestFit="1" customWidth="1"/>
    <col min="8729" max="8729" width="30.5" bestFit="1" customWidth="1"/>
    <col min="8730" max="8731" width="10.83203125" bestFit="1" customWidth="1"/>
    <col min="8732" max="8732" width="12.33203125" bestFit="1" customWidth="1"/>
    <col min="8733" max="8733" width="17.83203125" bestFit="1" customWidth="1"/>
    <col min="8734" max="8734" width="33.5" bestFit="1" customWidth="1"/>
    <col min="8735" max="8735" width="10.83203125" bestFit="1" customWidth="1"/>
    <col min="8736" max="8737" width="11.5" bestFit="1" customWidth="1"/>
    <col min="8738" max="8738" width="30.5" bestFit="1" customWidth="1"/>
    <col min="8739" max="8740" width="10.83203125" bestFit="1" customWidth="1"/>
    <col min="8741" max="8741" width="12.33203125" bestFit="1" customWidth="1"/>
    <col min="8742" max="8742" width="17.83203125" bestFit="1" customWidth="1"/>
    <col min="8743" max="8743" width="28.33203125" bestFit="1" customWidth="1"/>
    <col min="8744" max="8744" width="33.5" bestFit="1" customWidth="1"/>
    <col min="8745" max="8745" width="20.83203125" bestFit="1" customWidth="1"/>
    <col min="8746" max="8747" width="11.5" bestFit="1" customWidth="1"/>
    <col min="8748" max="8748" width="30.5" bestFit="1" customWidth="1"/>
    <col min="8749" max="8750" width="10.83203125" bestFit="1" customWidth="1"/>
    <col min="8751" max="8751" width="12.33203125" bestFit="1" customWidth="1"/>
    <col min="8752" max="8752" width="17.83203125" bestFit="1" customWidth="1"/>
    <col min="8753" max="8753" width="33.5" bestFit="1" customWidth="1"/>
    <col min="8754" max="8754" width="11.6640625" bestFit="1" customWidth="1"/>
    <col min="8755" max="8756" width="11.5" bestFit="1" customWidth="1"/>
    <col min="8757" max="8757" width="30.5" bestFit="1" customWidth="1"/>
    <col min="8758" max="8759" width="10.83203125" bestFit="1" customWidth="1"/>
    <col min="8760" max="8760" width="12.33203125" bestFit="1" customWidth="1"/>
    <col min="8761" max="8761" width="17.83203125" bestFit="1" customWidth="1"/>
    <col min="8762" max="8762" width="28.33203125" bestFit="1" customWidth="1"/>
    <col min="8763" max="8763" width="33.5" bestFit="1" customWidth="1"/>
    <col min="8764" max="8764" width="19.1640625" bestFit="1" customWidth="1"/>
    <col min="8765" max="8765" width="14.83203125" bestFit="1" customWidth="1"/>
    <col min="8766" max="8766" width="10" customWidth="1"/>
    <col min="8961" max="8968" width="10" bestFit="1" customWidth="1"/>
    <col min="8969" max="8969" width="12.6640625" bestFit="1" customWidth="1"/>
    <col min="8970" max="8970" width="13.33203125" bestFit="1" customWidth="1"/>
    <col min="8971" max="8971" width="12.6640625" bestFit="1" customWidth="1"/>
    <col min="8972" max="8972" width="13.33203125" bestFit="1" customWidth="1"/>
    <col min="8973" max="8973" width="12.6640625" bestFit="1" customWidth="1"/>
    <col min="8974" max="8974" width="13.33203125" bestFit="1" customWidth="1"/>
    <col min="8975" max="8975" width="12.6640625" bestFit="1" customWidth="1"/>
    <col min="8976" max="8976" width="13.33203125" bestFit="1" customWidth="1"/>
    <col min="8977" max="8977" width="12.6640625" bestFit="1" customWidth="1"/>
    <col min="8978" max="8978" width="13.33203125" bestFit="1" customWidth="1"/>
    <col min="8979" max="8979" width="10" customWidth="1"/>
    <col min="8980" max="8980" width="10" bestFit="1" customWidth="1"/>
    <col min="8981" max="8981" width="10" customWidth="1"/>
    <col min="8982" max="8982" width="20" bestFit="1" customWidth="1"/>
    <col min="8983" max="8984" width="11.5" bestFit="1" customWidth="1"/>
    <col min="8985" max="8985" width="30.5" bestFit="1" customWidth="1"/>
    <col min="8986" max="8987" width="10.83203125" bestFit="1" customWidth="1"/>
    <col min="8988" max="8988" width="12.33203125" bestFit="1" customWidth="1"/>
    <col min="8989" max="8989" width="17.83203125" bestFit="1" customWidth="1"/>
    <col min="8990" max="8990" width="33.5" bestFit="1" customWidth="1"/>
    <col min="8991" max="8991" width="10.83203125" bestFit="1" customWidth="1"/>
    <col min="8992" max="8993" width="11.5" bestFit="1" customWidth="1"/>
    <col min="8994" max="8994" width="30.5" bestFit="1" customWidth="1"/>
    <col min="8995" max="8996" width="10.83203125" bestFit="1" customWidth="1"/>
    <col min="8997" max="8997" width="12.33203125" bestFit="1" customWidth="1"/>
    <col min="8998" max="8998" width="17.83203125" bestFit="1" customWidth="1"/>
    <col min="8999" max="8999" width="28.33203125" bestFit="1" customWidth="1"/>
    <col min="9000" max="9000" width="33.5" bestFit="1" customWidth="1"/>
    <col min="9001" max="9001" width="20.83203125" bestFit="1" customWidth="1"/>
    <col min="9002" max="9003" width="11.5" bestFit="1" customWidth="1"/>
    <col min="9004" max="9004" width="30.5" bestFit="1" customWidth="1"/>
    <col min="9005" max="9006" width="10.83203125" bestFit="1" customWidth="1"/>
    <col min="9007" max="9007" width="12.33203125" bestFit="1" customWidth="1"/>
    <col min="9008" max="9008" width="17.83203125" bestFit="1" customWidth="1"/>
    <col min="9009" max="9009" width="33.5" bestFit="1" customWidth="1"/>
    <col min="9010" max="9010" width="11.6640625" bestFit="1" customWidth="1"/>
    <col min="9011" max="9012" width="11.5" bestFit="1" customWidth="1"/>
    <col min="9013" max="9013" width="30.5" bestFit="1" customWidth="1"/>
    <col min="9014" max="9015" width="10.83203125" bestFit="1" customWidth="1"/>
    <col min="9016" max="9016" width="12.33203125" bestFit="1" customWidth="1"/>
    <col min="9017" max="9017" width="17.83203125" bestFit="1" customWidth="1"/>
    <col min="9018" max="9018" width="28.33203125" bestFit="1" customWidth="1"/>
    <col min="9019" max="9019" width="33.5" bestFit="1" customWidth="1"/>
    <col min="9020" max="9020" width="19.1640625" bestFit="1" customWidth="1"/>
    <col min="9021" max="9021" width="14.83203125" bestFit="1" customWidth="1"/>
    <col min="9022" max="9022" width="10" customWidth="1"/>
    <col min="9217" max="9224" width="10" bestFit="1" customWidth="1"/>
    <col min="9225" max="9225" width="12.6640625" bestFit="1" customWidth="1"/>
    <col min="9226" max="9226" width="13.33203125" bestFit="1" customWidth="1"/>
    <col min="9227" max="9227" width="12.6640625" bestFit="1" customWidth="1"/>
    <col min="9228" max="9228" width="13.33203125" bestFit="1" customWidth="1"/>
    <col min="9229" max="9229" width="12.6640625" bestFit="1" customWidth="1"/>
    <col min="9230" max="9230" width="13.33203125" bestFit="1" customWidth="1"/>
    <col min="9231" max="9231" width="12.6640625" bestFit="1" customWidth="1"/>
    <col min="9232" max="9232" width="13.33203125" bestFit="1" customWidth="1"/>
    <col min="9233" max="9233" width="12.6640625" bestFit="1" customWidth="1"/>
    <col min="9234" max="9234" width="13.33203125" bestFit="1" customWidth="1"/>
    <col min="9235" max="9235" width="10" customWidth="1"/>
    <col min="9236" max="9236" width="10" bestFit="1" customWidth="1"/>
    <col min="9237" max="9237" width="10" customWidth="1"/>
    <col min="9238" max="9238" width="20" bestFit="1" customWidth="1"/>
    <col min="9239" max="9240" width="11.5" bestFit="1" customWidth="1"/>
    <col min="9241" max="9241" width="30.5" bestFit="1" customWidth="1"/>
    <col min="9242" max="9243" width="10.83203125" bestFit="1" customWidth="1"/>
    <col min="9244" max="9244" width="12.33203125" bestFit="1" customWidth="1"/>
    <col min="9245" max="9245" width="17.83203125" bestFit="1" customWidth="1"/>
    <col min="9246" max="9246" width="33.5" bestFit="1" customWidth="1"/>
    <col min="9247" max="9247" width="10.83203125" bestFit="1" customWidth="1"/>
    <col min="9248" max="9249" width="11.5" bestFit="1" customWidth="1"/>
    <col min="9250" max="9250" width="30.5" bestFit="1" customWidth="1"/>
    <col min="9251" max="9252" width="10.83203125" bestFit="1" customWidth="1"/>
    <col min="9253" max="9253" width="12.33203125" bestFit="1" customWidth="1"/>
    <col min="9254" max="9254" width="17.83203125" bestFit="1" customWidth="1"/>
    <col min="9255" max="9255" width="28.33203125" bestFit="1" customWidth="1"/>
    <col min="9256" max="9256" width="33.5" bestFit="1" customWidth="1"/>
    <col min="9257" max="9257" width="20.83203125" bestFit="1" customWidth="1"/>
    <col min="9258" max="9259" width="11.5" bestFit="1" customWidth="1"/>
    <col min="9260" max="9260" width="30.5" bestFit="1" customWidth="1"/>
    <col min="9261" max="9262" width="10.83203125" bestFit="1" customWidth="1"/>
    <col min="9263" max="9263" width="12.33203125" bestFit="1" customWidth="1"/>
    <col min="9264" max="9264" width="17.83203125" bestFit="1" customWidth="1"/>
    <col min="9265" max="9265" width="33.5" bestFit="1" customWidth="1"/>
    <col min="9266" max="9266" width="11.6640625" bestFit="1" customWidth="1"/>
    <col min="9267" max="9268" width="11.5" bestFit="1" customWidth="1"/>
    <col min="9269" max="9269" width="30.5" bestFit="1" customWidth="1"/>
    <col min="9270" max="9271" width="10.83203125" bestFit="1" customWidth="1"/>
    <col min="9272" max="9272" width="12.33203125" bestFit="1" customWidth="1"/>
    <col min="9273" max="9273" width="17.83203125" bestFit="1" customWidth="1"/>
    <col min="9274" max="9274" width="28.33203125" bestFit="1" customWidth="1"/>
    <col min="9275" max="9275" width="33.5" bestFit="1" customWidth="1"/>
    <col min="9276" max="9276" width="19.1640625" bestFit="1" customWidth="1"/>
    <col min="9277" max="9277" width="14.83203125" bestFit="1" customWidth="1"/>
    <col min="9278" max="9278" width="10" customWidth="1"/>
    <col min="9473" max="9480" width="10" bestFit="1" customWidth="1"/>
    <col min="9481" max="9481" width="12.6640625" bestFit="1" customWidth="1"/>
    <col min="9482" max="9482" width="13.33203125" bestFit="1" customWidth="1"/>
    <col min="9483" max="9483" width="12.6640625" bestFit="1" customWidth="1"/>
    <col min="9484" max="9484" width="13.33203125" bestFit="1" customWidth="1"/>
    <col min="9485" max="9485" width="12.6640625" bestFit="1" customWidth="1"/>
    <col min="9486" max="9486" width="13.33203125" bestFit="1" customWidth="1"/>
    <col min="9487" max="9487" width="12.6640625" bestFit="1" customWidth="1"/>
    <col min="9488" max="9488" width="13.33203125" bestFit="1" customWidth="1"/>
    <col min="9489" max="9489" width="12.6640625" bestFit="1" customWidth="1"/>
    <col min="9490" max="9490" width="13.33203125" bestFit="1" customWidth="1"/>
    <col min="9491" max="9491" width="10" customWidth="1"/>
    <col min="9492" max="9492" width="10" bestFit="1" customWidth="1"/>
    <col min="9493" max="9493" width="10" customWidth="1"/>
    <col min="9494" max="9494" width="20" bestFit="1" customWidth="1"/>
    <col min="9495" max="9496" width="11.5" bestFit="1" customWidth="1"/>
    <col min="9497" max="9497" width="30.5" bestFit="1" customWidth="1"/>
    <col min="9498" max="9499" width="10.83203125" bestFit="1" customWidth="1"/>
    <col min="9500" max="9500" width="12.33203125" bestFit="1" customWidth="1"/>
    <col min="9501" max="9501" width="17.83203125" bestFit="1" customWidth="1"/>
    <col min="9502" max="9502" width="33.5" bestFit="1" customWidth="1"/>
    <col min="9503" max="9503" width="10.83203125" bestFit="1" customWidth="1"/>
    <col min="9504" max="9505" width="11.5" bestFit="1" customWidth="1"/>
    <col min="9506" max="9506" width="30.5" bestFit="1" customWidth="1"/>
    <col min="9507" max="9508" width="10.83203125" bestFit="1" customWidth="1"/>
    <col min="9509" max="9509" width="12.33203125" bestFit="1" customWidth="1"/>
    <col min="9510" max="9510" width="17.83203125" bestFit="1" customWidth="1"/>
    <col min="9511" max="9511" width="28.33203125" bestFit="1" customWidth="1"/>
    <col min="9512" max="9512" width="33.5" bestFit="1" customWidth="1"/>
    <col min="9513" max="9513" width="20.83203125" bestFit="1" customWidth="1"/>
    <col min="9514" max="9515" width="11.5" bestFit="1" customWidth="1"/>
    <col min="9516" max="9516" width="30.5" bestFit="1" customWidth="1"/>
    <col min="9517" max="9518" width="10.83203125" bestFit="1" customWidth="1"/>
    <col min="9519" max="9519" width="12.33203125" bestFit="1" customWidth="1"/>
    <col min="9520" max="9520" width="17.83203125" bestFit="1" customWidth="1"/>
    <col min="9521" max="9521" width="33.5" bestFit="1" customWidth="1"/>
    <col min="9522" max="9522" width="11.6640625" bestFit="1" customWidth="1"/>
    <col min="9523" max="9524" width="11.5" bestFit="1" customWidth="1"/>
    <col min="9525" max="9525" width="30.5" bestFit="1" customWidth="1"/>
    <col min="9526" max="9527" width="10.83203125" bestFit="1" customWidth="1"/>
    <col min="9528" max="9528" width="12.33203125" bestFit="1" customWidth="1"/>
    <col min="9529" max="9529" width="17.83203125" bestFit="1" customWidth="1"/>
    <col min="9530" max="9530" width="28.33203125" bestFit="1" customWidth="1"/>
    <col min="9531" max="9531" width="33.5" bestFit="1" customWidth="1"/>
    <col min="9532" max="9532" width="19.1640625" bestFit="1" customWidth="1"/>
    <col min="9533" max="9533" width="14.83203125" bestFit="1" customWidth="1"/>
    <col min="9534" max="9534" width="10" customWidth="1"/>
    <col min="9729" max="9736" width="10" bestFit="1" customWidth="1"/>
    <col min="9737" max="9737" width="12.6640625" bestFit="1" customWidth="1"/>
    <col min="9738" max="9738" width="13.33203125" bestFit="1" customWidth="1"/>
    <col min="9739" max="9739" width="12.6640625" bestFit="1" customWidth="1"/>
    <col min="9740" max="9740" width="13.33203125" bestFit="1" customWidth="1"/>
    <col min="9741" max="9741" width="12.6640625" bestFit="1" customWidth="1"/>
    <col min="9742" max="9742" width="13.33203125" bestFit="1" customWidth="1"/>
    <col min="9743" max="9743" width="12.6640625" bestFit="1" customWidth="1"/>
    <col min="9744" max="9744" width="13.33203125" bestFit="1" customWidth="1"/>
    <col min="9745" max="9745" width="12.6640625" bestFit="1" customWidth="1"/>
    <col min="9746" max="9746" width="13.33203125" bestFit="1" customWidth="1"/>
    <col min="9747" max="9747" width="10" customWidth="1"/>
    <col min="9748" max="9748" width="10" bestFit="1" customWidth="1"/>
    <col min="9749" max="9749" width="10" customWidth="1"/>
    <col min="9750" max="9750" width="20" bestFit="1" customWidth="1"/>
    <col min="9751" max="9752" width="11.5" bestFit="1" customWidth="1"/>
    <col min="9753" max="9753" width="30.5" bestFit="1" customWidth="1"/>
    <col min="9754" max="9755" width="10.83203125" bestFit="1" customWidth="1"/>
    <col min="9756" max="9756" width="12.33203125" bestFit="1" customWidth="1"/>
    <col min="9757" max="9757" width="17.83203125" bestFit="1" customWidth="1"/>
    <col min="9758" max="9758" width="33.5" bestFit="1" customWidth="1"/>
    <col min="9759" max="9759" width="10.83203125" bestFit="1" customWidth="1"/>
    <col min="9760" max="9761" width="11.5" bestFit="1" customWidth="1"/>
    <col min="9762" max="9762" width="30.5" bestFit="1" customWidth="1"/>
    <col min="9763" max="9764" width="10.83203125" bestFit="1" customWidth="1"/>
    <col min="9765" max="9765" width="12.33203125" bestFit="1" customWidth="1"/>
    <col min="9766" max="9766" width="17.83203125" bestFit="1" customWidth="1"/>
    <col min="9767" max="9767" width="28.33203125" bestFit="1" customWidth="1"/>
    <col min="9768" max="9768" width="33.5" bestFit="1" customWidth="1"/>
    <col min="9769" max="9769" width="20.83203125" bestFit="1" customWidth="1"/>
    <col min="9770" max="9771" width="11.5" bestFit="1" customWidth="1"/>
    <col min="9772" max="9772" width="30.5" bestFit="1" customWidth="1"/>
    <col min="9773" max="9774" width="10.83203125" bestFit="1" customWidth="1"/>
    <col min="9775" max="9775" width="12.33203125" bestFit="1" customWidth="1"/>
    <col min="9776" max="9776" width="17.83203125" bestFit="1" customWidth="1"/>
    <col min="9777" max="9777" width="33.5" bestFit="1" customWidth="1"/>
    <col min="9778" max="9778" width="11.6640625" bestFit="1" customWidth="1"/>
    <col min="9779" max="9780" width="11.5" bestFit="1" customWidth="1"/>
    <col min="9781" max="9781" width="30.5" bestFit="1" customWidth="1"/>
    <col min="9782" max="9783" width="10.83203125" bestFit="1" customWidth="1"/>
    <col min="9784" max="9784" width="12.33203125" bestFit="1" customWidth="1"/>
    <col min="9785" max="9785" width="17.83203125" bestFit="1" customWidth="1"/>
    <col min="9786" max="9786" width="28.33203125" bestFit="1" customWidth="1"/>
    <col min="9787" max="9787" width="33.5" bestFit="1" customWidth="1"/>
    <col min="9788" max="9788" width="19.1640625" bestFit="1" customWidth="1"/>
    <col min="9789" max="9789" width="14.83203125" bestFit="1" customWidth="1"/>
    <col min="9790" max="9790" width="10" customWidth="1"/>
    <col min="9985" max="9992" width="10" bestFit="1" customWidth="1"/>
    <col min="9993" max="9993" width="12.6640625" bestFit="1" customWidth="1"/>
    <col min="9994" max="9994" width="13.33203125" bestFit="1" customWidth="1"/>
    <col min="9995" max="9995" width="12.6640625" bestFit="1" customWidth="1"/>
    <col min="9996" max="9996" width="13.33203125" bestFit="1" customWidth="1"/>
    <col min="9997" max="9997" width="12.6640625" bestFit="1" customWidth="1"/>
    <col min="9998" max="9998" width="13.33203125" bestFit="1" customWidth="1"/>
    <col min="9999" max="9999" width="12.6640625" bestFit="1" customWidth="1"/>
    <col min="10000" max="10000" width="13.33203125" bestFit="1" customWidth="1"/>
    <col min="10001" max="10001" width="12.6640625" bestFit="1" customWidth="1"/>
    <col min="10002" max="10002" width="13.33203125" bestFit="1" customWidth="1"/>
    <col min="10003" max="10003" width="10" customWidth="1"/>
    <col min="10004" max="10004" width="10" bestFit="1" customWidth="1"/>
    <col min="10005" max="10005" width="10" customWidth="1"/>
    <col min="10006" max="10006" width="20" bestFit="1" customWidth="1"/>
    <col min="10007" max="10008" width="11.5" bestFit="1" customWidth="1"/>
    <col min="10009" max="10009" width="30.5" bestFit="1" customWidth="1"/>
    <col min="10010" max="10011" width="10.83203125" bestFit="1" customWidth="1"/>
    <col min="10012" max="10012" width="12.33203125" bestFit="1" customWidth="1"/>
    <col min="10013" max="10013" width="17.83203125" bestFit="1" customWidth="1"/>
    <col min="10014" max="10014" width="33.5" bestFit="1" customWidth="1"/>
    <col min="10015" max="10015" width="10.83203125" bestFit="1" customWidth="1"/>
    <col min="10016" max="10017" width="11.5" bestFit="1" customWidth="1"/>
    <col min="10018" max="10018" width="30.5" bestFit="1" customWidth="1"/>
    <col min="10019" max="10020" width="10.83203125" bestFit="1" customWidth="1"/>
    <col min="10021" max="10021" width="12.33203125" bestFit="1" customWidth="1"/>
    <col min="10022" max="10022" width="17.83203125" bestFit="1" customWidth="1"/>
    <col min="10023" max="10023" width="28.33203125" bestFit="1" customWidth="1"/>
    <col min="10024" max="10024" width="33.5" bestFit="1" customWidth="1"/>
    <col min="10025" max="10025" width="20.83203125" bestFit="1" customWidth="1"/>
    <col min="10026" max="10027" width="11.5" bestFit="1" customWidth="1"/>
    <col min="10028" max="10028" width="30.5" bestFit="1" customWidth="1"/>
    <col min="10029" max="10030" width="10.83203125" bestFit="1" customWidth="1"/>
    <col min="10031" max="10031" width="12.33203125" bestFit="1" customWidth="1"/>
    <col min="10032" max="10032" width="17.83203125" bestFit="1" customWidth="1"/>
    <col min="10033" max="10033" width="33.5" bestFit="1" customWidth="1"/>
    <col min="10034" max="10034" width="11.6640625" bestFit="1" customWidth="1"/>
    <col min="10035" max="10036" width="11.5" bestFit="1" customWidth="1"/>
    <col min="10037" max="10037" width="30.5" bestFit="1" customWidth="1"/>
    <col min="10038" max="10039" width="10.83203125" bestFit="1" customWidth="1"/>
    <col min="10040" max="10040" width="12.33203125" bestFit="1" customWidth="1"/>
    <col min="10041" max="10041" width="17.83203125" bestFit="1" customWidth="1"/>
    <col min="10042" max="10042" width="28.33203125" bestFit="1" customWidth="1"/>
    <col min="10043" max="10043" width="33.5" bestFit="1" customWidth="1"/>
    <col min="10044" max="10044" width="19.1640625" bestFit="1" customWidth="1"/>
    <col min="10045" max="10045" width="14.83203125" bestFit="1" customWidth="1"/>
    <col min="10046" max="10046" width="10" customWidth="1"/>
    <col min="10241" max="10248" width="10" bestFit="1" customWidth="1"/>
    <col min="10249" max="10249" width="12.6640625" bestFit="1" customWidth="1"/>
    <col min="10250" max="10250" width="13.33203125" bestFit="1" customWidth="1"/>
    <col min="10251" max="10251" width="12.6640625" bestFit="1" customWidth="1"/>
    <col min="10252" max="10252" width="13.33203125" bestFit="1" customWidth="1"/>
    <col min="10253" max="10253" width="12.6640625" bestFit="1" customWidth="1"/>
    <col min="10254" max="10254" width="13.33203125" bestFit="1" customWidth="1"/>
    <col min="10255" max="10255" width="12.6640625" bestFit="1" customWidth="1"/>
    <col min="10256" max="10256" width="13.33203125" bestFit="1" customWidth="1"/>
    <col min="10257" max="10257" width="12.6640625" bestFit="1" customWidth="1"/>
    <col min="10258" max="10258" width="13.33203125" bestFit="1" customWidth="1"/>
    <col min="10259" max="10259" width="10" customWidth="1"/>
    <col min="10260" max="10260" width="10" bestFit="1" customWidth="1"/>
    <col min="10261" max="10261" width="10" customWidth="1"/>
    <col min="10262" max="10262" width="20" bestFit="1" customWidth="1"/>
    <col min="10263" max="10264" width="11.5" bestFit="1" customWidth="1"/>
    <col min="10265" max="10265" width="30.5" bestFit="1" customWidth="1"/>
    <col min="10266" max="10267" width="10.83203125" bestFit="1" customWidth="1"/>
    <col min="10268" max="10268" width="12.33203125" bestFit="1" customWidth="1"/>
    <col min="10269" max="10269" width="17.83203125" bestFit="1" customWidth="1"/>
    <col min="10270" max="10270" width="33.5" bestFit="1" customWidth="1"/>
    <col min="10271" max="10271" width="10.83203125" bestFit="1" customWidth="1"/>
    <col min="10272" max="10273" width="11.5" bestFit="1" customWidth="1"/>
    <col min="10274" max="10274" width="30.5" bestFit="1" customWidth="1"/>
    <col min="10275" max="10276" width="10.83203125" bestFit="1" customWidth="1"/>
    <col min="10277" max="10277" width="12.33203125" bestFit="1" customWidth="1"/>
    <col min="10278" max="10278" width="17.83203125" bestFit="1" customWidth="1"/>
    <col min="10279" max="10279" width="28.33203125" bestFit="1" customWidth="1"/>
    <col min="10280" max="10280" width="33.5" bestFit="1" customWidth="1"/>
    <col min="10281" max="10281" width="20.83203125" bestFit="1" customWidth="1"/>
    <col min="10282" max="10283" width="11.5" bestFit="1" customWidth="1"/>
    <col min="10284" max="10284" width="30.5" bestFit="1" customWidth="1"/>
    <col min="10285" max="10286" width="10.83203125" bestFit="1" customWidth="1"/>
    <col min="10287" max="10287" width="12.33203125" bestFit="1" customWidth="1"/>
    <col min="10288" max="10288" width="17.83203125" bestFit="1" customWidth="1"/>
    <col min="10289" max="10289" width="33.5" bestFit="1" customWidth="1"/>
    <col min="10290" max="10290" width="11.6640625" bestFit="1" customWidth="1"/>
    <col min="10291" max="10292" width="11.5" bestFit="1" customWidth="1"/>
    <col min="10293" max="10293" width="30.5" bestFit="1" customWidth="1"/>
    <col min="10294" max="10295" width="10.83203125" bestFit="1" customWidth="1"/>
    <col min="10296" max="10296" width="12.33203125" bestFit="1" customWidth="1"/>
    <col min="10297" max="10297" width="17.83203125" bestFit="1" customWidth="1"/>
    <col min="10298" max="10298" width="28.33203125" bestFit="1" customWidth="1"/>
    <col min="10299" max="10299" width="33.5" bestFit="1" customWidth="1"/>
    <col min="10300" max="10300" width="19.1640625" bestFit="1" customWidth="1"/>
    <col min="10301" max="10301" width="14.83203125" bestFit="1" customWidth="1"/>
    <col min="10302" max="10302" width="10" customWidth="1"/>
    <col min="10497" max="10504" width="10" bestFit="1" customWidth="1"/>
    <col min="10505" max="10505" width="12.6640625" bestFit="1" customWidth="1"/>
    <col min="10506" max="10506" width="13.33203125" bestFit="1" customWidth="1"/>
    <col min="10507" max="10507" width="12.6640625" bestFit="1" customWidth="1"/>
    <col min="10508" max="10508" width="13.33203125" bestFit="1" customWidth="1"/>
    <col min="10509" max="10509" width="12.6640625" bestFit="1" customWidth="1"/>
    <col min="10510" max="10510" width="13.33203125" bestFit="1" customWidth="1"/>
    <col min="10511" max="10511" width="12.6640625" bestFit="1" customWidth="1"/>
    <col min="10512" max="10512" width="13.33203125" bestFit="1" customWidth="1"/>
    <col min="10513" max="10513" width="12.6640625" bestFit="1" customWidth="1"/>
    <col min="10514" max="10514" width="13.33203125" bestFit="1" customWidth="1"/>
    <col min="10515" max="10515" width="10" customWidth="1"/>
    <col min="10516" max="10516" width="10" bestFit="1" customWidth="1"/>
    <col min="10517" max="10517" width="10" customWidth="1"/>
    <col min="10518" max="10518" width="20" bestFit="1" customWidth="1"/>
    <col min="10519" max="10520" width="11.5" bestFit="1" customWidth="1"/>
    <col min="10521" max="10521" width="30.5" bestFit="1" customWidth="1"/>
    <col min="10522" max="10523" width="10.83203125" bestFit="1" customWidth="1"/>
    <col min="10524" max="10524" width="12.33203125" bestFit="1" customWidth="1"/>
    <col min="10525" max="10525" width="17.83203125" bestFit="1" customWidth="1"/>
    <col min="10526" max="10526" width="33.5" bestFit="1" customWidth="1"/>
    <col min="10527" max="10527" width="10.83203125" bestFit="1" customWidth="1"/>
    <col min="10528" max="10529" width="11.5" bestFit="1" customWidth="1"/>
    <col min="10530" max="10530" width="30.5" bestFit="1" customWidth="1"/>
    <col min="10531" max="10532" width="10.83203125" bestFit="1" customWidth="1"/>
    <col min="10533" max="10533" width="12.33203125" bestFit="1" customWidth="1"/>
    <col min="10534" max="10534" width="17.83203125" bestFit="1" customWidth="1"/>
    <col min="10535" max="10535" width="28.33203125" bestFit="1" customWidth="1"/>
    <col min="10536" max="10536" width="33.5" bestFit="1" customWidth="1"/>
    <col min="10537" max="10537" width="20.83203125" bestFit="1" customWidth="1"/>
    <col min="10538" max="10539" width="11.5" bestFit="1" customWidth="1"/>
    <col min="10540" max="10540" width="30.5" bestFit="1" customWidth="1"/>
    <col min="10541" max="10542" width="10.83203125" bestFit="1" customWidth="1"/>
    <col min="10543" max="10543" width="12.33203125" bestFit="1" customWidth="1"/>
    <col min="10544" max="10544" width="17.83203125" bestFit="1" customWidth="1"/>
    <col min="10545" max="10545" width="33.5" bestFit="1" customWidth="1"/>
    <col min="10546" max="10546" width="11.6640625" bestFit="1" customWidth="1"/>
    <col min="10547" max="10548" width="11.5" bestFit="1" customWidth="1"/>
    <col min="10549" max="10549" width="30.5" bestFit="1" customWidth="1"/>
    <col min="10550" max="10551" width="10.83203125" bestFit="1" customWidth="1"/>
    <col min="10552" max="10552" width="12.33203125" bestFit="1" customWidth="1"/>
    <col min="10553" max="10553" width="17.83203125" bestFit="1" customWidth="1"/>
    <col min="10554" max="10554" width="28.33203125" bestFit="1" customWidth="1"/>
    <col min="10555" max="10555" width="33.5" bestFit="1" customWidth="1"/>
    <col min="10556" max="10556" width="19.1640625" bestFit="1" customWidth="1"/>
    <col min="10557" max="10557" width="14.83203125" bestFit="1" customWidth="1"/>
    <col min="10558" max="10558" width="10" customWidth="1"/>
    <col min="10753" max="10760" width="10" bestFit="1" customWidth="1"/>
    <col min="10761" max="10761" width="12.6640625" bestFit="1" customWidth="1"/>
    <col min="10762" max="10762" width="13.33203125" bestFit="1" customWidth="1"/>
    <col min="10763" max="10763" width="12.6640625" bestFit="1" customWidth="1"/>
    <col min="10764" max="10764" width="13.33203125" bestFit="1" customWidth="1"/>
    <col min="10765" max="10765" width="12.6640625" bestFit="1" customWidth="1"/>
    <col min="10766" max="10766" width="13.33203125" bestFit="1" customWidth="1"/>
    <col min="10767" max="10767" width="12.6640625" bestFit="1" customWidth="1"/>
    <col min="10768" max="10768" width="13.33203125" bestFit="1" customWidth="1"/>
    <col min="10769" max="10769" width="12.6640625" bestFit="1" customWidth="1"/>
    <col min="10770" max="10770" width="13.33203125" bestFit="1" customWidth="1"/>
    <col min="10771" max="10771" width="10" customWidth="1"/>
    <col min="10772" max="10772" width="10" bestFit="1" customWidth="1"/>
    <col min="10773" max="10773" width="10" customWidth="1"/>
    <col min="10774" max="10774" width="20" bestFit="1" customWidth="1"/>
    <col min="10775" max="10776" width="11.5" bestFit="1" customWidth="1"/>
    <col min="10777" max="10777" width="30.5" bestFit="1" customWidth="1"/>
    <col min="10778" max="10779" width="10.83203125" bestFit="1" customWidth="1"/>
    <col min="10780" max="10780" width="12.33203125" bestFit="1" customWidth="1"/>
    <col min="10781" max="10781" width="17.83203125" bestFit="1" customWidth="1"/>
    <col min="10782" max="10782" width="33.5" bestFit="1" customWidth="1"/>
    <col min="10783" max="10783" width="10.83203125" bestFit="1" customWidth="1"/>
    <col min="10784" max="10785" width="11.5" bestFit="1" customWidth="1"/>
    <col min="10786" max="10786" width="30.5" bestFit="1" customWidth="1"/>
    <col min="10787" max="10788" width="10.83203125" bestFit="1" customWidth="1"/>
    <col min="10789" max="10789" width="12.33203125" bestFit="1" customWidth="1"/>
    <col min="10790" max="10790" width="17.83203125" bestFit="1" customWidth="1"/>
    <col min="10791" max="10791" width="28.33203125" bestFit="1" customWidth="1"/>
    <col min="10792" max="10792" width="33.5" bestFit="1" customWidth="1"/>
    <col min="10793" max="10793" width="20.83203125" bestFit="1" customWidth="1"/>
    <col min="10794" max="10795" width="11.5" bestFit="1" customWidth="1"/>
    <col min="10796" max="10796" width="30.5" bestFit="1" customWidth="1"/>
    <col min="10797" max="10798" width="10.83203125" bestFit="1" customWidth="1"/>
    <col min="10799" max="10799" width="12.33203125" bestFit="1" customWidth="1"/>
    <col min="10800" max="10800" width="17.83203125" bestFit="1" customWidth="1"/>
    <col min="10801" max="10801" width="33.5" bestFit="1" customWidth="1"/>
    <col min="10802" max="10802" width="11.6640625" bestFit="1" customWidth="1"/>
    <col min="10803" max="10804" width="11.5" bestFit="1" customWidth="1"/>
    <col min="10805" max="10805" width="30.5" bestFit="1" customWidth="1"/>
    <col min="10806" max="10807" width="10.83203125" bestFit="1" customWidth="1"/>
    <col min="10808" max="10808" width="12.33203125" bestFit="1" customWidth="1"/>
    <col min="10809" max="10809" width="17.83203125" bestFit="1" customWidth="1"/>
    <col min="10810" max="10810" width="28.33203125" bestFit="1" customWidth="1"/>
    <col min="10811" max="10811" width="33.5" bestFit="1" customWidth="1"/>
    <col min="10812" max="10812" width="19.1640625" bestFit="1" customWidth="1"/>
    <col min="10813" max="10813" width="14.83203125" bestFit="1" customWidth="1"/>
    <col min="10814" max="10814" width="10" customWidth="1"/>
    <col min="11009" max="11016" width="10" bestFit="1" customWidth="1"/>
    <col min="11017" max="11017" width="12.6640625" bestFit="1" customWidth="1"/>
    <col min="11018" max="11018" width="13.33203125" bestFit="1" customWidth="1"/>
    <col min="11019" max="11019" width="12.6640625" bestFit="1" customWidth="1"/>
    <col min="11020" max="11020" width="13.33203125" bestFit="1" customWidth="1"/>
    <col min="11021" max="11021" width="12.6640625" bestFit="1" customWidth="1"/>
    <col min="11022" max="11022" width="13.33203125" bestFit="1" customWidth="1"/>
    <col min="11023" max="11023" width="12.6640625" bestFit="1" customWidth="1"/>
    <col min="11024" max="11024" width="13.33203125" bestFit="1" customWidth="1"/>
    <col min="11025" max="11025" width="12.6640625" bestFit="1" customWidth="1"/>
    <col min="11026" max="11026" width="13.33203125" bestFit="1" customWidth="1"/>
    <col min="11027" max="11027" width="10" customWidth="1"/>
    <col min="11028" max="11028" width="10" bestFit="1" customWidth="1"/>
    <col min="11029" max="11029" width="10" customWidth="1"/>
    <col min="11030" max="11030" width="20" bestFit="1" customWidth="1"/>
    <col min="11031" max="11032" width="11.5" bestFit="1" customWidth="1"/>
    <col min="11033" max="11033" width="30.5" bestFit="1" customWidth="1"/>
    <col min="11034" max="11035" width="10.83203125" bestFit="1" customWidth="1"/>
    <col min="11036" max="11036" width="12.33203125" bestFit="1" customWidth="1"/>
    <col min="11037" max="11037" width="17.83203125" bestFit="1" customWidth="1"/>
    <col min="11038" max="11038" width="33.5" bestFit="1" customWidth="1"/>
    <col min="11039" max="11039" width="10.83203125" bestFit="1" customWidth="1"/>
    <col min="11040" max="11041" width="11.5" bestFit="1" customWidth="1"/>
    <col min="11042" max="11042" width="30.5" bestFit="1" customWidth="1"/>
    <col min="11043" max="11044" width="10.83203125" bestFit="1" customWidth="1"/>
    <col min="11045" max="11045" width="12.33203125" bestFit="1" customWidth="1"/>
    <col min="11046" max="11046" width="17.83203125" bestFit="1" customWidth="1"/>
    <col min="11047" max="11047" width="28.33203125" bestFit="1" customWidth="1"/>
    <col min="11048" max="11048" width="33.5" bestFit="1" customWidth="1"/>
    <col min="11049" max="11049" width="20.83203125" bestFit="1" customWidth="1"/>
    <col min="11050" max="11051" width="11.5" bestFit="1" customWidth="1"/>
    <col min="11052" max="11052" width="30.5" bestFit="1" customWidth="1"/>
    <col min="11053" max="11054" width="10.83203125" bestFit="1" customWidth="1"/>
    <col min="11055" max="11055" width="12.33203125" bestFit="1" customWidth="1"/>
    <col min="11056" max="11056" width="17.83203125" bestFit="1" customWidth="1"/>
    <col min="11057" max="11057" width="33.5" bestFit="1" customWidth="1"/>
    <col min="11058" max="11058" width="11.6640625" bestFit="1" customWidth="1"/>
    <col min="11059" max="11060" width="11.5" bestFit="1" customWidth="1"/>
    <col min="11061" max="11061" width="30.5" bestFit="1" customWidth="1"/>
    <col min="11062" max="11063" width="10.83203125" bestFit="1" customWidth="1"/>
    <col min="11064" max="11064" width="12.33203125" bestFit="1" customWidth="1"/>
    <col min="11065" max="11065" width="17.83203125" bestFit="1" customWidth="1"/>
    <col min="11066" max="11066" width="28.33203125" bestFit="1" customWidth="1"/>
    <col min="11067" max="11067" width="33.5" bestFit="1" customWidth="1"/>
    <col min="11068" max="11068" width="19.1640625" bestFit="1" customWidth="1"/>
    <col min="11069" max="11069" width="14.83203125" bestFit="1" customWidth="1"/>
    <col min="11070" max="11070" width="10" customWidth="1"/>
    <col min="11265" max="11272" width="10" bestFit="1" customWidth="1"/>
    <col min="11273" max="11273" width="12.6640625" bestFit="1" customWidth="1"/>
    <col min="11274" max="11274" width="13.33203125" bestFit="1" customWidth="1"/>
    <col min="11275" max="11275" width="12.6640625" bestFit="1" customWidth="1"/>
    <col min="11276" max="11276" width="13.33203125" bestFit="1" customWidth="1"/>
    <col min="11277" max="11277" width="12.6640625" bestFit="1" customWidth="1"/>
    <col min="11278" max="11278" width="13.33203125" bestFit="1" customWidth="1"/>
    <col min="11279" max="11279" width="12.6640625" bestFit="1" customWidth="1"/>
    <col min="11280" max="11280" width="13.33203125" bestFit="1" customWidth="1"/>
    <col min="11281" max="11281" width="12.6640625" bestFit="1" customWidth="1"/>
    <col min="11282" max="11282" width="13.33203125" bestFit="1" customWidth="1"/>
    <col min="11283" max="11283" width="10" customWidth="1"/>
    <col min="11284" max="11284" width="10" bestFit="1" customWidth="1"/>
    <col min="11285" max="11285" width="10" customWidth="1"/>
    <col min="11286" max="11286" width="20" bestFit="1" customWidth="1"/>
    <col min="11287" max="11288" width="11.5" bestFit="1" customWidth="1"/>
    <col min="11289" max="11289" width="30.5" bestFit="1" customWidth="1"/>
    <col min="11290" max="11291" width="10.83203125" bestFit="1" customWidth="1"/>
    <col min="11292" max="11292" width="12.33203125" bestFit="1" customWidth="1"/>
    <col min="11293" max="11293" width="17.83203125" bestFit="1" customWidth="1"/>
    <col min="11294" max="11294" width="33.5" bestFit="1" customWidth="1"/>
    <col min="11295" max="11295" width="10.83203125" bestFit="1" customWidth="1"/>
    <col min="11296" max="11297" width="11.5" bestFit="1" customWidth="1"/>
    <col min="11298" max="11298" width="30.5" bestFit="1" customWidth="1"/>
    <col min="11299" max="11300" width="10.83203125" bestFit="1" customWidth="1"/>
    <col min="11301" max="11301" width="12.33203125" bestFit="1" customWidth="1"/>
    <col min="11302" max="11302" width="17.83203125" bestFit="1" customWidth="1"/>
    <col min="11303" max="11303" width="28.33203125" bestFit="1" customWidth="1"/>
    <col min="11304" max="11304" width="33.5" bestFit="1" customWidth="1"/>
    <col min="11305" max="11305" width="20.83203125" bestFit="1" customWidth="1"/>
    <col min="11306" max="11307" width="11.5" bestFit="1" customWidth="1"/>
    <col min="11308" max="11308" width="30.5" bestFit="1" customWidth="1"/>
    <col min="11309" max="11310" width="10.83203125" bestFit="1" customWidth="1"/>
    <col min="11311" max="11311" width="12.33203125" bestFit="1" customWidth="1"/>
    <col min="11312" max="11312" width="17.83203125" bestFit="1" customWidth="1"/>
    <col min="11313" max="11313" width="33.5" bestFit="1" customWidth="1"/>
    <col min="11314" max="11314" width="11.6640625" bestFit="1" customWidth="1"/>
    <col min="11315" max="11316" width="11.5" bestFit="1" customWidth="1"/>
    <col min="11317" max="11317" width="30.5" bestFit="1" customWidth="1"/>
    <col min="11318" max="11319" width="10.83203125" bestFit="1" customWidth="1"/>
    <col min="11320" max="11320" width="12.33203125" bestFit="1" customWidth="1"/>
    <col min="11321" max="11321" width="17.83203125" bestFit="1" customWidth="1"/>
    <col min="11322" max="11322" width="28.33203125" bestFit="1" customWidth="1"/>
    <col min="11323" max="11323" width="33.5" bestFit="1" customWidth="1"/>
    <col min="11324" max="11324" width="19.1640625" bestFit="1" customWidth="1"/>
    <col min="11325" max="11325" width="14.83203125" bestFit="1" customWidth="1"/>
    <col min="11326" max="11326" width="10" customWidth="1"/>
    <col min="11521" max="11528" width="10" bestFit="1" customWidth="1"/>
    <col min="11529" max="11529" width="12.6640625" bestFit="1" customWidth="1"/>
    <col min="11530" max="11530" width="13.33203125" bestFit="1" customWidth="1"/>
    <col min="11531" max="11531" width="12.6640625" bestFit="1" customWidth="1"/>
    <col min="11532" max="11532" width="13.33203125" bestFit="1" customWidth="1"/>
    <col min="11533" max="11533" width="12.6640625" bestFit="1" customWidth="1"/>
    <col min="11534" max="11534" width="13.33203125" bestFit="1" customWidth="1"/>
    <col min="11535" max="11535" width="12.6640625" bestFit="1" customWidth="1"/>
    <col min="11536" max="11536" width="13.33203125" bestFit="1" customWidth="1"/>
    <col min="11537" max="11537" width="12.6640625" bestFit="1" customWidth="1"/>
    <col min="11538" max="11538" width="13.33203125" bestFit="1" customWidth="1"/>
    <col min="11539" max="11539" width="10" customWidth="1"/>
    <col min="11540" max="11540" width="10" bestFit="1" customWidth="1"/>
    <col min="11541" max="11541" width="10" customWidth="1"/>
    <col min="11542" max="11542" width="20" bestFit="1" customWidth="1"/>
    <col min="11543" max="11544" width="11.5" bestFit="1" customWidth="1"/>
    <col min="11545" max="11545" width="30.5" bestFit="1" customWidth="1"/>
    <col min="11546" max="11547" width="10.83203125" bestFit="1" customWidth="1"/>
    <col min="11548" max="11548" width="12.33203125" bestFit="1" customWidth="1"/>
    <col min="11549" max="11549" width="17.83203125" bestFit="1" customWidth="1"/>
    <col min="11550" max="11550" width="33.5" bestFit="1" customWidth="1"/>
    <col min="11551" max="11551" width="10.83203125" bestFit="1" customWidth="1"/>
    <col min="11552" max="11553" width="11.5" bestFit="1" customWidth="1"/>
    <col min="11554" max="11554" width="30.5" bestFit="1" customWidth="1"/>
    <col min="11555" max="11556" width="10.83203125" bestFit="1" customWidth="1"/>
    <col min="11557" max="11557" width="12.33203125" bestFit="1" customWidth="1"/>
    <col min="11558" max="11558" width="17.83203125" bestFit="1" customWidth="1"/>
    <col min="11559" max="11559" width="28.33203125" bestFit="1" customWidth="1"/>
    <col min="11560" max="11560" width="33.5" bestFit="1" customWidth="1"/>
    <col min="11561" max="11561" width="20.83203125" bestFit="1" customWidth="1"/>
    <col min="11562" max="11563" width="11.5" bestFit="1" customWidth="1"/>
    <col min="11564" max="11564" width="30.5" bestFit="1" customWidth="1"/>
    <col min="11565" max="11566" width="10.83203125" bestFit="1" customWidth="1"/>
    <col min="11567" max="11567" width="12.33203125" bestFit="1" customWidth="1"/>
    <col min="11568" max="11568" width="17.83203125" bestFit="1" customWidth="1"/>
    <col min="11569" max="11569" width="33.5" bestFit="1" customWidth="1"/>
    <col min="11570" max="11570" width="11.6640625" bestFit="1" customWidth="1"/>
    <col min="11571" max="11572" width="11.5" bestFit="1" customWidth="1"/>
    <col min="11573" max="11573" width="30.5" bestFit="1" customWidth="1"/>
    <col min="11574" max="11575" width="10.83203125" bestFit="1" customWidth="1"/>
    <col min="11576" max="11576" width="12.33203125" bestFit="1" customWidth="1"/>
    <col min="11577" max="11577" width="17.83203125" bestFit="1" customWidth="1"/>
    <col min="11578" max="11578" width="28.33203125" bestFit="1" customWidth="1"/>
    <col min="11579" max="11579" width="33.5" bestFit="1" customWidth="1"/>
    <col min="11580" max="11580" width="19.1640625" bestFit="1" customWidth="1"/>
    <col min="11581" max="11581" width="14.83203125" bestFit="1" customWidth="1"/>
    <col min="11582" max="11582" width="10" customWidth="1"/>
    <col min="11777" max="11784" width="10" bestFit="1" customWidth="1"/>
    <col min="11785" max="11785" width="12.6640625" bestFit="1" customWidth="1"/>
    <col min="11786" max="11786" width="13.33203125" bestFit="1" customWidth="1"/>
    <col min="11787" max="11787" width="12.6640625" bestFit="1" customWidth="1"/>
    <col min="11788" max="11788" width="13.33203125" bestFit="1" customWidth="1"/>
    <col min="11789" max="11789" width="12.6640625" bestFit="1" customWidth="1"/>
    <col min="11790" max="11790" width="13.33203125" bestFit="1" customWidth="1"/>
    <col min="11791" max="11791" width="12.6640625" bestFit="1" customWidth="1"/>
    <col min="11792" max="11792" width="13.33203125" bestFit="1" customWidth="1"/>
    <col min="11793" max="11793" width="12.6640625" bestFit="1" customWidth="1"/>
    <col min="11794" max="11794" width="13.33203125" bestFit="1" customWidth="1"/>
    <col min="11795" max="11795" width="10" customWidth="1"/>
    <col min="11796" max="11796" width="10" bestFit="1" customWidth="1"/>
    <col min="11797" max="11797" width="10" customWidth="1"/>
    <col min="11798" max="11798" width="20" bestFit="1" customWidth="1"/>
    <col min="11799" max="11800" width="11.5" bestFit="1" customWidth="1"/>
    <col min="11801" max="11801" width="30.5" bestFit="1" customWidth="1"/>
    <col min="11802" max="11803" width="10.83203125" bestFit="1" customWidth="1"/>
    <col min="11804" max="11804" width="12.33203125" bestFit="1" customWidth="1"/>
    <col min="11805" max="11805" width="17.83203125" bestFit="1" customWidth="1"/>
    <col min="11806" max="11806" width="33.5" bestFit="1" customWidth="1"/>
    <col min="11807" max="11807" width="10.83203125" bestFit="1" customWidth="1"/>
    <col min="11808" max="11809" width="11.5" bestFit="1" customWidth="1"/>
    <col min="11810" max="11810" width="30.5" bestFit="1" customWidth="1"/>
    <col min="11811" max="11812" width="10.83203125" bestFit="1" customWidth="1"/>
    <col min="11813" max="11813" width="12.33203125" bestFit="1" customWidth="1"/>
    <col min="11814" max="11814" width="17.83203125" bestFit="1" customWidth="1"/>
    <col min="11815" max="11815" width="28.33203125" bestFit="1" customWidth="1"/>
    <col min="11816" max="11816" width="33.5" bestFit="1" customWidth="1"/>
    <col min="11817" max="11817" width="20.83203125" bestFit="1" customWidth="1"/>
    <col min="11818" max="11819" width="11.5" bestFit="1" customWidth="1"/>
    <col min="11820" max="11820" width="30.5" bestFit="1" customWidth="1"/>
    <col min="11821" max="11822" width="10.83203125" bestFit="1" customWidth="1"/>
    <col min="11823" max="11823" width="12.33203125" bestFit="1" customWidth="1"/>
    <col min="11824" max="11824" width="17.83203125" bestFit="1" customWidth="1"/>
    <col min="11825" max="11825" width="33.5" bestFit="1" customWidth="1"/>
    <col min="11826" max="11826" width="11.6640625" bestFit="1" customWidth="1"/>
    <col min="11827" max="11828" width="11.5" bestFit="1" customWidth="1"/>
    <col min="11829" max="11829" width="30.5" bestFit="1" customWidth="1"/>
    <col min="11830" max="11831" width="10.83203125" bestFit="1" customWidth="1"/>
    <col min="11832" max="11832" width="12.33203125" bestFit="1" customWidth="1"/>
    <col min="11833" max="11833" width="17.83203125" bestFit="1" customWidth="1"/>
    <col min="11834" max="11834" width="28.33203125" bestFit="1" customWidth="1"/>
    <col min="11835" max="11835" width="33.5" bestFit="1" customWidth="1"/>
    <col min="11836" max="11836" width="19.1640625" bestFit="1" customWidth="1"/>
    <col min="11837" max="11837" width="14.83203125" bestFit="1" customWidth="1"/>
    <col min="11838" max="11838" width="10" customWidth="1"/>
    <col min="12033" max="12040" width="10" bestFit="1" customWidth="1"/>
    <col min="12041" max="12041" width="12.6640625" bestFit="1" customWidth="1"/>
    <col min="12042" max="12042" width="13.33203125" bestFit="1" customWidth="1"/>
    <col min="12043" max="12043" width="12.6640625" bestFit="1" customWidth="1"/>
    <col min="12044" max="12044" width="13.33203125" bestFit="1" customWidth="1"/>
    <col min="12045" max="12045" width="12.6640625" bestFit="1" customWidth="1"/>
    <col min="12046" max="12046" width="13.33203125" bestFit="1" customWidth="1"/>
    <col min="12047" max="12047" width="12.6640625" bestFit="1" customWidth="1"/>
    <col min="12048" max="12048" width="13.33203125" bestFit="1" customWidth="1"/>
    <col min="12049" max="12049" width="12.6640625" bestFit="1" customWidth="1"/>
    <col min="12050" max="12050" width="13.33203125" bestFit="1" customWidth="1"/>
    <col min="12051" max="12051" width="10" customWidth="1"/>
    <col min="12052" max="12052" width="10" bestFit="1" customWidth="1"/>
    <col min="12053" max="12053" width="10" customWidth="1"/>
    <col min="12054" max="12054" width="20" bestFit="1" customWidth="1"/>
    <col min="12055" max="12056" width="11.5" bestFit="1" customWidth="1"/>
    <col min="12057" max="12057" width="30.5" bestFit="1" customWidth="1"/>
    <col min="12058" max="12059" width="10.83203125" bestFit="1" customWidth="1"/>
    <col min="12060" max="12060" width="12.33203125" bestFit="1" customWidth="1"/>
    <col min="12061" max="12061" width="17.83203125" bestFit="1" customWidth="1"/>
    <col min="12062" max="12062" width="33.5" bestFit="1" customWidth="1"/>
    <col min="12063" max="12063" width="10.83203125" bestFit="1" customWidth="1"/>
    <col min="12064" max="12065" width="11.5" bestFit="1" customWidth="1"/>
    <col min="12066" max="12066" width="30.5" bestFit="1" customWidth="1"/>
    <col min="12067" max="12068" width="10.83203125" bestFit="1" customWidth="1"/>
    <col min="12069" max="12069" width="12.33203125" bestFit="1" customWidth="1"/>
    <col min="12070" max="12070" width="17.83203125" bestFit="1" customWidth="1"/>
    <col min="12071" max="12071" width="28.33203125" bestFit="1" customWidth="1"/>
    <col min="12072" max="12072" width="33.5" bestFit="1" customWidth="1"/>
    <col min="12073" max="12073" width="20.83203125" bestFit="1" customWidth="1"/>
    <col min="12074" max="12075" width="11.5" bestFit="1" customWidth="1"/>
    <col min="12076" max="12076" width="30.5" bestFit="1" customWidth="1"/>
    <col min="12077" max="12078" width="10.83203125" bestFit="1" customWidth="1"/>
    <col min="12079" max="12079" width="12.33203125" bestFit="1" customWidth="1"/>
    <col min="12080" max="12080" width="17.83203125" bestFit="1" customWidth="1"/>
    <col min="12081" max="12081" width="33.5" bestFit="1" customWidth="1"/>
    <col min="12082" max="12082" width="11.6640625" bestFit="1" customWidth="1"/>
    <col min="12083" max="12084" width="11.5" bestFit="1" customWidth="1"/>
    <col min="12085" max="12085" width="30.5" bestFit="1" customWidth="1"/>
    <col min="12086" max="12087" width="10.83203125" bestFit="1" customWidth="1"/>
    <col min="12088" max="12088" width="12.33203125" bestFit="1" customWidth="1"/>
    <col min="12089" max="12089" width="17.83203125" bestFit="1" customWidth="1"/>
    <col min="12090" max="12090" width="28.33203125" bestFit="1" customWidth="1"/>
    <col min="12091" max="12091" width="33.5" bestFit="1" customWidth="1"/>
    <col min="12092" max="12092" width="19.1640625" bestFit="1" customWidth="1"/>
    <col min="12093" max="12093" width="14.83203125" bestFit="1" customWidth="1"/>
    <col min="12094" max="12094" width="10" customWidth="1"/>
    <col min="12289" max="12296" width="10" bestFit="1" customWidth="1"/>
    <col min="12297" max="12297" width="12.6640625" bestFit="1" customWidth="1"/>
    <col min="12298" max="12298" width="13.33203125" bestFit="1" customWidth="1"/>
    <col min="12299" max="12299" width="12.6640625" bestFit="1" customWidth="1"/>
    <col min="12300" max="12300" width="13.33203125" bestFit="1" customWidth="1"/>
    <col min="12301" max="12301" width="12.6640625" bestFit="1" customWidth="1"/>
    <col min="12302" max="12302" width="13.33203125" bestFit="1" customWidth="1"/>
    <col min="12303" max="12303" width="12.6640625" bestFit="1" customWidth="1"/>
    <col min="12304" max="12304" width="13.33203125" bestFit="1" customWidth="1"/>
    <col min="12305" max="12305" width="12.6640625" bestFit="1" customWidth="1"/>
    <col min="12306" max="12306" width="13.33203125" bestFit="1" customWidth="1"/>
    <col min="12307" max="12307" width="10" customWidth="1"/>
    <col min="12308" max="12308" width="10" bestFit="1" customWidth="1"/>
    <col min="12309" max="12309" width="10" customWidth="1"/>
    <col min="12310" max="12310" width="20" bestFit="1" customWidth="1"/>
    <col min="12311" max="12312" width="11.5" bestFit="1" customWidth="1"/>
    <col min="12313" max="12313" width="30.5" bestFit="1" customWidth="1"/>
    <col min="12314" max="12315" width="10.83203125" bestFit="1" customWidth="1"/>
    <col min="12316" max="12316" width="12.33203125" bestFit="1" customWidth="1"/>
    <col min="12317" max="12317" width="17.83203125" bestFit="1" customWidth="1"/>
    <col min="12318" max="12318" width="33.5" bestFit="1" customWidth="1"/>
    <col min="12319" max="12319" width="10.83203125" bestFit="1" customWidth="1"/>
    <col min="12320" max="12321" width="11.5" bestFit="1" customWidth="1"/>
    <col min="12322" max="12322" width="30.5" bestFit="1" customWidth="1"/>
    <col min="12323" max="12324" width="10.83203125" bestFit="1" customWidth="1"/>
    <col min="12325" max="12325" width="12.33203125" bestFit="1" customWidth="1"/>
    <col min="12326" max="12326" width="17.83203125" bestFit="1" customWidth="1"/>
    <col min="12327" max="12327" width="28.33203125" bestFit="1" customWidth="1"/>
    <col min="12328" max="12328" width="33.5" bestFit="1" customWidth="1"/>
    <col min="12329" max="12329" width="20.83203125" bestFit="1" customWidth="1"/>
    <col min="12330" max="12331" width="11.5" bestFit="1" customWidth="1"/>
    <col min="12332" max="12332" width="30.5" bestFit="1" customWidth="1"/>
    <col min="12333" max="12334" width="10.83203125" bestFit="1" customWidth="1"/>
    <col min="12335" max="12335" width="12.33203125" bestFit="1" customWidth="1"/>
    <col min="12336" max="12336" width="17.83203125" bestFit="1" customWidth="1"/>
    <col min="12337" max="12337" width="33.5" bestFit="1" customWidth="1"/>
    <col min="12338" max="12338" width="11.6640625" bestFit="1" customWidth="1"/>
    <col min="12339" max="12340" width="11.5" bestFit="1" customWidth="1"/>
    <col min="12341" max="12341" width="30.5" bestFit="1" customWidth="1"/>
    <col min="12342" max="12343" width="10.83203125" bestFit="1" customWidth="1"/>
    <col min="12344" max="12344" width="12.33203125" bestFit="1" customWidth="1"/>
    <col min="12345" max="12345" width="17.83203125" bestFit="1" customWidth="1"/>
    <col min="12346" max="12346" width="28.33203125" bestFit="1" customWidth="1"/>
    <col min="12347" max="12347" width="33.5" bestFit="1" customWidth="1"/>
    <col min="12348" max="12348" width="19.1640625" bestFit="1" customWidth="1"/>
    <col min="12349" max="12349" width="14.83203125" bestFit="1" customWidth="1"/>
    <col min="12350" max="12350" width="10" customWidth="1"/>
    <col min="12545" max="12552" width="10" bestFit="1" customWidth="1"/>
    <col min="12553" max="12553" width="12.6640625" bestFit="1" customWidth="1"/>
    <col min="12554" max="12554" width="13.33203125" bestFit="1" customWidth="1"/>
    <col min="12555" max="12555" width="12.6640625" bestFit="1" customWidth="1"/>
    <col min="12556" max="12556" width="13.33203125" bestFit="1" customWidth="1"/>
    <col min="12557" max="12557" width="12.6640625" bestFit="1" customWidth="1"/>
    <col min="12558" max="12558" width="13.33203125" bestFit="1" customWidth="1"/>
    <col min="12559" max="12559" width="12.6640625" bestFit="1" customWidth="1"/>
    <col min="12560" max="12560" width="13.33203125" bestFit="1" customWidth="1"/>
    <col min="12561" max="12561" width="12.6640625" bestFit="1" customWidth="1"/>
    <col min="12562" max="12562" width="13.33203125" bestFit="1" customWidth="1"/>
    <col min="12563" max="12563" width="10" customWidth="1"/>
    <col min="12564" max="12564" width="10" bestFit="1" customWidth="1"/>
    <col min="12565" max="12565" width="10" customWidth="1"/>
    <col min="12566" max="12566" width="20" bestFit="1" customWidth="1"/>
    <col min="12567" max="12568" width="11.5" bestFit="1" customWidth="1"/>
    <col min="12569" max="12569" width="30.5" bestFit="1" customWidth="1"/>
    <col min="12570" max="12571" width="10.83203125" bestFit="1" customWidth="1"/>
    <col min="12572" max="12572" width="12.33203125" bestFit="1" customWidth="1"/>
    <col min="12573" max="12573" width="17.83203125" bestFit="1" customWidth="1"/>
    <col min="12574" max="12574" width="33.5" bestFit="1" customWidth="1"/>
    <col min="12575" max="12575" width="10.83203125" bestFit="1" customWidth="1"/>
    <col min="12576" max="12577" width="11.5" bestFit="1" customWidth="1"/>
    <col min="12578" max="12578" width="30.5" bestFit="1" customWidth="1"/>
    <col min="12579" max="12580" width="10.83203125" bestFit="1" customWidth="1"/>
    <col min="12581" max="12581" width="12.33203125" bestFit="1" customWidth="1"/>
    <col min="12582" max="12582" width="17.83203125" bestFit="1" customWidth="1"/>
    <col min="12583" max="12583" width="28.33203125" bestFit="1" customWidth="1"/>
    <col min="12584" max="12584" width="33.5" bestFit="1" customWidth="1"/>
    <col min="12585" max="12585" width="20.83203125" bestFit="1" customWidth="1"/>
    <col min="12586" max="12587" width="11.5" bestFit="1" customWidth="1"/>
    <col min="12588" max="12588" width="30.5" bestFit="1" customWidth="1"/>
    <col min="12589" max="12590" width="10.83203125" bestFit="1" customWidth="1"/>
    <col min="12591" max="12591" width="12.33203125" bestFit="1" customWidth="1"/>
    <col min="12592" max="12592" width="17.83203125" bestFit="1" customWidth="1"/>
    <col min="12593" max="12593" width="33.5" bestFit="1" customWidth="1"/>
    <col min="12594" max="12594" width="11.6640625" bestFit="1" customWidth="1"/>
    <col min="12595" max="12596" width="11.5" bestFit="1" customWidth="1"/>
    <col min="12597" max="12597" width="30.5" bestFit="1" customWidth="1"/>
    <col min="12598" max="12599" width="10.83203125" bestFit="1" customWidth="1"/>
    <col min="12600" max="12600" width="12.33203125" bestFit="1" customWidth="1"/>
    <col min="12601" max="12601" width="17.83203125" bestFit="1" customWidth="1"/>
    <col min="12602" max="12602" width="28.33203125" bestFit="1" customWidth="1"/>
    <col min="12603" max="12603" width="33.5" bestFit="1" customWidth="1"/>
    <col min="12604" max="12604" width="19.1640625" bestFit="1" customWidth="1"/>
    <col min="12605" max="12605" width="14.83203125" bestFit="1" customWidth="1"/>
    <col min="12606" max="12606" width="10" customWidth="1"/>
    <col min="12801" max="12808" width="10" bestFit="1" customWidth="1"/>
    <col min="12809" max="12809" width="12.6640625" bestFit="1" customWidth="1"/>
    <col min="12810" max="12810" width="13.33203125" bestFit="1" customWidth="1"/>
    <col min="12811" max="12811" width="12.6640625" bestFit="1" customWidth="1"/>
    <col min="12812" max="12812" width="13.33203125" bestFit="1" customWidth="1"/>
    <col min="12813" max="12813" width="12.6640625" bestFit="1" customWidth="1"/>
    <col min="12814" max="12814" width="13.33203125" bestFit="1" customWidth="1"/>
    <col min="12815" max="12815" width="12.6640625" bestFit="1" customWidth="1"/>
    <col min="12816" max="12816" width="13.33203125" bestFit="1" customWidth="1"/>
    <col min="12817" max="12817" width="12.6640625" bestFit="1" customWidth="1"/>
    <col min="12818" max="12818" width="13.33203125" bestFit="1" customWidth="1"/>
    <col min="12819" max="12819" width="10" customWidth="1"/>
    <col min="12820" max="12820" width="10" bestFit="1" customWidth="1"/>
    <col min="12821" max="12821" width="10" customWidth="1"/>
    <col min="12822" max="12822" width="20" bestFit="1" customWidth="1"/>
    <col min="12823" max="12824" width="11.5" bestFit="1" customWidth="1"/>
    <col min="12825" max="12825" width="30.5" bestFit="1" customWidth="1"/>
    <col min="12826" max="12827" width="10.83203125" bestFit="1" customWidth="1"/>
    <col min="12828" max="12828" width="12.33203125" bestFit="1" customWidth="1"/>
    <col min="12829" max="12829" width="17.83203125" bestFit="1" customWidth="1"/>
    <col min="12830" max="12830" width="33.5" bestFit="1" customWidth="1"/>
    <col min="12831" max="12831" width="10.83203125" bestFit="1" customWidth="1"/>
    <col min="12832" max="12833" width="11.5" bestFit="1" customWidth="1"/>
    <col min="12834" max="12834" width="30.5" bestFit="1" customWidth="1"/>
    <col min="12835" max="12836" width="10.83203125" bestFit="1" customWidth="1"/>
    <col min="12837" max="12837" width="12.33203125" bestFit="1" customWidth="1"/>
    <col min="12838" max="12838" width="17.83203125" bestFit="1" customWidth="1"/>
    <col min="12839" max="12839" width="28.33203125" bestFit="1" customWidth="1"/>
    <col min="12840" max="12840" width="33.5" bestFit="1" customWidth="1"/>
    <col min="12841" max="12841" width="20.83203125" bestFit="1" customWidth="1"/>
    <col min="12842" max="12843" width="11.5" bestFit="1" customWidth="1"/>
    <col min="12844" max="12844" width="30.5" bestFit="1" customWidth="1"/>
    <col min="12845" max="12846" width="10.83203125" bestFit="1" customWidth="1"/>
    <col min="12847" max="12847" width="12.33203125" bestFit="1" customWidth="1"/>
    <col min="12848" max="12848" width="17.83203125" bestFit="1" customWidth="1"/>
    <col min="12849" max="12849" width="33.5" bestFit="1" customWidth="1"/>
    <col min="12850" max="12850" width="11.6640625" bestFit="1" customWidth="1"/>
    <col min="12851" max="12852" width="11.5" bestFit="1" customWidth="1"/>
    <col min="12853" max="12853" width="30.5" bestFit="1" customWidth="1"/>
    <col min="12854" max="12855" width="10.83203125" bestFit="1" customWidth="1"/>
    <col min="12856" max="12856" width="12.33203125" bestFit="1" customWidth="1"/>
    <col min="12857" max="12857" width="17.83203125" bestFit="1" customWidth="1"/>
    <col min="12858" max="12858" width="28.33203125" bestFit="1" customWidth="1"/>
    <col min="12859" max="12859" width="33.5" bestFit="1" customWidth="1"/>
    <col min="12860" max="12860" width="19.1640625" bestFit="1" customWidth="1"/>
    <col min="12861" max="12861" width="14.83203125" bestFit="1" customWidth="1"/>
    <col min="12862" max="12862" width="10" customWidth="1"/>
    <col min="13057" max="13064" width="10" bestFit="1" customWidth="1"/>
    <col min="13065" max="13065" width="12.6640625" bestFit="1" customWidth="1"/>
    <col min="13066" max="13066" width="13.33203125" bestFit="1" customWidth="1"/>
    <col min="13067" max="13067" width="12.6640625" bestFit="1" customWidth="1"/>
    <col min="13068" max="13068" width="13.33203125" bestFit="1" customWidth="1"/>
    <col min="13069" max="13069" width="12.6640625" bestFit="1" customWidth="1"/>
    <col min="13070" max="13070" width="13.33203125" bestFit="1" customWidth="1"/>
    <col min="13071" max="13071" width="12.6640625" bestFit="1" customWidth="1"/>
    <col min="13072" max="13072" width="13.33203125" bestFit="1" customWidth="1"/>
    <col min="13073" max="13073" width="12.6640625" bestFit="1" customWidth="1"/>
    <col min="13074" max="13074" width="13.33203125" bestFit="1" customWidth="1"/>
    <col min="13075" max="13075" width="10" customWidth="1"/>
    <col min="13076" max="13076" width="10" bestFit="1" customWidth="1"/>
    <col min="13077" max="13077" width="10" customWidth="1"/>
    <col min="13078" max="13078" width="20" bestFit="1" customWidth="1"/>
    <col min="13079" max="13080" width="11.5" bestFit="1" customWidth="1"/>
    <col min="13081" max="13081" width="30.5" bestFit="1" customWidth="1"/>
    <col min="13082" max="13083" width="10.83203125" bestFit="1" customWidth="1"/>
    <col min="13084" max="13084" width="12.33203125" bestFit="1" customWidth="1"/>
    <col min="13085" max="13085" width="17.83203125" bestFit="1" customWidth="1"/>
    <col min="13086" max="13086" width="33.5" bestFit="1" customWidth="1"/>
    <col min="13087" max="13087" width="10.83203125" bestFit="1" customWidth="1"/>
    <col min="13088" max="13089" width="11.5" bestFit="1" customWidth="1"/>
    <col min="13090" max="13090" width="30.5" bestFit="1" customWidth="1"/>
    <col min="13091" max="13092" width="10.83203125" bestFit="1" customWidth="1"/>
    <col min="13093" max="13093" width="12.33203125" bestFit="1" customWidth="1"/>
    <col min="13094" max="13094" width="17.83203125" bestFit="1" customWidth="1"/>
    <col min="13095" max="13095" width="28.33203125" bestFit="1" customWidth="1"/>
    <col min="13096" max="13096" width="33.5" bestFit="1" customWidth="1"/>
    <col min="13097" max="13097" width="20.83203125" bestFit="1" customWidth="1"/>
    <col min="13098" max="13099" width="11.5" bestFit="1" customWidth="1"/>
    <col min="13100" max="13100" width="30.5" bestFit="1" customWidth="1"/>
    <col min="13101" max="13102" width="10.83203125" bestFit="1" customWidth="1"/>
    <col min="13103" max="13103" width="12.33203125" bestFit="1" customWidth="1"/>
    <col min="13104" max="13104" width="17.83203125" bestFit="1" customWidth="1"/>
    <col min="13105" max="13105" width="33.5" bestFit="1" customWidth="1"/>
    <col min="13106" max="13106" width="11.6640625" bestFit="1" customWidth="1"/>
    <col min="13107" max="13108" width="11.5" bestFit="1" customWidth="1"/>
    <col min="13109" max="13109" width="30.5" bestFit="1" customWidth="1"/>
    <col min="13110" max="13111" width="10.83203125" bestFit="1" customWidth="1"/>
    <col min="13112" max="13112" width="12.33203125" bestFit="1" customWidth="1"/>
    <col min="13113" max="13113" width="17.83203125" bestFit="1" customWidth="1"/>
    <col min="13114" max="13114" width="28.33203125" bestFit="1" customWidth="1"/>
    <col min="13115" max="13115" width="33.5" bestFit="1" customWidth="1"/>
    <col min="13116" max="13116" width="19.1640625" bestFit="1" customWidth="1"/>
    <col min="13117" max="13117" width="14.83203125" bestFit="1" customWidth="1"/>
    <col min="13118" max="13118" width="10" customWidth="1"/>
    <col min="13313" max="13320" width="10" bestFit="1" customWidth="1"/>
    <col min="13321" max="13321" width="12.6640625" bestFit="1" customWidth="1"/>
    <col min="13322" max="13322" width="13.33203125" bestFit="1" customWidth="1"/>
    <col min="13323" max="13323" width="12.6640625" bestFit="1" customWidth="1"/>
    <col min="13324" max="13324" width="13.33203125" bestFit="1" customWidth="1"/>
    <col min="13325" max="13325" width="12.6640625" bestFit="1" customWidth="1"/>
    <col min="13326" max="13326" width="13.33203125" bestFit="1" customWidth="1"/>
    <col min="13327" max="13327" width="12.6640625" bestFit="1" customWidth="1"/>
    <col min="13328" max="13328" width="13.33203125" bestFit="1" customWidth="1"/>
    <col min="13329" max="13329" width="12.6640625" bestFit="1" customWidth="1"/>
    <col min="13330" max="13330" width="13.33203125" bestFit="1" customWidth="1"/>
    <col min="13331" max="13331" width="10" customWidth="1"/>
    <col min="13332" max="13332" width="10" bestFit="1" customWidth="1"/>
    <col min="13333" max="13333" width="10" customWidth="1"/>
    <col min="13334" max="13334" width="20" bestFit="1" customWidth="1"/>
    <col min="13335" max="13336" width="11.5" bestFit="1" customWidth="1"/>
    <col min="13337" max="13337" width="30.5" bestFit="1" customWidth="1"/>
    <col min="13338" max="13339" width="10.83203125" bestFit="1" customWidth="1"/>
    <col min="13340" max="13340" width="12.33203125" bestFit="1" customWidth="1"/>
    <col min="13341" max="13341" width="17.83203125" bestFit="1" customWidth="1"/>
    <col min="13342" max="13342" width="33.5" bestFit="1" customWidth="1"/>
    <col min="13343" max="13343" width="10.83203125" bestFit="1" customWidth="1"/>
    <col min="13344" max="13345" width="11.5" bestFit="1" customWidth="1"/>
    <col min="13346" max="13346" width="30.5" bestFit="1" customWidth="1"/>
    <col min="13347" max="13348" width="10.83203125" bestFit="1" customWidth="1"/>
    <col min="13349" max="13349" width="12.33203125" bestFit="1" customWidth="1"/>
    <col min="13350" max="13350" width="17.83203125" bestFit="1" customWidth="1"/>
    <col min="13351" max="13351" width="28.33203125" bestFit="1" customWidth="1"/>
    <col min="13352" max="13352" width="33.5" bestFit="1" customWidth="1"/>
    <col min="13353" max="13353" width="20.83203125" bestFit="1" customWidth="1"/>
    <col min="13354" max="13355" width="11.5" bestFit="1" customWidth="1"/>
    <col min="13356" max="13356" width="30.5" bestFit="1" customWidth="1"/>
    <col min="13357" max="13358" width="10.83203125" bestFit="1" customWidth="1"/>
    <col min="13359" max="13359" width="12.33203125" bestFit="1" customWidth="1"/>
    <col min="13360" max="13360" width="17.83203125" bestFit="1" customWidth="1"/>
    <col min="13361" max="13361" width="33.5" bestFit="1" customWidth="1"/>
    <col min="13362" max="13362" width="11.6640625" bestFit="1" customWidth="1"/>
    <col min="13363" max="13364" width="11.5" bestFit="1" customWidth="1"/>
    <col min="13365" max="13365" width="30.5" bestFit="1" customWidth="1"/>
    <col min="13366" max="13367" width="10.83203125" bestFit="1" customWidth="1"/>
    <col min="13368" max="13368" width="12.33203125" bestFit="1" customWidth="1"/>
    <col min="13369" max="13369" width="17.83203125" bestFit="1" customWidth="1"/>
    <col min="13370" max="13370" width="28.33203125" bestFit="1" customWidth="1"/>
    <col min="13371" max="13371" width="33.5" bestFit="1" customWidth="1"/>
    <col min="13372" max="13372" width="19.1640625" bestFit="1" customWidth="1"/>
    <col min="13373" max="13373" width="14.83203125" bestFit="1" customWidth="1"/>
    <col min="13374" max="13374" width="10" customWidth="1"/>
    <col min="13569" max="13576" width="10" bestFit="1" customWidth="1"/>
    <col min="13577" max="13577" width="12.6640625" bestFit="1" customWidth="1"/>
    <col min="13578" max="13578" width="13.33203125" bestFit="1" customWidth="1"/>
    <col min="13579" max="13579" width="12.6640625" bestFit="1" customWidth="1"/>
    <col min="13580" max="13580" width="13.33203125" bestFit="1" customWidth="1"/>
    <col min="13581" max="13581" width="12.6640625" bestFit="1" customWidth="1"/>
    <col min="13582" max="13582" width="13.33203125" bestFit="1" customWidth="1"/>
    <col min="13583" max="13583" width="12.6640625" bestFit="1" customWidth="1"/>
    <col min="13584" max="13584" width="13.33203125" bestFit="1" customWidth="1"/>
    <col min="13585" max="13585" width="12.6640625" bestFit="1" customWidth="1"/>
    <col min="13586" max="13586" width="13.33203125" bestFit="1" customWidth="1"/>
    <col min="13587" max="13587" width="10" customWidth="1"/>
    <col min="13588" max="13588" width="10" bestFit="1" customWidth="1"/>
    <col min="13589" max="13589" width="10" customWidth="1"/>
    <col min="13590" max="13590" width="20" bestFit="1" customWidth="1"/>
    <col min="13591" max="13592" width="11.5" bestFit="1" customWidth="1"/>
    <col min="13593" max="13593" width="30.5" bestFit="1" customWidth="1"/>
    <col min="13594" max="13595" width="10.83203125" bestFit="1" customWidth="1"/>
    <col min="13596" max="13596" width="12.33203125" bestFit="1" customWidth="1"/>
    <col min="13597" max="13597" width="17.83203125" bestFit="1" customWidth="1"/>
    <col min="13598" max="13598" width="33.5" bestFit="1" customWidth="1"/>
    <col min="13599" max="13599" width="10.83203125" bestFit="1" customWidth="1"/>
    <col min="13600" max="13601" width="11.5" bestFit="1" customWidth="1"/>
    <col min="13602" max="13602" width="30.5" bestFit="1" customWidth="1"/>
    <col min="13603" max="13604" width="10.83203125" bestFit="1" customWidth="1"/>
    <col min="13605" max="13605" width="12.33203125" bestFit="1" customWidth="1"/>
    <col min="13606" max="13606" width="17.83203125" bestFit="1" customWidth="1"/>
    <col min="13607" max="13607" width="28.33203125" bestFit="1" customWidth="1"/>
    <col min="13608" max="13608" width="33.5" bestFit="1" customWidth="1"/>
    <col min="13609" max="13609" width="20.83203125" bestFit="1" customWidth="1"/>
    <col min="13610" max="13611" width="11.5" bestFit="1" customWidth="1"/>
    <col min="13612" max="13612" width="30.5" bestFit="1" customWidth="1"/>
    <col min="13613" max="13614" width="10.83203125" bestFit="1" customWidth="1"/>
    <col min="13615" max="13615" width="12.33203125" bestFit="1" customWidth="1"/>
    <col min="13616" max="13616" width="17.83203125" bestFit="1" customWidth="1"/>
    <col min="13617" max="13617" width="33.5" bestFit="1" customWidth="1"/>
    <col min="13618" max="13618" width="11.6640625" bestFit="1" customWidth="1"/>
    <col min="13619" max="13620" width="11.5" bestFit="1" customWidth="1"/>
    <col min="13621" max="13621" width="30.5" bestFit="1" customWidth="1"/>
    <col min="13622" max="13623" width="10.83203125" bestFit="1" customWidth="1"/>
    <col min="13624" max="13624" width="12.33203125" bestFit="1" customWidth="1"/>
    <col min="13625" max="13625" width="17.83203125" bestFit="1" customWidth="1"/>
    <col min="13626" max="13626" width="28.33203125" bestFit="1" customWidth="1"/>
    <col min="13627" max="13627" width="33.5" bestFit="1" customWidth="1"/>
    <col min="13628" max="13628" width="19.1640625" bestFit="1" customWidth="1"/>
    <col min="13629" max="13629" width="14.83203125" bestFit="1" customWidth="1"/>
    <col min="13630" max="13630" width="10" customWidth="1"/>
    <col min="13825" max="13832" width="10" bestFit="1" customWidth="1"/>
    <col min="13833" max="13833" width="12.6640625" bestFit="1" customWidth="1"/>
    <col min="13834" max="13834" width="13.33203125" bestFit="1" customWidth="1"/>
    <col min="13835" max="13835" width="12.6640625" bestFit="1" customWidth="1"/>
    <col min="13836" max="13836" width="13.33203125" bestFit="1" customWidth="1"/>
    <col min="13837" max="13837" width="12.6640625" bestFit="1" customWidth="1"/>
    <col min="13838" max="13838" width="13.33203125" bestFit="1" customWidth="1"/>
    <col min="13839" max="13839" width="12.6640625" bestFit="1" customWidth="1"/>
    <col min="13840" max="13840" width="13.33203125" bestFit="1" customWidth="1"/>
    <col min="13841" max="13841" width="12.6640625" bestFit="1" customWidth="1"/>
    <col min="13842" max="13842" width="13.33203125" bestFit="1" customWidth="1"/>
    <col min="13843" max="13843" width="10" customWidth="1"/>
    <col min="13844" max="13844" width="10" bestFit="1" customWidth="1"/>
    <col min="13845" max="13845" width="10" customWidth="1"/>
    <col min="13846" max="13846" width="20" bestFit="1" customWidth="1"/>
    <col min="13847" max="13848" width="11.5" bestFit="1" customWidth="1"/>
    <col min="13849" max="13849" width="30.5" bestFit="1" customWidth="1"/>
    <col min="13850" max="13851" width="10.83203125" bestFit="1" customWidth="1"/>
    <col min="13852" max="13852" width="12.33203125" bestFit="1" customWidth="1"/>
    <col min="13853" max="13853" width="17.83203125" bestFit="1" customWidth="1"/>
    <col min="13854" max="13854" width="33.5" bestFit="1" customWidth="1"/>
    <col min="13855" max="13855" width="10.83203125" bestFit="1" customWidth="1"/>
    <col min="13856" max="13857" width="11.5" bestFit="1" customWidth="1"/>
    <col min="13858" max="13858" width="30.5" bestFit="1" customWidth="1"/>
    <col min="13859" max="13860" width="10.83203125" bestFit="1" customWidth="1"/>
    <col min="13861" max="13861" width="12.33203125" bestFit="1" customWidth="1"/>
    <col min="13862" max="13862" width="17.83203125" bestFit="1" customWidth="1"/>
    <col min="13863" max="13863" width="28.33203125" bestFit="1" customWidth="1"/>
    <col min="13864" max="13864" width="33.5" bestFit="1" customWidth="1"/>
    <col min="13865" max="13865" width="20.83203125" bestFit="1" customWidth="1"/>
    <col min="13866" max="13867" width="11.5" bestFit="1" customWidth="1"/>
    <col min="13868" max="13868" width="30.5" bestFit="1" customWidth="1"/>
    <col min="13869" max="13870" width="10.83203125" bestFit="1" customWidth="1"/>
    <col min="13871" max="13871" width="12.33203125" bestFit="1" customWidth="1"/>
    <col min="13872" max="13872" width="17.83203125" bestFit="1" customWidth="1"/>
    <col min="13873" max="13873" width="33.5" bestFit="1" customWidth="1"/>
    <col min="13874" max="13874" width="11.6640625" bestFit="1" customWidth="1"/>
    <col min="13875" max="13876" width="11.5" bestFit="1" customWidth="1"/>
    <col min="13877" max="13877" width="30.5" bestFit="1" customWidth="1"/>
    <col min="13878" max="13879" width="10.83203125" bestFit="1" customWidth="1"/>
    <col min="13880" max="13880" width="12.33203125" bestFit="1" customWidth="1"/>
    <col min="13881" max="13881" width="17.83203125" bestFit="1" customWidth="1"/>
    <col min="13882" max="13882" width="28.33203125" bestFit="1" customWidth="1"/>
    <col min="13883" max="13883" width="33.5" bestFit="1" customWidth="1"/>
    <col min="13884" max="13884" width="19.1640625" bestFit="1" customWidth="1"/>
    <col min="13885" max="13885" width="14.83203125" bestFit="1" customWidth="1"/>
    <col min="13886" max="13886" width="10" customWidth="1"/>
    <col min="14081" max="14088" width="10" bestFit="1" customWidth="1"/>
    <col min="14089" max="14089" width="12.6640625" bestFit="1" customWidth="1"/>
    <col min="14090" max="14090" width="13.33203125" bestFit="1" customWidth="1"/>
    <col min="14091" max="14091" width="12.6640625" bestFit="1" customWidth="1"/>
    <col min="14092" max="14092" width="13.33203125" bestFit="1" customWidth="1"/>
    <col min="14093" max="14093" width="12.6640625" bestFit="1" customWidth="1"/>
    <col min="14094" max="14094" width="13.33203125" bestFit="1" customWidth="1"/>
    <col min="14095" max="14095" width="12.6640625" bestFit="1" customWidth="1"/>
    <col min="14096" max="14096" width="13.33203125" bestFit="1" customWidth="1"/>
    <col min="14097" max="14097" width="12.6640625" bestFit="1" customWidth="1"/>
    <col min="14098" max="14098" width="13.33203125" bestFit="1" customWidth="1"/>
    <col min="14099" max="14099" width="10" customWidth="1"/>
    <col min="14100" max="14100" width="10" bestFit="1" customWidth="1"/>
    <col min="14101" max="14101" width="10" customWidth="1"/>
    <col min="14102" max="14102" width="20" bestFit="1" customWidth="1"/>
    <col min="14103" max="14104" width="11.5" bestFit="1" customWidth="1"/>
    <col min="14105" max="14105" width="30.5" bestFit="1" customWidth="1"/>
    <col min="14106" max="14107" width="10.83203125" bestFit="1" customWidth="1"/>
    <col min="14108" max="14108" width="12.33203125" bestFit="1" customWidth="1"/>
    <col min="14109" max="14109" width="17.83203125" bestFit="1" customWidth="1"/>
    <col min="14110" max="14110" width="33.5" bestFit="1" customWidth="1"/>
    <col min="14111" max="14111" width="10.83203125" bestFit="1" customWidth="1"/>
    <col min="14112" max="14113" width="11.5" bestFit="1" customWidth="1"/>
    <col min="14114" max="14114" width="30.5" bestFit="1" customWidth="1"/>
    <col min="14115" max="14116" width="10.83203125" bestFit="1" customWidth="1"/>
    <col min="14117" max="14117" width="12.33203125" bestFit="1" customWidth="1"/>
    <col min="14118" max="14118" width="17.83203125" bestFit="1" customWidth="1"/>
    <col min="14119" max="14119" width="28.33203125" bestFit="1" customWidth="1"/>
    <col min="14120" max="14120" width="33.5" bestFit="1" customWidth="1"/>
    <col min="14121" max="14121" width="20.83203125" bestFit="1" customWidth="1"/>
    <col min="14122" max="14123" width="11.5" bestFit="1" customWidth="1"/>
    <col min="14124" max="14124" width="30.5" bestFit="1" customWidth="1"/>
    <col min="14125" max="14126" width="10.83203125" bestFit="1" customWidth="1"/>
    <col min="14127" max="14127" width="12.33203125" bestFit="1" customWidth="1"/>
    <col min="14128" max="14128" width="17.83203125" bestFit="1" customWidth="1"/>
    <col min="14129" max="14129" width="33.5" bestFit="1" customWidth="1"/>
    <col min="14130" max="14130" width="11.6640625" bestFit="1" customWidth="1"/>
    <col min="14131" max="14132" width="11.5" bestFit="1" customWidth="1"/>
    <col min="14133" max="14133" width="30.5" bestFit="1" customWidth="1"/>
    <col min="14134" max="14135" width="10.83203125" bestFit="1" customWidth="1"/>
    <col min="14136" max="14136" width="12.33203125" bestFit="1" customWidth="1"/>
    <col min="14137" max="14137" width="17.83203125" bestFit="1" customWidth="1"/>
    <col min="14138" max="14138" width="28.33203125" bestFit="1" customWidth="1"/>
    <col min="14139" max="14139" width="33.5" bestFit="1" customWidth="1"/>
    <col min="14140" max="14140" width="19.1640625" bestFit="1" customWidth="1"/>
    <col min="14141" max="14141" width="14.83203125" bestFit="1" customWidth="1"/>
    <col min="14142" max="14142" width="10" customWidth="1"/>
    <col min="14337" max="14344" width="10" bestFit="1" customWidth="1"/>
    <col min="14345" max="14345" width="12.6640625" bestFit="1" customWidth="1"/>
    <col min="14346" max="14346" width="13.33203125" bestFit="1" customWidth="1"/>
    <col min="14347" max="14347" width="12.6640625" bestFit="1" customWidth="1"/>
    <col min="14348" max="14348" width="13.33203125" bestFit="1" customWidth="1"/>
    <col min="14349" max="14349" width="12.6640625" bestFit="1" customWidth="1"/>
    <col min="14350" max="14350" width="13.33203125" bestFit="1" customWidth="1"/>
    <col min="14351" max="14351" width="12.6640625" bestFit="1" customWidth="1"/>
    <col min="14352" max="14352" width="13.33203125" bestFit="1" customWidth="1"/>
    <col min="14353" max="14353" width="12.6640625" bestFit="1" customWidth="1"/>
    <col min="14354" max="14354" width="13.33203125" bestFit="1" customWidth="1"/>
    <col min="14355" max="14355" width="10" customWidth="1"/>
    <col min="14356" max="14356" width="10" bestFit="1" customWidth="1"/>
    <col min="14357" max="14357" width="10" customWidth="1"/>
    <col min="14358" max="14358" width="20" bestFit="1" customWidth="1"/>
    <col min="14359" max="14360" width="11.5" bestFit="1" customWidth="1"/>
    <col min="14361" max="14361" width="30.5" bestFit="1" customWidth="1"/>
    <col min="14362" max="14363" width="10.83203125" bestFit="1" customWidth="1"/>
    <col min="14364" max="14364" width="12.33203125" bestFit="1" customWidth="1"/>
    <col min="14365" max="14365" width="17.83203125" bestFit="1" customWidth="1"/>
    <col min="14366" max="14366" width="33.5" bestFit="1" customWidth="1"/>
    <col min="14367" max="14367" width="10.83203125" bestFit="1" customWidth="1"/>
    <col min="14368" max="14369" width="11.5" bestFit="1" customWidth="1"/>
    <col min="14370" max="14370" width="30.5" bestFit="1" customWidth="1"/>
    <col min="14371" max="14372" width="10.83203125" bestFit="1" customWidth="1"/>
    <col min="14373" max="14373" width="12.33203125" bestFit="1" customWidth="1"/>
    <col min="14374" max="14374" width="17.83203125" bestFit="1" customWidth="1"/>
    <col min="14375" max="14375" width="28.33203125" bestFit="1" customWidth="1"/>
    <col min="14376" max="14376" width="33.5" bestFit="1" customWidth="1"/>
    <col min="14377" max="14377" width="20.83203125" bestFit="1" customWidth="1"/>
    <col min="14378" max="14379" width="11.5" bestFit="1" customWidth="1"/>
    <col min="14380" max="14380" width="30.5" bestFit="1" customWidth="1"/>
    <col min="14381" max="14382" width="10.83203125" bestFit="1" customWidth="1"/>
    <col min="14383" max="14383" width="12.33203125" bestFit="1" customWidth="1"/>
    <col min="14384" max="14384" width="17.83203125" bestFit="1" customWidth="1"/>
    <col min="14385" max="14385" width="33.5" bestFit="1" customWidth="1"/>
    <col min="14386" max="14386" width="11.6640625" bestFit="1" customWidth="1"/>
    <col min="14387" max="14388" width="11.5" bestFit="1" customWidth="1"/>
    <col min="14389" max="14389" width="30.5" bestFit="1" customWidth="1"/>
    <col min="14390" max="14391" width="10.83203125" bestFit="1" customWidth="1"/>
    <col min="14392" max="14392" width="12.33203125" bestFit="1" customWidth="1"/>
    <col min="14393" max="14393" width="17.83203125" bestFit="1" customWidth="1"/>
    <col min="14394" max="14394" width="28.33203125" bestFit="1" customWidth="1"/>
    <col min="14395" max="14395" width="33.5" bestFit="1" customWidth="1"/>
    <col min="14396" max="14396" width="19.1640625" bestFit="1" customWidth="1"/>
    <col min="14397" max="14397" width="14.83203125" bestFit="1" customWidth="1"/>
    <col min="14398" max="14398" width="10" customWidth="1"/>
    <col min="14593" max="14600" width="10" bestFit="1" customWidth="1"/>
    <col min="14601" max="14601" width="12.6640625" bestFit="1" customWidth="1"/>
    <col min="14602" max="14602" width="13.33203125" bestFit="1" customWidth="1"/>
    <col min="14603" max="14603" width="12.6640625" bestFit="1" customWidth="1"/>
    <col min="14604" max="14604" width="13.33203125" bestFit="1" customWidth="1"/>
    <col min="14605" max="14605" width="12.6640625" bestFit="1" customWidth="1"/>
    <col min="14606" max="14606" width="13.33203125" bestFit="1" customWidth="1"/>
    <col min="14607" max="14607" width="12.6640625" bestFit="1" customWidth="1"/>
    <col min="14608" max="14608" width="13.33203125" bestFit="1" customWidth="1"/>
    <col min="14609" max="14609" width="12.6640625" bestFit="1" customWidth="1"/>
    <col min="14610" max="14610" width="13.33203125" bestFit="1" customWidth="1"/>
    <col min="14611" max="14611" width="10" customWidth="1"/>
    <col min="14612" max="14612" width="10" bestFit="1" customWidth="1"/>
    <col min="14613" max="14613" width="10" customWidth="1"/>
    <col min="14614" max="14614" width="20" bestFit="1" customWidth="1"/>
    <col min="14615" max="14616" width="11.5" bestFit="1" customWidth="1"/>
    <col min="14617" max="14617" width="30.5" bestFit="1" customWidth="1"/>
    <col min="14618" max="14619" width="10.83203125" bestFit="1" customWidth="1"/>
    <col min="14620" max="14620" width="12.33203125" bestFit="1" customWidth="1"/>
    <col min="14621" max="14621" width="17.83203125" bestFit="1" customWidth="1"/>
    <col min="14622" max="14622" width="33.5" bestFit="1" customWidth="1"/>
    <col min="14623" max="14623" width="10.83203125" bestFit="1" customWidth="1"/>
    <col min="14624" max="14625" width="11.5" bestFit="1" customWidth="1"/>
    <col min="14626" max="14626" width="30.5" bestFit="1" customWidth="1"/>
    <col min="14627" max="14628" width="10.83203125" bestFit="1" customWidth="1"/>
    <col min="14629" max="14629" width="12.33203125" bestFit="1" customWidth="1"/>
    <col min="14630" max="14630" width="17.83203125" bestFit="1" customWidth="1"/>
    <col min="14631" max="14631" width="28.33203125" bestFit="1" customWidth="1"/>
    <col min="14632" max="14632" width="33.5" bestFit="1" customWidth="1"/>
    <col min="14633" max="14633" width="20.83203125" bestFit="1" customWidth="1"/>
    <col min="14634" max="14635" width="11.5" bestFit="1" customWidth="1"/>
    <col min="14636" max="14636" width="30.5" bestFit="1" customWidth="1"/>
    <col min="14637" max="14638" width="10.83203125" bestFit="1" customWidth="1"/>
    <col min="14639" max="14639" width="12.33203125" bestFit="1" customWidth="1"/>
    <col min="14640" max="14640" width="17.83203125" bestFit="1" customWidth="1"/>
    <col min="14641" max="14641" width="33.5" bestFit="1" customWidth="1"/>
    <col min="14642" max="14642" width="11.6640625" bestFit="1" customWidth="1"/>
    <col min="14643" max="14644" width="11.5" bestFit="1" customWidth="1"/>
    <col min="14645" max="14645" width="30.5" bestFit="1" customWidth="1"/>
    <col min="14646" max="14647" width="10.83203125" bestFit="1" customWidth="1"/>
    <col min="14648" max="14648" width="12.33203125" bestFit="1" customWidth="1"/>
    <col min="14649" max="14649" width="17.83203125" bestFit="1" customWidth="1"/>
    <col min="14650" max="14650" width="28.33203125" bestFit="1" customWidth="1"/>
    <col min="14651" max="14651" width="33.5" bestFit="1" customWidth="1"/>
    <col min="14652" max="14652" width="19.1640625" bestFit="1" customWidth="1"/>
    <col min="14653" max="14653" width="14.83203125" bestFit="1" customWidth="1"/>
    <col min="14654" max="14654" width="10" customWidth="1"/>
    <col min="14849" max="14856" width="10" bestFit="1" customWidth="1"/>
    <col min="14857" max="14857" width="12.6640625" bestFit="1" customWidth="1"/>
    <col min="14858" max="14858" width="13.33203125" bestFit="1" customWidth="1"/>
    <col min="14859" max="14859" width="12.6640625" bestFit="1" customWidth="1"/>
    <col min="14860" max="14860" width="13.33203125" bestFit="1" customWidth="1"/>
    <col min="14861" max="14861" width="12.6640625" bestFit="1" customWidth="1"/>
    <col min="14862" max="14862" width="13.33203125" bestFit="1" customWidth="1"/>
    <col min="14863" max="14863" width="12.6640625" bestFit="1" customWidth="1"/>
    <col min="14864" max="14864" width="13.33203125" bestFit="1" customWidth="1"/>
    <col min="14865" max="14865" width="12.6640625" bestFit="1" customWidth="1"/>
    <col min="14866" max="14866" width="13.33203125" bestFit="1" customWidth="1"/>
    <col min="14867" max="14867" width="10" customWidth="1"/>
    <col min="14868" max="14868" width="10" bestFit="1" customWidth="1"/>
    <col min="14869" max="14869" width="10" customWidth="1"/>
    <col min="14870" max="14870" width="20" bestFit="1" customWidth="1"/>
    <col min="14871" max="14872" width="11.5" bestFit="1" customWidth="1"/>
    <col min="14873" max="14873" width="30.5" bestFit="1" customWidth="1"/>
    <col min="14874" max="14875" width="10.83203125" bestFit="1" customWidth="1"/>
    <col min="14876" max="14876" width="12.33203125" bestFit="1" customWidth="1"/>
    <col min="14877" max="14877" width="17.83203125" bestFit="1" customWidth="1"/>
    <col min="14878" max="14878" width="33.5" bestFit="1" customWidth="1"/>
    <col min="14879" max="14879" width="10.83203125" bestFit="1" customWidth="1"/>
    <col min="14880" max="14881" width="11.5" bestFit="1" customWidth="1"/>
    <col min="14882" max="14882" width="30.5" bestFit="1" customWidth="1"/>
    <col min="14883" max="14884" width="10.83203125" bestFit="1" customWidth="1"/>
    <col min="14885" max="14885" width="12.33203125" bestFit="1" customWidth="1"/>
    <col min="14886" max="14886" width="17.83203125" bestFit="1" customWidth="1"/>
    <col min="14887" max="14887" width="28.33203125" bestFit="1" customWidth="1"/>
    <col min="14888" max="14888" width="33.5" bestFit="1" customWidth="1"/>
    <col min="14889" max="14889" width="20.83203125" bestFit="1" customWidth="1"/>
    <col min="14890" max="14891" width="11.5" bestFit="1" customWidth="1"/>
    <col min="14892" max="14892" width="30.5" bestFit="1" customWidth="1"/>
    <col min="14893" max="14894" width="10.83203125" bestFit="1" customWidth="1"/>
    <col min="14895" max="14895" width="12.33203125" bestFit="1" customWidth="1"/>
    <col min="14896" max="14896" width="17.83203125" bestFit="1" customWidth="1"/>
    <col min="14897" max="14897" width="33.5" bestFit="1" customWidth="1"/>
    <col min="14898" max="14898" width="11.6640625" bestFit="1" customWidth="1"/>
    <col min="14899" max="14900" width="11.5" bestFit="1" customWidth="1"/>
    <col min="14901" max="14901" width="30.5" bestFit="1" customWidth="1"/>
    <col min="14902" max="14903" width="10.83203125" bestFit="1" customWidth="1"/>
    <col min="14904" max="14904" width="12.33203125" bestFit="1" customWidth="1"/>
    <col min="14905" max="14905" width="17.83203125" bestFit="1" customWidth="1"/>
    <col min="14906" max="14906" width="28.33203125" bestFit="1" customWidth="1"/>
    <col min="14907" max="14907" width="33.5" bestFit="1" customWidth="1"/>
    <col min="14908" max="14908" width="19.1640625" bestFit="1" customWidth="1"/>
    <col min="14909" max="14909" width="14.83203125" bestFit="1" customWidth="1"/>
    <col min="14910" max="14910" width="10" customWidth="1"/>
    <col min="15105" max="15112" width="10" bestFit="1" customWidth="1"/>
    <col min="15113" max="15113" width="12.6640625" bestFit="1" customWidth="1"/>
    <col min="15114" max="15114" width="13.33203125" bestFit="1" customWidth="1"/>
    <col min="15115" max="15115" width="12.6640625" bestFit="1" customWidth="1"/>
    <col min="15116" max="15116" width="13.33203125" bestFit="1" customWidth="1"/>
    <col min="15117" max="15117" width="12.6640625" bestFit="1" customWidth="1"/>
    <col min="15118" max="15118" width="13.33203125" bestFit="1" customWidth="1"/>
    <col min="15119" max="15119" width="12.6640625" bestFit="1" customWidth="1"/>
    <col min="15120" max="15120" width="13.33203125" bestFit="1" customWidth="1"/>
    <col min="15121" max="15121" width="12.6640625" bestFit="1" customWidth="1"/>
    <col min="15122" max="15122" width="13.33203125" bestFit="1" customWidth="1"/>
    <col min="15123" max="15123" width="10" customWidth="1"/>
    <col min="15124" max="15124" width="10" bestFit="1" customWidth="1"/>
    <col min="15125" max="15125" width="10" customWidth="1"/>
    <col min="15126" max="15126" width="20" bestFit="1" customWidth="1"/>
    <col min="15127" max="15128" width="11.5" bestFit="1" customWidth="1"/>
    <col min="15129" max="15129" width="30.5" bestFit="1" customWidth="1"/>
    <col min="15130" max="15131" width="10.83203125" bestFit="1" customWidth="1"/>
    <col min="15132" max="15132" width="12.33203125" bestFit="1" customWidth="1"/>
    <col min="15133" max="15133" width="17.83203125" bestFit="1" customWidth="1"/>
    <col min="15134" max="15134" width="33.5" bestFit="1" customWidth="1"/>
    <col min="15135" max="15135" width="10.83203125" bestFit="1" customWidth="1"/>
    <col min="15136" max="15137" width="11.5" bestFit="1" customWidth="1"/>
    <col min="15138" max="15138" width="30.5" bestFit="1" customWidth="1"/>
    <col min="15139" max="15140" width="10.83203125" bestFit="1" customWidth="1"/>
    <col min="15141" max="15141" width="12.33203125" bestFit="1" customWidth="1"/>
    <col min="15142" max="15142" width="17.83203125" bestFit="1" customWidth="1"/>
    <col min="15143" max="15143" width="28.33203125" bestFit="1" customWidth="1"/>
    <col min="15144" max="15144" width="33.5" bestFit="1" customWidth="1"/>
    <col min="15145" max="15145" width="20.83203125" bestFit="1" customWidth="1"/>
    <col min="15146" max="15147" width="11.5" bestFit="1" customWidth="1"/>
    <col min="15148" max="15148" width="30.5" bestFit="1" customWidth="1"/>
    <col min="15149" max="15150" width="10.83203125" bestFit="1" customWidth="1"/>
    <col min="15151" max="15151" width="12.33203125" bestFit="1" customWidth="1"/>
    <col min="15152" max="15152" width="17.83203125" bestFit="1" customWidth="1"/>
    <col min="15153" max="15153" width="33.5" bestFit="1" customWidth="1"/>
    <col min="15154" max="15154" width="11.6640625" bestFit="1" customWidth="1"/>
    <col min="15155" max="15156" width="11.5" bestFit="1" customWidth="1"/>
    <col min="15157" max="15157" width="30.5" bestFit="1" customWidth="1"/>
    <col min="15158" max="15159" width="10.83203125" bestFit="1" customWidth="1"/>
    <col min="15160" max="15160" width="12.33203125" bestFit="1" customWidth="1"/>
    <col min="15161" max="15161" width="17.83203125" bestFit="1" customWidth="1"/>
    <col min="15162" max="15162" width="28.33203125" bestFit="1" customWidth="1"/>
    <col min="15163" max="15163" width="33.5" bestFit="1" customWidth="1"/>
    <col min="15164" max="15164" width="19.1640625" bestFit="1" customWidth="1"/>
    <col min="15165" max="15165" width="14.83203125" bestFit="1" customWidth="1"/>
    <col min="15166" max="15166" width="10" customWidth="1"/>
    <col min="15361" max="15368" width="10" bestFit="1" customWidth="1"/>
    <col min="15369" max="15369" width="12.6640625" bestFit="1" customWidth="1"/>
    <col min="15370" max="15370" width="13.33203125" bestFit="1" customWidth="1"/>
    <col min="15371" max="15371" width="12.6640625" bestFit="1" customWidth="1"/>
    <col min="15372" max="15372" width="13.33203125" bestFit="1" customWidth="1"/>
    <col min="15373" max="15373" width="12.6640625" bestFit="1" customWidth="1"/>
    <col min="15374" max="15374" width="13.33203125" bestFit="1" customWidth="1"/>
    <col min="15375" max="15375" width="12.6640625" bestFit="1" customWidth="1"/>
    <col min="15376" max="15376" width="13.33203125" bestFit="1" customWidth="1"/>
    <col min="15377" max="15377" width="12.6640625" bestFit="1" customWidth="1"/>
    <col min="15378" max="15378" width="13.33203125" bestFit="1" customWidth="1"/>
    <col min="15379" max="15379" width="10" customWidth="1"/>
    <col min="15380" max="15380" width="10" bestFit="1" customWidth="1"/>
    <col min="15381" max="15381" width="10" customWidth="1"/>
    <col min="15382" max="15382" width="20" bestFit="1" customWidth="1"/>
    <col min="15383" max="15384" width="11.5" bestFit="1" customWidth="1"/>
    <col min="15385" max="15385" width="30.5" bestFit="1" customWidth="1"/>
    <col min="15386" max="15387" width="10.83203125" bestFit="1" customWidth="1"/>
    <col min="15388" max="15388" width="12.33203125" bestFit="1" customWidth="1"/>
    <col min="15389" max="15389" width="17.83203125" bestFit="1" customWidth="1"/>
    <col min="15390" max="15390" width="33.5" bestFit="1" customWidth="1"/>
    <col min="15391" max="15391" width="10.83203125" bestFit="1" customWidth="1"/>
    <col min="15392" max="15393" width="11.5" bestFit="1" customWidth="1"/>
    <col min="15394" max="15394" width="30.5" bestFit="1" customWidth="1"/>
    <col min="15395" max="15396" width="10.83203125" bestFit="1" customWidth="1"/>
    <col min="15397" max="15397" width="12.33203125" bestFit="1" customWidth="1"/>
    <col min="15398" max="15398" width="17.83203125" bestFit="1" customWidth="1"/>
    <col min="15399" max="15399" width="28.33203125" bestFit="1" customWidth="1"/>
    <col min="15400" max="15400" width="33.5" bestFit="1" customWidth="1"/>
    <col min="15401" max="15401" width="20.83203125" bestFit="1" customWidth="1"/>
    <col min="15402" max="15403" width="11.5" bestFit="1" customWidth="1"/>
    <col min="15404" max="15404" width="30.5" bestFit="1" customWidth="1"/>
    <col min="15405" max="15406" width="10.83203125" bestFit="1" customWidth="1"/>
    <col min="15407" max="15407" width="12.33203125" bestFit="1" customWidth="1"/>
    <col min="15408" max="15408" width="17.83203125" bestFit="1" customWidth="1"/>
    <col min="15409" max="15409" width="33.5" bestFit="1" customWidth="1"/>
    <col min="15410" max="15410" width="11.6640625" bestFit="1" customWidth="1"/>
    <col min="15411" max="15412" width="11.5" bestFit="1" customWidth="1"/>
    <col min="15413" max="15413" width="30.5" bestFit="1" customWidth="1"/>
    <col min="15414" max="15415" width="10.83203125" bestFit="1" customWidth="1"/>
    <col min="15416" max="15416" width="12.33203125" bestFit="1" customWidth="1"/>
    <col min="15417" max="15417" width="17.83203125" bestFit="1" customWidth="1"/>
    <col min="15418" max="15418" width="28.33203125" bestFit="1" customWidth="1"/>
    <col min="15419" max="15419" width="33.5" bestFit="1" customWidth="1"/>
    <col min="15420" max="15420" width="19.1640625" bestFit="1" customWidth="1"/>
    <col min="15421" max="15421" width="14.83203125" bestFit="1" customWidth="1"/>
    <col min="15422" max="15422" width="10" customWidth="1"/>
    <col min="15617" max="15624" width="10" bestFit="1" customWidth="1"/>
    <col min="15625" max="15625" width="12.6640625" bestFit="1" customWidth="1"/>
    <col min="15626" max="15626" width="13.33203125" bestFit="1" customWidth="1"/>
    <col min="15627" max="15627" width="12.6640625" bestFit="1" customWidth="1"/>
    <col min="15628" max="15628" width="13.33203125" bestFit="1" customWidth="1"/>
    <col min="15629" max="15629" width="12.6640625" bestFit="1" customWidth="1"/>
    <col min="15630" max="15630" width="13.33203125" bestFit="1" customWidth="1"/>
    <col min="15631" max="15631" width="12.6640625" bestFit="1" customWidth="1"/>
    <col min="15632" max="15632" width="13.33203125" bestFit="1" customWidth="1"/>
    <col min="15633" max="15633" width="12.6640625" bestFit="1" customWidth="1"/>
    <col min="15634" max="15634" width="13.33203125" bestFit="1" customWidth="1"/>
    <col min="15635" max="15635" width="10" customWidth="1"/>
    <col min="15636" max="15636" width="10" bestFit="1" customWidth="1"/>
    <col min="15637" max="15637" width="10" customWidth="1"/>
    <col min="15638" max="15638" width="20" bestFit="1" customWidth="1"/>
    <col min="15639" max="15640" width="11.5" bestFit="1" customWidth="1"/>
    <col min="15641" max="15641" width="30.5" bestFit="1" customWidth="1"/>
    <col min="15642" max="15643" width="10.83203125" bestFit="1" customWidth="1"/>
    <col min="15644" max="15644" width="12.33203125" bestFit="1" customWidth="1"/>
    <col min="15645" max="15645" width="17.83203125" bestFit="1" customWidth="1"/>
    <col min="15646" max="15646" width="33.5" bestFit="1" customWidth="1"/>
    <col min="15647" max="15647" width="10.83203125" bestFit="1" customWidth="1"/>
    <col min="15648" max="15649" width="11.5" bestFit="1" customWidth="1"/>
    <col min="15650" max="15650" width="30.5" bestFit="1" customWidth="1"/>
    <col min="15651" max="15652" width="10.83203125" bestFit="1" customWidth="1"/>
    <col min="15653" max="15653" width="12.33203125" bestFit="1" customWidth="1"/>
    <col min="15654" max="15654" width="17.83203125" bestFit="1" customWidth="1"/>
    <col min="15655" max="15655" width="28.33203125" bestFit="1" customWidth="1"/>
    <col min="15656" max="15656" width="33.5" bestFit="1" customWidth="1"/>
    <col min="15657" max="15657" width="20.83203125" bestFit="1" customWidth="1"/>
    <col min="15658" max="15659" width="11.5" bestFit="1" customWidth="1"/>
    <col min="15660" max="15660" width="30.5" bestFit="1" customWidth="1"/>
    <col min="15661" max="15662" width="10.83203125" bestFit="1" customWidth="1"/>
    <col min="15663" max="15663" width="12.33203125" bestFit="1" customWidth="1"/>
    <col min="15664" max="15664" width="17.83203125" bestFit="1" customWidth="1"/>
    <col min="15665" max="15665" width="33.5" bestFit="1" customWidth="1"/>
    <col min="15666" max="15666" width="11.6640625" bestFit="1" customWidth="1"/>
    <col min="15667" max="15668" width="11.5" bestFit="1" customWidth="1"/>
    <col min="15669" max="15669" width="30.5" bestFit="1" customWidth="1"/>
    <col min="15670" max="15671" width="10.83203125" bestFit="1" customWidth="1"/>
    <col min="15672" max="15672" width="12.33203125" bestFit="1" customWidth="1"/>
    <col min="15673" max="15673" width="17.83203125" bestFit="1" customWidth="1"/>
    <col min="15674" max="15674" width="28.33203125" bestFit="1" customWidth="1"/>
    <col min="15675" max="15675" width="33.5" bestFit="1" customWidth="1"/>
    <col min="15676" max="15676" width="19.1640625" bestFit="1" customWidth="1"/>
    <col min="15677" max="15677" width="14.83203125" bestFit="1" customWidth="1"/>
    <col min="15678" max="15678" width="10" customWidth="1"/>
    <col min="15873" max="15880" width="10" bestFit="1" customWidth="1"/>
    <col min="15881" max="15881" width="12.6640625" bestFit="1" customWidth="1"/>
    <col min="15882" max="15882" width="13.33203125" bestFit="1" customWidth="1"/>
    <col min="15883" max="15883" width="12.6640625" bestFit="1" customWidth="1"/>
    <col min="15884" max="15884" width="13.33203125" bestFit="1" customWidth="1"/>
    <col min="15885" max="15885" width="12.6640625" bestFit="1" customWidth="1"/>
    <col min="15886" max="15886" width="13.33203125" bestFit="1" customWidth="1"/>
    <col min="15887" max="15887" width="12.6640625" bestFit="1" customWidth="1"/>
    <col min="15888" max="15888" width="13.33203125" bestFit="1" customWidth="1"/>
    <col min="15889" max="15889" width="12.6640625" bestFit="1" customWidth="1"/>
    <col min="15890" max="15890" width="13.33203125" bestFit="1" customWidth="1"/>
    <col min="15891" max="15891" width="10" customWidth="1"/>
    <col min="15892" max="15892" width="10" bestFit="1" customWidth="1"/>
    <col min="15893" max="15893" width="10" customWidth="1"/>
    <col min="15894" max="15894" width="20" bestFit="1" customWidth="1"/>
    <col min="15895" max="15896" width="11.5" bestFit="1" customWidth="1"/>
    <col min="15897" max="15897" width="30.5" bestFit="1" customWidth="1"/>
    <col min="15898" max="15899" width="10.83203125" bestFit="1" customWidth="1"/>
    <col min="15900" max="15900" width="12.33203125" bestFit="1" customWidth="1"/>
    <col min="15901" max="15901" width="17.83203125" bestFit="1" customWidth="1"/>
    <col min="15902" max="15902" width="33.5" bestFit="1" customWidth="1"/>
    <col min="15903" max="15903" width="10.83203125" bestFit="1" customWidth="1"/>
    <col min="15904" max="15905" width="11.5" bestFit="1" customWidth="1"/>
    <col min="15906" max="15906" width="30.5" bestFit="1" customWidth="1"/>
    <col min="15907" max="15908" width="10.83203125" bestFit="1" customWidth="1"/>
    <col min="15909" max="15909" width="12.33203125" bestFit="1" customWidth="1"/>
    <col min="15910" max="15910" width="17.83203125" bestFit="1" customWidth="1"/>
    <col min="15911" max="15911" width="28.33203125" bestFit="1" customWidth="1"/>
    <col min="15912" max="15912" width="33.5" bestFit="1" customWidth="1"/>
    <col min="15913" max="15913" width="20.83203125" bestFit="1" customWidth="1"/>
    <col min="15914" max="15915" width="11.5" bestFit="1" customWidth="1"/>
    <col min="15916" max="15916" width="30.5" bestFit="1" customWidth="1"/>
    <col min="15917" max="15918" width="10.83203125" bestFit="1" customWidth="1"/>
    <col min="15919" max="15919" width="12.33203125" bestFit="1" customWidth="1"/>
    <col min="15920" max="15920" width="17.83203125" bestFit="1" customWidth="1"/>
    <col min="15921" max="15921" width="33.5" bestFit="1" customWidth="1"/>
    <col min="15922" max="15922" width="11.6640625" bestFit="1" customWidth="1"/>
    <col min="15923" max="15924" width="11.5" bestFit="1" customWidth="1"/>
    <col min="15925" max="15925" width="30.5" bestFit="1" customWidth="1"/>
    <col min="15926" max="15927" width="10.83203125" bestFit="1" customWidth="1"/>
    <col min="15928" max="15928" width="12.33203125" bestFit="1" customWidth="1"/>
    <col min="15929" max="15929" width="17.83203125" bestFit="1" customWidth="1"/>
    <col min="15930" max="15930" width="28.33203125" bestFit="1" customWidth="1"/>
    <col min="15931" max="15931" width="33.5" bestFit="1" customWidth="1"/>
    <col min="15932" max="15932" width="19.1640625" bestFit="1" customWidth="1"/>
    <col min="15933" max="15933" width="14.83203125" bestFit="1" customWidth="1"/>
    <col min="15934" max="15934" width="10" customWidth="1"/>
    <col min="16129" max="16136" width="10" bestFit="1" customWidth="1"/>
    <col min="16137" max="16137" width="12.6640625" bestFit="1" customWidth="1"/>
    <col min="16138" max="16138" width="13.33203125" bestFit="1" customWidth="1"/>
    <col min="16139" max="16139" width="12.6640625" bestFit="1" customWidth="1"/>
    <col min="16140" max="16140" width="13.33203125" bestFit="1" customWidth="1"/>
    <col min="16141" max="16141" width="12.6640625" bestFit="1" customWidth="1"/>
    <col min="16142" max="16142" width="13.33203125" bestFit="1" customWidth="1"/>
    <col min="16143" max="16143" width="12.6640625" bestFit="1" customWidth="1"/>
    <col min="16144" max="16144" width="13.33203125" bestFit="1" customWidth="1"/>
    <col min="16145" max="16145" width="12.6640625" bestFit="1" customWidth="1"/>
    <col min="16146" max="16146" width="13.33203125" bestFit="1" customWidth="1"/>
    <col min="16147" max="16147" width="10" customWidth="1"/>
    <col min="16148" max="16148" width="10" bestFit="1" customWidth="1"/>
    <col min="16149" max="16149" width="10" customWidth="1"/>
    <col min="16150" max="16150" width="20" bestFit="1" customWidth="1"/>
    <col min="16151" max="16152" width="11.5" bestFit="1" customWidth="1"/>
    <col min="16153" max="16153" width="30.5" bestFit="1" customWidth="1"/>
    <col min="16154" max="16155" width="10.83203125" bestFit="1" customWidth="1"/>
    <col min="16156" max="16156" width="12.33203125" bestFit="1" customWidth="1"/>
    <col min="16157" max="16157" width="17.83203125" bestFit="1" customWidth="1"/>
    <col min="16158" max="16158" width="33.5" bestFit="1" customWidth="1"/>
    <col min="16159" max="16159" width="10.83203125" bestFit="1" customWidth="1"/>
    <col min="16160" max="16161" width="11.5" bestFit="1" customWidth="1"/>
    <col min="16162" max="16162" width="30.5" bestFit="1" customWidth="1"/>
    <col min="16163" max="16164" width="10.83203125" bestFit="1" customWidth="1"/>
    <col min="16165" max="16165" width="12.33203125" bestFit="1" customWidth="1"/>
    <col min="16166" max="16166" width="17.83203125" bestFit="1" customWidth="1"/>
    <col min="16167" max="16167" width="28.33203125" bestFit="1" customWidth="1"/>
    <col min="16168" max="16168" width="33.5" bestFit="1" customWidth="1"/>
    <col min="16169" max="16169" width="20.83203125" bestFit="1" customWidth="1"/>
    <col min="16170" max="16171" width="11.5" bestFit="1" customWidth="1"/>
    <col min="16172" max="16172" width="30.5" bestFit="1" customWidth="1"/>
    <col min="16173" max="16174" width="10.83203125" bestFit="1" customWidth="1"/>
    <col min="16175" max="16175" width="12.33203125" bestFit="1" customWidth="1"/>
    <col min="16176" max="16176" width="17.83203125" bestFit="1" customWidth="1"/>
    <col min="16177" max="16177" width="33.5" bestFit="1" customWidth="1"/>
    <col min="16178" max="16178" width="11.6640625" bestFit="1" customWidth="1"/>
    <col min="16179" max="16180" width="11.5" bestFit="1" customWidth="1"/>
    <col min="16181" max="16181" width="30.5" bestFit="1" customWidth="1"/>
    <col min="16182" max="16183" width="10.83203125" bestFit="1" customWidth="1"/>
    <col min="16184" max="16184" width="12.33203125" bestFit="1" customWidth="1"/>
    <col min="16185" max="16185" width="17.83203125" bestFit="1" customWidth="1"/>
    <col min="16186" max="16186" width="28.33203125" bestFit="1" customWidth="1"/>
    <col min="16187" max="16187" width="33.5" bestFit="1" customWidth="1"/>
    <col min="16188" max="16188" width="19.1640625" bestFit="1" customWidth="1"/>
    <col min="16189" max="16189" width="14.83203125" bestFit="1" customWidth="1"/>
    <col min="16190" max="16190" width="10" customWidth="1"/>
  </cols>
  <sheetData>
    <row r="1" spans="1:62">
      <c r="A1" s="58" t="s">
        <v>44</v>
      </c>
      <c r="B1" s="58">
        <v>1</v>
      </c>
      <c r="C1" s="187" t="s">
        <v>126</v>
      </c>
      <c r="D1" s="187"/>
      <c r="E1" s="188"/>
      <c r="F1" s="188"/>
    </row>
    <row r="2" spans="1:62" ht="16" thickBot="1">
      <c r="A2" s="58" t="s">
        <v>127</v>
      </c>
      <c r="B2" s="65" t="s">
        <v>128</v>
      </c>
    </row>
    <row r="3" spans="1:62" ht="17" thickBot="1">
      <c r="V3" s="189" t="s">
        <v>129</v>
      </c>
      <c r="W3" s="190"/>
      <c r="X3" s="190"/>
      <c r="Y3" s="190"/>
      <c r="Z3" s="190"/>
      <c r="AA3" s="190"/>
      <c r="AB3" s="190"/>
      <c r="AC3" s="190"/>
      <c r="AD3" s="191"/>
      <c r="AE3" s="189" t="s">
        <v>130</v>
      </c>
      <c r="AF3" s="190"/>
      <c r="AG3" s="190"/>
      <c r="AH3" s="190"/>
      <c r="AI3" s="190"/>
      <c r="AJ3" s="190"/>
      <c r="AK3" s="190"/>
      <c r="AL3" s="190"/>
      <c r="AM3" s="190"/>
      <c r="AN3" s="191"/>
      <c r="AO3" s="189" t="s">
        <v>131</v>
      </c>
      <c r="AP3" s="190"/>
      <c r="AQ3" s="190"/>
      <c r="AR3" s="190"/>
      <c r="AS3" s="190"/>
      <c r="AT3" s="190"/>
      <c r="AU3" s="190"/>
      <c r="AV3" s="190"/>
      <c r="AW3" s="191"/>
      <c r="AX3" s="189" t="s">
        <v>132</v>
      </c>
      <c r="AY3" s="190"/>
      <c r="AZ3" s="190"/>
      <c r="BA3" s="190"/>
      <c r="BB3" s="190"/>
      <c r="BC3" s="190"/>
      <c r="BD3" s="190"/>
      <c r="BE3" s="190"/>
      <c r="BF3" s="190"/>
      <c r="BG3" s="191"/>
      <c r="BH3" s="66" t="s">
        <v>133</v>
      </c>
      <c r="BI3" s="66" t="s">
        <v>134</v>
      </c>
    </row>
    <row r="4" spans="1:62" ht="17" thickBot="1">
      <c r="A4" s="58"/>
      <c r="B4" s="58"/>
      <c r="C4" s="187" t="s">
        <v>135</v>
      </c>
      <c r="D4" s="187"/>
      <c r="E4" s="187"/>
      <c r="F4" s="58"/>
      <c r="G4" s="58"/>
      <c r="V4" s="192" t="s">
        <v>136</v>
      </c>
      <c r="W4" s="193"/>
      <c r="X4" s="193"/>
      <c r="Y4" s="67" t="s">
        <v>137</v>
      </c>
      <c r="Z4" s="194" t="s">
        <v>138</v>
      </c>
      <c r="AA4" s="193"/>
      <c r="AB4" s="195"/>
      <c r="AC4" s="67" t="s">
        <v>139</v>
      </c>
      <c r="AD4" s="67" t="s">
        <v>140</v>
      </c>
      <c r="AE4" s="192" t="s">
        <v>136</v>
      </c>
      <c r="AF4" s="193"/>
      <c r="AG4" s="193"/>
      <c r="AH4" s="67" t="s">
        <v>137</v>
      </c>
      <c r="AI4" s="194" t="s">
        <v>138</v>
      </c>
      <c r="AJ4" s="193"/>
      <c r="AK4" s="195"/>
      <c r="AL4" s="67" t="s">
        <v>139</v>
      </c>
      <c r="AM4" s="68" t="s">
        <v>141</v>
      </c>
      <c r="AN4" s="67" t="s">
        <v>140</v>
      </c>
      <c r="AO4" s="192" t="s">
        <v>136</v>
      </c>
      <c r="AP4" s="193"/>
      <c r="AQ4" s="193"/>
      <c r="AR4" s="67" t="s">
        <v>137</v>
      </c>
      <c r="AS4" s="194" t="s">
        <v>138</v>
      </c>
      <c r="AT4" s="193"/>
      <c r="AU4" s="195"/>
      <c r="AV4" s="67" t="s">
        <v>139</v>
      </c>
      <c r="AW4" s="67" t="s">
        <v>140</v>
      </c>
      <c r="AX4" s="192" t="s">
        <v>136</v>
      </c>
      <c r="AY4" s="193"/>
      <c r="AZ4" s="193"/>
      <c r="BA4" s="67" t="s">
        <v>137</v>
      </c>
      <c r="BB4" s="194" t="s">
        <v>138</v>
      </c>
      <c r="BC4" s="193"/>
      <c r="BD4" s="195"/>
      <c r="BE4" s="67" t="s">
        <v>139</v>
      </c>
      <c r="BF4" s="68" t="s">
        <v>141</v>
      </c>
      <c r="BG4" s="67" t="s">
        <v>140</v>
      </c>
      <c r="BH4" s="69" t="s">
        <v>136</v>
      </c>
      <c r="BI4" s="69" t="s">
        <v>136</v>
      </c>
    </row>
    <row r="5" spans="1:62" ht="32">
      <c r="A5" s="196" t="s">
        <v>142</v>
      </c>
      <c r="C5" s="194" t="s">
        <v>143</v>
      </c>
      <c r="D5" s="199" t="s">
        <v>144</v>
      </c>
      <c r="E5" s="199" t="s">
        <v>145</v>
      </c>
      <c r="F5" s="199" t="s">
        <v>146</v>
      </c>
      <c r="G5" s="199" t="s">
        <v>147</v>
      </c>
      <c r="H5" s="202" t="s">
        <v>148</v>
      </c>
      <c r="I5" s="194" t="s">
        <v>137</v>
      </c>
      <c r="J5" s="202"/>
      <c r="K5" s="194" t="s">
        <v>138</v>
      </c>
      <c r="L5" s="202"/>
      <c r="M5" s="194" t="s">
        <v>139</v>
      </c>
      <c r="N5" s="202"/>
      <c r="O5" s="194" t="s">
        <v>141</v>
      </c>
      <c r="P5" s="202"/>
      <c r="Q5" s="194" t="s">
        <v>140</v>
      </c>
      <c r="R5" s="202"/>
      <c r="T5" s="196" t="s">
        <v>149</v>
      </c>
      <c r="V5" s="70" t="s">
        <v>150</v>
      </c>
      <c r="W5" s="71" t="s">
        <v>151</v>
      </c>
      <c r="X5" s="71" t="s">
        <v>152</v>
      </c>
      <c r="Y5" s="72" t="s">
        <v>153</v>
      </c>
      <c r="Z5" s="70" t="s">
        <v>154</v>
      </c>
      <c r="AA5" s="71" t="s">
        <v>155</v>
      </c>
      <c r="AB5" s="73" t="s">
        <v>156</v>
      </c>
      <c r="AC5" s="72" t="s">
        <v>155</v>
      </c>
      <c r="AD5" s="72" t="s">
        <v>153</v>
      </c>
      <c r="AE5" s="70" t="s">
        <v>157</v>
      </c>
      <c r="AF5" s="71" t="s">
        <v>158</v>
      </c>
      <c r="AG5" s="71" t="s">
        <v>159</v>
      </c>
      <c r="AH5" s="72" t="s">
        <v>160</v>
      </c>
      <c r="AI5" s="70" t="s">
        <v>161</v>
      </c>
      <c r="AJ5" s="71" t="s">
        <v>162</v>
      </c>
      <c r="AK5" s="73" t="s">
        <v>156</v>
      </c>
      <c r="AL5" s="72" t="s">
        <v>162</v>
      </c>
      <c r="AM5" s="74" t="s">
        <v>160</v>
      </c>
      <c r="AN5" s="72" t="s">
        <v>160</v>
      </c>
      <c r="AO5" s="70" t="s">
        <v>163</v>
      </c>
      <c r="AP5" s="71" t="s">
        <v>164</v>
      </c>
      <c r="AQ5" s="71" t="s">
        <v>165</v>
      </c>
      <c r="AR5" s="72" t="s">
        <v>166</v>
      </c>
      <c r="AS5" s="70" t="s">
        <v>167</v>
      </c>
      <c r="AT5" s="71" t="s">
        <v>168</v>
      </c>
      <c r="AU5" s="73" t="s">
        <v>156</v>
      </c>
      <c r="AV5" s="72" t="s">
        <v>168</v>
      </c>
      <c r="AW5" s="72" t="s">
        <v>166</v>
      </c>
      <c r="AX5" s="70" t="s">
        <v>169</v>
      </c>
      <c r="AY5" s="71" t="s">
        <v>170</v>
      </c>
      <c r="AZ5" s="71" t="s">
        <v>171</v>
      </c>
      <c r="BA5" s="72" t="s">
        <v>172</v>
      </c>
      <c r="BB5" s="70" t="s">
        <v>173</v>
      </c>
      <c r="BC5" s="71" t="s">
        <v>174</v>
      </c>
      <c r="BD5" s="73" t="s">
        <v>156</v>
      </c>
      <c r="BE5" s="72" t="s">
        <v>174</v>
      </c>
      <c r="BF5" s="74" t="s">
        <v>172</v>
      </c>
      <c r="BG5" s="72" t="s">
        <v>172</v>
      </c>
      <c r="BH5" s="74" t="s">
        <v>175</v>
      </c>
      <c r="BI5" s="74" t="s">
        <v>176</v>
      </c>
    </row>
    <row r="6" spans="1:62" ht="17" thickBot="1">
      <c r="A6" s="197"/>
      <c r="C6" s="198"/>
      <c r="D6" s="200"/>
      <c r="E6" s="200"/>
      <c r="F6" s="200"/>
      <c r="G6" s="200"/>
      <c r="H6" s="203"/>
      <c r="I6" s="75" t="s">
        <v>177</v>
      </c>
      <c r="J6" s="76" t="s">
        <v>178</v>
      </c>
      <c r="K6" s="75" t="s">
        <v>177</v>
      </c>
      <c r="L6" s="76" t="s">
        <v>178</v>
      </c>
      <c r="M6" s="75" t="s">
        <v>177</v>
      </c>
      <c r="N6" s="76" t="s">
        <v>178</v>
      </c>
      <c r="O6" s="75" t="s">
        <v>177</v>
      </c>
      <c r="P6" s="76" t="s">
        <v>178</v>
      </c>
      <c r="Q6" s="75" t="s">
        <v>177</v>
      </c>
      <c r="R6" s="76" t="s">
        <v>178</v>
      </c>
      <c r="T6" s="201"/>
      <c r="V6" s="77" t="s">
        <v>143</v>
      </c>
      <c r="W6" s="78" t="s">
        <v>147</v>
      </c>
      <c r="X6" s="78" t="s">
        <v>148</v>
      </c>
      <c r="Y6" s="79" t="s">
        <v>143</v>
      </c>
      <c r="Z6" s="77" t="s">
        <v>147</v>
      </c>
      <c r="AA6" s="78" t="s">
        <v>148</v>
      </c>
      <c r="AB6" s="80" t="s">
        <v>179</v>
      </c>
      <c r="AC6" s="79" t="s">
        <v>148</v>
      </c>
      <c r="AD6" s="79" t="s">
        <v>143</v>
      </c>
      <c r="AE6" s="77" t="s">
        <v>144</v>
      </c>
      <c r="AF6" s="78" t="s">
        <v>147</v>
      </c>
      <c r="AG6" s="78" t="s">
        <v>148</v>
      </c>
      <c r="AH6" s="79" t="s">
        <v>144</v>
      </c>
      <c r="AI6" s="77" t="s">
        <v>147</v>
      </c>
      <c r="AJ6" s="78" t="s">
        <v>148</v>
      </c>
      <c r="AK6" s="80" t="s">
        <v>179</v>
      </c>
      <c r="AL6" s="79" t="s">
        <v>148</v>
      </c>
      <c r="AM6" s="81" t="s">
        <v>144</v>
      </c>
      <c r="AN6" s="79" t="s">
        <v>144</v>
      </c>
      <c r="AO6" s="77" t="s">
        <v>145</v>
      </c>
      <c r="AP6" s="78" t="s">
        <v>147</v>
      </c>
      <c r="AQ6" s="78" t="s">
        <v>148</v>
      </c>
      <c r="AR6" s="79" t="s">
        <v>145</v>
      </c>
      <c r="AS6" s="77" t="s">
        <v>147</v>
      </c>
      <c r="AT6" s="78" t="s">
        <v>148</v>
      </c>
      <c r="AU6" s="80" t="s">
        <v>179</v>
      </c>
      <c r="AV6" s="79" t="s">
        <v>148</v>
      </c>
      <c r="AW6" s="79" t="s">
        <v>145</v>
      </c>
      <c r="AX6" s="77" t="s">
        <v>146</v>
      </c>
      <c r="AY6" s="78" t="s">
        <v>147</v>
      </c>
      <c r="AZ6" s="78" t="s">
        <v>148</v>
      </c>
      <c r="BA6" s="79" t="s">
        <v>146</v>
      </c>
      <c r="BB6" s="77" t="s">
        <v>147</v>
      </c>
      <c r="BC6" s="78" t="s">
        <v>148</v>
      </c>
      <c r="BD6" s="80" t="s">
        <v>179</v>
      </c>
      <c r="BE6" s="79" t="s">
        <v>148</v>
      </c>
      <c r="BF6" s="81" t="s">
        <v>146</v>
      </c>
      <c r="BG6" s="79" t="s">
        <v>146</v>
      </c>
      <c r="BH6" s="81" t="s">
        <v>147</v>
      </c>
      <c r="BI6" s="81" t="s">
        <v>148</v>
      </c>
    </row>
    <row r="7" spans="1:62" ht="16" thickTop="1">
      <c r="A7" s="82"/>
      <c r="C7" s="83"/>
      <c r="D7" s="84"/>
      <c r="E7" s="84"/>
      <c r="F7" s="84"/>
      <c r="G7" s="84"/>
      <c r="H7" s="85"/>
      <c r="I7" s="86"/>
      <c r="J7" s="87"/>
      <c r="K7" s="83"/>
      <c r="L7" s="85"/>
      <c r="M7" s="86"/>
      <c r="N7" s="87"/>
      <c r="O7" s="83"/>
      <c r="P7" s="85"/>
      <c r="Q7" s="86"/>
      <c r="R7" s="87"/>
      <c r="T7" s="82"/>
      <c r="V7" s="83"/>
      <c r="W7" s="84"/>
      <c r="X7" s="84"/>
      <c r="Y7" s="88"/>
      <c r="Z7" s="83"/>
      <c r="AA7" s="84"/>
      <c r="AB7" s="85"/>
      <c r="AC7" s="88"/>
      <c r="AD7" s="88"/>
      <c r="AE7" s="83"/>
      <c r="AF7" s="84"/>
      <c r="AG7" s="84"/>
      <c r="AH7" s="88"/>
      <c r="AI7" s="83"/>
      <c r="AJ7" s="84"/>
      <c r="AK7" s="85"/>
      <c r="AL7" s="88"/>
      <c r="AM7" s="82"/>
      <c r="AN7" s="88"/>
      <c r="AO7" s="83"/>
      <c r="AP7" s="84"/>
      <c r="AQ7" s="84"/>
      <c r="AR7" s="88"/>
      <c r="AS7" s="83"/>
      <c r="AT7" s="84"/>
      <c r="AU7" s="85"/>
      <c r="AV7" s="88"/>
      <c r="AW7" s="88"/>
      <c r="AX7" s="83"/>
      <c r="AY7" s="84"/>
      <c r="AZ7" s="84"/>
      <c r="BA7" s="88"/>
      <c r="BB7" s="83"/>
      <c r="BC7" s="84"/>
      <c r="BD7" s="85"/>
      <c r="BE7" s="88"/>
      <c r="BF7" s="82"/>
      <c r="BG7" s="88"/>
      <c r="BH7" s="82"/>
      <c r="BI7" s="82"/>
    </row>
    <row r="8" spans="1:62">
      <c r="A8" s="89">
        <v>0</v>
      </c>
      <c r="C8" s="151">
        <f>(1-pICU)*ppm</f>
        <v>0.65569999999999995</v>
      </c>
      <c r="D8" s="152">
        <f>pICU*ppm</f>
        <v>0.17429999999999998</v>
      </c>
      <c r="E8" s="152">
        <f>(1-pICU)*(1-ppm)</f>
        <v>0.13430000000000003</v>
      </c>
      <c r="F8" s="152">
        <f>1-((1-pICU)*ppm)-(pICU*ppm)-((1-pICU)*(1-ppm))-(0)-(0)</f>
        <v>3.5700000000000037E-2</v>
      </c>
      <c r="G8" s="152">
        <f>0</f>
        <v>0</v>
      </c>
      <c r="H8" s="153">
        <f>0</f>
        <v>0</v>
      </c>
      <c r="I8" s="154">
        <f>'1. Strategy Calcs'!Y8 + '1. Strategy Calcs'!AH8 + '1. Strategy Calcs'!AR8 + '1. Strategy Calcs'!BA8</f>
        <v>103030.19652648068</v>
      </c>
      <c r="J8" s="155">
        <f>I8</f>
        <v>103030.19652648068</v>
      </c>
      <c r="K8" s="151">
        <f>'1. Strategy Calcs'!AB8 + '1. Strategy Calcs'!AK8 + '1. Strategy Calcs'!AU8 + '1. Strategy Calcs'!BD8</f>
        <v>1.1025470500000001</v>
      </c>
      <c r="L8" s="153">
        <f>K8</f>
        <v>1.1025470500000001</v>
      </c>
      <c r="M8" s="154">
        <f>'1. Strategy Calcs'!AC8 + '1. Strategy Calcs'!AL8 + '1. Strategy Calcs'!AV8 + '1. Strategy Calcs'!BE8</f>
        <v>0.20030000000000001</v>
      </c>
      <c r="N8" s="155">
        <f>M8</f>
        <v>0.20030000000000001</v>
      </c>
      <c r="O8" s="151">
        <f>'1. Strategy Calcs'!AM8 + '1. Strategy Calcs'!BF8</f>
        <v>1.8480000000000003</v>
      </c>
      <c r="P8" s="153">
        <f>O8</f>
        <v>1.8480000000000003</v>
      </c>
      <c r="Q8" s="154">
        <f>'1. Strategy Calcs'!AD8 + '1. Strategy Calcs'!AN8 + '1. Strategy Calcs'!AW8 + '1. Strategy Calcs'!BG8</f>
        <v>16.997499999999999</v>
      </c>
      <c r="R8" s="155">
        <f>Q8</f>
        <v>16.997499999999999</v>
      </c>
      <c r="S8" s="152"/>
      <c r="T8" s="156">
        <f>SUM(C8:H8)</f>
        <v>1</v>
      </c>
      <c r="U8" s="152"/>
      <c r="V8" s="151">
        <f>'1. Strategy Calcs'!C8</f>
        <v>0.65569999999999995</v>
      </c>
      <c r="W8" s="152">
        <f>V8*(1-(pdead))</f>
        <v>0.58357300000000001</v>
      </c>
      <c r="X8" s="152">
        <f>V8*(pdead)</f>
        <v>7.2126999999999997E-2</v>
      </c>
      <c r="Y8" s="157">
        <f>V8*(cIPDpub*uIPD)</f>
        <v>51935.497143749999</v>
      </c>
      <c r="Z8" s="151">
        <f>W8*(DWsevere*dursevere)</f>
        <v>9.8623837000000013E-3</v>
      </c>
      <c r="AA8" s="152">
        <f>X8*(YLL+(DWsevere*durdeath))</f>
        <v>0.38986086040000001</v>
      </c>
      <c r="AB8" s="153">
        <f>SUM(Z8:AA8)</f>
        <v>0.39972324409999999</v>
      </c>
      <c r="AC8" s="157">
        <f>X8*(1)</f>
        <v>7.2126999999999997E-2</v>
      </c>
      <c r="AD8" s="157">
        <f>V8*(uIPD)</f>
        <v>13.933624999999999</v>
      </c>
      <c r="AE8" s="151">
        <f>'1. Strategy Calcs'!D8</f>
        <v>0.17429999999999998</v>
      </c>
      <c r="AF8" s="152">
        <f>AE8*(1-(pdeadICU))</f>
        <v>8.0177999999999985E-2</v>
      </c>
      <c r="AG8" s="152">
        <f>AE8*(pdeadICU)</f>
        <v>9.4121999999999997E-2</v>
      </c>
      <c r="AH8" s="157">
        <f>AE8*((cIPDpub*uIPDICU)+(cICUpub*uICU))</f>
        <v>28020.861102048082</v>
      </c>
      <c r="AI8" s="151">
        <f>AF8*(DWcritical*durcritical)</f>
        <v>5.5884065999999991E-3</v>
      </c>
      <c r="AJ8" s="152">
        <f>AG8*(YLL+(DWcritical*durdeath))</f>
        <v>0.50980240080000006</v>
      </c>
      <c r="AK8" s="153">
        <f>SUM(AI8:AJ8)</f>
        <v>0.51539080740000009</v>
      </c>
      <c r="AL8" s="157">
        <f>AG8*(1)</f>
        <v>9.4121999999999997E-2</v>
      </c>
      <c r="AM8" s="156">
        <f>AE8*(uICU)</f>
        <v>1.5338399999999999</v>
      </c>
      <c r="AN8" s="157">
        <f>AE8*(uIPDICU)</f>
        <v>0.17429999999999998</v>
      </c>
      <c r="AO8" s="151">
        <f>'1. Strategy Calcs'!E8</f>
        <v>0.13430000000000003</v>
      </c>
      <c r="AP8" s="152">
        <f>AO8*(1-(pdead))</f>
        <v>0.11952700000000002</v>
      </c>
      <c r="AQ8" s="152">
        <f>AO8*(pdead)</f>
        <v>1.4773000000000003E-2</v>
      </c>
      <c r="AR8" s="157">
        <f>AO8*(cIPDpvt*uIPD)</f>
        <v>14987.57053064775</v>
      </c>
      <c r="AS8" s="151">
        <f>AP8*(DWsevere*dursevere)</f>
        <v>2.0200063000000005E-3</v>
      </c>
      <c r="AT8" s="152">
        <f>AQ8*(YLL+(DWsevere*durdeath))</f>
        <v>7.9851019600000031E-2</v>
      </c>
      <c r="AU8" s="153">
        <f>SUM(AS8:AT8)</f>
        <v>8.1871025900000033E-2</v>
      </c>
      <c r="AV8" s="157">
        <f>AQ8*(1)</f>
        <v>1.4773000000000003E-2</v>
      </c>
      <c r="AW8" s="157">
        <f>AO8*(uIPD)</f>
        <v>2.8538750000000008</v>
      </c>
      <c r="AX8" s="151">
        <f>'1. Strategy Calcs'!F8</f>
        <v>3.5700000000000037E-2</v>
      </c>
      <c r="AY8" s="152">
        <f>AX8*(1-(pdeadICU))</f>
        <v>1.6422000000000016E-2</v>
      </c>
      <c r="AZ8" s="152">
        <f>AX8*(pdeadICU)</f>
        <v>1.9278000000000021E-2</v>
      </c>
      <c r="BA8" s="157">
        <f>AX8*((cIPDpvt*uIPDICU)+(cICUpvt*uICU))</f>
        <v>8086.2677500348445</v>
      </c>
      <c r="BB8" s="151">
        <f>AY8*(DWcritical*durcritical)</f>
        <v>1.1446134000000011E-3</v>
      </c>
      <c r="BC8" s="152">
        <f>AZ8*(YLL+(DWcritical*durdeath))</f>
        <v>0.10441735920000011</v>
      </c>
      <c r="BD8" s="153">
        <f>SUM(BB8:BC8)</f>
        <v>0.10556197260000011</v>
      </c>
      <c r="BE8" s="157">
        <f>AZ8*(1)</f>
        <v>1.9278000000000021E-2</v>
      </c>
      <c r="BF8" s="156">
        <f>AX8*(uICU)</f>
        <v>0.31416000000000033</v>
      </c>
      <c r="BG8" s="157">
        <f>AX8*(uIPDICU)</f>
        <v>3.5700000000000037E-2</v>
      </c>
      <c r="BH8" s="156">
        <f>'1. Strategy Calcs'!G8</f>
        <v>0</v>
      </c>
      <c r="BI8" s="156">
        <f>'1. Strategy Calcs'!H8</f>
        <v>0</v>
      </c>
      <c r="BJ8" s="152"/>
    </row>
    <row r="9" spans="1:62" ht="16" thickBot="1">
      <c r="A9" s="90">
        <v>1</v>
      </c>
      <c r="C9" s="158">
        <f>'1. Strategy Calcs'!V9</f>
        <v>0</v>
      </c>
      <c r="D9" s="159">
        <f>'1. Strategy Calcs'!AE9</f>
        <v>0</v>
      </c>
      <c r="E9" s="159">
        <f>'1. Strategy Calcs'!AO9</f>
        <v>0</v>
      </c>
      <c r="F9" s="159">
        <f>'1. Strategy Calcs'!AX9</f>
        <v>0</v>
      </c>
      <c r="G9" s="159">
        <f>'1. Strategy Calcs'!BH9</f>
        <v>0.79970000000000008</v>
      </c>
      <c r="H9" s="160">
        <f>'1. Strategy Calcs'!BI9</f>
        <v>0.20030000000000001</v>
      </c>
      <c r="I9" s="161">
        <f>'1. Strategy Calcs'!Y9 + '1. Strategy Calcs'!AH9 + '1. Strategy Calcs'!AR9 + '1. Strategy Calcs'!BA9</f>
        <v>0</v>
      </c>
      <c r="J9" s="162">
        <f>J8 + I9</f>
        <v>103030.19652648068</v>
      </c>
      <c r="K9" s="158">
        <f>'1. Strategy Calcs'!AB9 + '1. Strategy Calcs'!AK9 + '1. Strategy Calcs'!AU9 + '1. Strategy Calcs'!BD9</f>
        <v>0</v>
      </c>
      <c r="L9" s="160">
        <f>L8 + K9</f>
        <v>1.1025470500000001</v>
      </c>
      <c r="M9" s="161">
        <f>'1. Strategy Calcs'!AC9 + '1. Strategy Calcs'!AL9 + '1. Strategy Calcs'!AV9 + '1. Strategy Calcs'!BE9</f>
        <v>0</v>
      </c>
      <c r="N9" s="162">
        <f>N8 + M9</f>
        <v>0.20030000000000001</v>
      </c>
      <c r="O9" s="158">
        <f>'1. Strategy Calcs'!AM9 + '1. Strategy Calcs'!BF9</f>
        <v>0</v>
      </c>
      <c r="P9" s="160">
        <f>P8 + O9</f>
        <v>1.8480000000000003</v>
      </c>
      <c r="Q9" s="161">
        <f>'1. Strategy Calcs'!AD9 + '1. Strategy Calcs'!AN9 + '1. Strategy Calcs'!AW9 + '1. Strategy Calcs'!BG9</f>
        <v>0</v>
      </c>
      <c r="R9" s="162">
        <f>R8 + Q9</f>
        <v>16.997499999999999</v>
      </c>
      <c r="S9" s="152"/>
      <c r="T9" s="163">
        <f>SUM(C9:H9)</f>
        <v>1</v>
      </c>
      <c r="U9" s="152"/>
      <c r="V9" s="158">
        <f>0</f>
        <v>0</v>
      </c>
      <c r="W9" s="159"/>
      <c r="X9" s="159"/>
      <c r="Y9" s="164">
        <f>0</f>
        <v>0</v>
      </c>
      <c r="Z9" s="158"/>
      <c r="AA9" s="159"/>
      <c r="AB9" s="160">
        <f>SUM(Z9:AA9)</f>
        <v>0</v>
      </c>
      <c r="AC9" s="164"/>
      <c r="AD9" s="164">
        <f>0</f>
        <v>0</v>
      </c>
      <c r="AE9" s="158">
        <f>0</f>
        <v>0</v>
      </c>
      <c r="AF9" s="159"/>
      <c r="AG9" s="159"/>
      <c r="AH9" s="164">
        <f>0</f>
        <v>0</v>
      </c>
      <c r="AI9" s="158"/>
      <c r="AJ9" s="159"/>
      <c r="AK9" s="160">
        <f>SUM(AI9:AJ9)</f>
        <v>0</v>
      </c>
      <c r="AL9" s="164"/>
      <c r="AM9" s="163">
        <f>0</f>
        <v>0</v>
      </c>
      <c r="AN9" s="164">
        <f>0</f>
        <v>0</v>
      </c>
      <c r="AO9" s="158">
        <f>0</f>
        <v>0</v>
      </c>
      <c r="AP9" s="159"/>
      <c r="AQ9" s="159"/>
      <c r="AR9" s="164">
        <f>0</f>
        <v>0</v>
      </c>
      <c r="AS9" s="158"/>
      <c r="AT9" s="159"/>
      <c r="AU9" s="160">
        <f>SUM(AS9:AT9)</f>
        <v>0</v>
      </c>
      <c r="AV9" s="164"/>
      <c r="AW9" s="164">
        <f>0</f>
        <v>0</v>
      </c>
      <c r="AX9" s="158">
        <f>0</f>
        <v>0</v>
      </c>
      <c r="AY9" s="159"/>
      <c r="AZ9" s="159"/>
      <c r="BA9" s="164">
        <f>0</f>
        <v>0</v>
      </c>
      <c r="BB9" s="158"/>
      <c r="BC9" s="159"/>
      <c r="BD9" s="160">
        <f>SUM(BB9:BC9)</f>
        <v>0</v>
      </c>
      <c r="BE9" s="164"/>
      <c r="BF9" s="163">
        <f>0</f>
        <v>0</v>
      </c>
      <c r="BG9" s="164">
        <f>0</f>
        <v>0</v>
      </c>
      <c r="BH9" s="163">
        <f>0 + '1. Strategy Calcs'!W8 + '1. Strategy Calcs'!AF8 + '1. Strategy Calcs'!AP8 + '1. Strategy Calcs'!AY8 + BH8</f>
        <v>0.79970000000000008</v>
      </c>
      <c r="BI9" s="163">
        <f>0 + '1. Strategy Calcs'!X8 + '1. Strategy Calcs'!AG8 + '1. Strategy Calcs'!AQ8 + '1. Strategy Calcs'!AZ8 + BI8</f>
        <v>0.20030000000000001</v>
      </c>
      <c r="BJ9" s="152"/>
    </row>
    <row r="10" spans="1:62">
      <c r="C10" s="152"/>
      <c r="D10" s="152"/>
      <c r="E10" s="152"/>
      <c r="F10" s="152"/>
      <c r="G10" s="152"/>
      <c r="H10" s="152"/>
      <c r="I10" s="152"/>
      <c r="J10" s="152"/>
      <c r="K10" s="152"/>
      <c r="L10" s="152"/>
      <c r="M10" s="152"/>
      <c r="N10" s="152"/>
      <c r="O10" s="152"/>
      <c r="P10" s="152"/>
      <c r="Q10" s="152"/>
      <c r="R10" s="152"/>
      <c r="S10" s="152"/>
      <c r="T10" s="152"/>
      <c r="U10" s="152"/>
      <c r="V10" s="152"/>
      <c r="W10" s="152"/>
      <c r="X10" s="152"/>
      <c r="Y10" s="152"/>
      <c r="Z10" s="152"/>
      <c r="AA10" s="152"/>
      <c r="AB10" s="152"/>
      <c r="AC10" s="152"/>
      <c r="AD10" s="152"/>
      <c r="AE10" s="152"/>
      <c r="AF10" s="152"/>
      <c r="AG10" s="152"/>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c r="BI10" s="152"/>
      <c r="BJ10" s="152"/>
    </row>
    <row r="11" spans="1:62" ht="16" thickBot="1">
      <c r="A11" s="91" t="s">
        <v>180</v>
      </c>
      <c r="C11" s="152"/>
      <c r="D11" s="152"/>
      <c r="E11" s="152"/>
      <c r="F11" s="152"/>
      <c r="G11" s="152"/>
      <c r="H11" s="152"/>
      <c r="I11" s="165">
        <f>SUM(I8:I9)</f>
        <v>103030.19652648068</v>
      </c>
      <c r="J11" s="166">
        <f>J9</f>
        <v>103030.19652648068</v>
      </c>
      <c r="K11" s="167">
        <f>SUM(K8:K9)</f>
        <v>1.1025470500000001</v>
      </c>
      <c r="L11" s="168">
        <f>L9</f>
        <v>1.1025470500000001</v>
      </c>
      <c r="M11" s="165">
        <f>SUM(M8:M9)</f>
        <v>0.20030000000000001</v>
      </c>
      <c r="N11" s="166">
        <f>N9</f>
        <v>0.20030000000000001</v>
      </c>
      <c r="O11" s="167">
        <f>SUM(O8:O9)</f>
        <v>1.8480000000000003</v>
      </c>
      <c r="P11" s="168">
        <f>P9</f>
        <v>1.8480000000000003</v>
      </c>
      <c r="Q11" s="165">
        <f>SUM(Q8:Q9)</f>
        <v>16.997499999999999</v>
      </c>
      <c r="R11" s="166">
        <f>R9</f>
        <v>16.997499999999999</v>
      </c>
      <c r="S11" s="152"/>
      <c r="T11" s="152"/>
      <c r="U11" s="152"/>
      <c r="V11" s="152"/>
      <c r="W11" s="152"/>
      <c r="X11" s="152"/>
      <c r="Y11" s="152"/>
      <c r="Z11" s="152"/>
      <c r="AA11" s="152"/>
      <c r="AB11" s="152"/>
      <c r="AC11" s="152"/>
      <c r="AD11" s="152"/>
      <c r="AE11" s="152"/>
      <c r="AF11" s="152"/>
      <c r="AG11" s="152"/>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c r="BI11" s="152"/>
      <c r="BJ11" s="152"/>
    </row>
    <row r="12" spans="1:62">
      <c r="C12" s="152"/>
      <c r="D12" s="152"/>
      <c r="E12" s="152"/>
      <c r="F12" s="152"/>
      <c r="G12" s="152"/>
      <c r="H12" s="152"/>
      <c r="I12" s="152"/>
      <c r="J12" s="152"/>
      <c r="K12" s="152"/>
      <c r="L12" s="152"/>
      <c r="M12" s="152"/>
      <c r="N12" s="152"/>
      <c r="O12" s="152"/>
      <c r="P12" s="152"/>
      <c r="Q12" s="152"/>
      <c r="R12" s="152"/>
      <c r="S12" s="152"/>
      <c r="T12" s="152"/>
      <c r="U12" s="152"/>
      <c r="V12" s="152"/>
      <c r="W12" s="152"/>
      <c r="X12" s="152"/>
      <c r="Y12" s="152"/>
      <c r="Z12" s="152"/>
      <c r="AA12" s="152"/>
      <c r="AB12" s="152"/>
      <c r="AC12" s="152"/>
      <c r="AD12" s="152"/>
      <c r="AE12" s="152"/>
      <c r="AF12" s="152"/>
      <c r="AG12" s="152"/>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c r="BI12" s="152"/>
      <c r="BJ12" s="152"/>
    </row>
  </sheetData>
  <mergeCells count="27">
    <mergeCell ref="Q5:R5"/>
    <mergeCell ref="H5:H6"/>
    <mergeCell ref="I5:J5"/>
    <mergeCell ref="K5:L5"/>
    <mergeCell ref="M5:N5"/>
    <mergeCell ref="O5:P5"/>
    <mergeCell ref="AO4:AQ4"/>
    <mergeCell ref="AS4:AU4"/>
    <mergeCell ref="AX4:AZ4"/>
    <mergeCell ref="BB4:BD4"/>
    <mergeCell ref="A5:A6"/>
    <mergeCell ref="C5:C6"/>
    <mergeCell ref="D5:D6"/>
    <mergeCell ref="E5:E6"/>
    <mergeCell ref="F5:F6"/>
    <mergeCell ref="G5:G6"/>
    <mergeCell ref="C4:E4"/>
    <mergeCell ref="V4:X4"/>
    <mergeCell ref="Z4:AB4"/>
    <mergeCell ref="AE4:AG4"/>
    <mergeCell ref="AI4:AK4"/>
    <mergeCell ref="T5:T6"/>
    <mergeCell ref="C1:F1"/>
    <mergeCell ref="V3:AD3"/>
    <mergeCell ref="AE3:AN3"/>
    <mergeCell ref="AO3:AW3"/>
    <mergeCell ref="AX3:BG3"/>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C0B15E-6791-ED4C-B3F3-A14C9DC82911}">
  <sheetPr codeName="Sheet7">
    <tabColor rgb="FFFF0000"/>
  </sheetPr>
  <dimension ref="A1:BG11"/>
  <sheetViews>
    <sheetView workbookViewId="0">
      <selection activeCell="C8" sqref="C8:BG11"/>
    </sheetView>
  </sheetViews>
  <sheetFormatPr baseColWidth="10" defaultColWidth="8.83203125" defaultRowHeight="15"/>
  <cols>
    <col min="1" max="8" width="10" bestFit="1" customWidth="1"/>
    <col min="9" max="9" width="12.6640625" bestFit="1" customWidth="1"/>
    <col min="10" max="10" width="13.33203125" bestFit="1" customWidth="1"/>
    <col min="11" max="11" width="12.6640625" bestFit="1" customWidth="1"/>
    <col min="12" max="12" width="13.33203125" bestFit="1" customWidth="1"/>
    <col min="13" max="13" width="12.6640625" bestFit="1" customWidth="1"/>
    <col min="14" max="14" width="13.33203125" bestFit="1" customWidth="1"/>
    <col min="15" max="15" width="12.6640625" bestFit="1" customWidth="1"/>
    <col min="16" max="16" width="13.33203125" bestFit="1" customWidth="1"/>
    <col min="17" max="17" width="12.6640625" bestFit="1" customWidth="1"/>
    <col min="18" max="18" width="13.33203125" bestFit="1" customWidth="1"/>
    <col min="19" max="19" width="10" customWidth="1"/>
    <col min="20" max="20" width="10" bestFit="1" customWidth="1"/>
    <col min="21" max="21" width="10" customWidth="1"/>
    <col min="22" max="22" width="20" bestFit="1" customWidth="1"/>
    <col min="23" max="24" width="11.5" bestFit="1" customWidth="1"/>
    <col min="25" max="25" width="30.5" bestFit="1" customWidth="1"/>
    <col min="26" max="27" width="10.83203125" bestFit="1" customWidth="1"/>
    <col min="28" max="28" width="12.33203125" bestFit="1" customWidth="1"/>
    <col min="29" max="29" width="17.83203125" bestFit="1" customWidth="1"/>
    <col min="30" max="30" width="33.5" bestFit="1" customWidth="1"/>
    <col min="31" max="31" width="14.1640625" bestFit="1" customWidth="1"/>
    <col min="32" max="33" width="11.5" bestFit="1" customWidth="1"/>
    <col min="34" max="34" width="30.5" bestFit="1" customWidth="1"/>
    <col min="35" max="36" width="10.83203125" bestFit="1" customWidth="1"/>
    <col min="37" max="37" width="12.33203125" bestFit="1" customWidth="1"/>
    <col min="38" max="38" width="17.83203125" bestFit="1" customWidth="1"/>
    <col min="39" max="39" width="33.5" bestFit="1" customWidth="1"/>
    <col min="40" max="40" width="20.83203125" bestFit="1" customWidth="1"/>
    <col min="41" max="42" width="11.5" bestFit="1" customWidth="1"/>
    <col min="43" max="43" width="30.5" bestFit="1" customWidth="1"/>
    <col min="44" max="45" width="10.83203125" bestFit="1" customWidth="1"/>
    <col min="46" max="46" width="12.33203125" bestFit="1" customWidth="1"/>
    <col min="47" max="47" width="17.83203125" bestFit="1" customWidth="1"/>
    <col min="48" max="48" width="33.5" bestFit="1" customWidth="1"/>
    <col min="49" max="49" width="15" bestFit="1" customWidth="1"/>
    <col min="50" max="51" width="11.5" bestFit="1" customWidth="1"/>
    <col min="52" max="52" width="30.5" bestFit="1" customWidth="1"/>
    <col min="53" max="54" width="10.83203125" bestFit="1" customWidth="1"/>
    <col min="55" max="55" width="12.33203125" bestFit="1" customWidth="1"/>
    <col min="56" max="56" width="17.83203125" bestFit="1" customWidth="1"/>
    <col min="57" max="57" width="33.5" bestFit="1" customWidth="1"/>
    <col min="58" max="58" width="19.1640625" bestFit="1" customWidth="1"/>
    <col min="59" max="59" width="14.83203125" bestFit="1" customWidth="1"/>
    <col min="60" max="60" width="10" customWidth="1"/>
    <col min="257" max="264" width="10" bestFit="1" customWidth="1"/>
    <col min="265" max="265" width="12.6640625" bestFit="1" customWidth="1"/>
    <col min="266" max="266" width="13.33203125" bestFit="1" customWidth="1"/>
    <col min="267" max="267" width="12.6640625" bestFit="1" customWidth="1"/>
    <col min="268" max="268" width="13.33203125" bestFit="1" customWidth="1"/>
    <col min="269" max="269" width="12.6640625" bestFit="1" customWidth="1"/>
    <col min="270" max="270" width="13.33203125" bestFit="1" customWidth="1"/>
    <col min="271" max="271" width="12.6640625" bestFit="1" customWidth="1"/>
    <col min="272" max="272" width="13.33203125" bestFit="1" customWidth="1"/>
    <col min="273" max="273" width="12.6640625" bestFit="1" customWidth="1"/>
    <col min="274" max="274" width="13.33203125" bestFit="1" customWidth="1"/>
    <col min="275" max="275" width="10" customWidth="1"/>
    <col min="276" max="276" width="10" bestFit="1" customWidth="1"/>
    <col min="277" max="277" width="10" customWidth="1"/>
    <col min="278" max="278" width="20" bestFit="1" customWidth="1"/>
    <col min="279" max="280" width="11.5" bestFit="1" customWidth="1"/>
    <col min="281" max="281" width="30.5" bestFit="1" customWidth="1"/>
    <col min="282" max="283" width="10.83203125" bestFit="1" customWidth="1"/>
    <col min="284" max="284" width="12.33203125" bestFit="1" customWidth="1"/>
    <col min="285" max="285" width="17.83203125" bestFit="1" customWidth="1"/>
    <col min="286" max="286" width="33.5" bestFit="1" customWidth="1"/>
    <col min="287" max="287" width="14.1640625" bestFit="1" customWidth="1"/>
    <col min="288" max="289" width="11.5" bestFit="1" customWidth="1"/>
    <col min="290" max="290" width="30.5" bestFit="1" customWidth="1"/>
    <col min="291" max="292" width="10.83203125" bestFit="1" customWidth="1"/>
    <col min="293" max="293" width="12.33203125" bestFit="1" customWidth="1"/>
    <col min="294" max="294" width="17.83203125" bestFit="1" customWidth="1"/>
    <col min="295" max="295" width="33.5" bestFit="1" customWidth="1"/>
    <col min="296" max="296" width="20.83203125" bestFit="1" customWidth="1"/>
    <col min="297" max="298" width="11.5" bestFit="1" customWidth="1"/>
    <col min="299" max="299" width="30.5" bestFit="1" customWidth="1"/>
    <col min="300" max="301" width="10.83203125" bestFit="1" customWidth="1"/>
    <col min="302" max="302" width="12.33203125" bestFit="1" customWidth="1"/>
    <col min="303" max="303" width="17.83203125" bestFit="1" customWidth="1"/>
    <col min="304" max="304" width="33.5" bestFit="1" customWidth="1"/>
    <col min="305" max="305" width="15" bestFit="1" customWidth="1"/>
    <col min="306" max="307" width="11.5" bestFit="1" customWidth="1"/>
    <col min="308" max="308" width="30.5" bestFit="1" customWidth="1"/>
    <col min="309" max="310" width="10.83203125" bestFit="1" customWidth="1"/>
    <col min="311" max="311" width="12.33203125" bestFit="1" customWidth="1"/>
    <col min="312" max="312" width="17.83203125" bestFit="1" customWidth="1"/>
    <col min="313" max="313" width="33.5" bestFit="1" customWidth="1"/>
    <col min="314" max="314" width="19.1640625" bestFit="1" customWidth="1"/>
    <col min="315" max="315" width="14.83203125" bestFit="1" customWidth="1"/>
    <col min="316" max="316" width="10" customWidth="1"/>
    <col min="513" max="520" width="10" bestFit="1" customWidth="1"/>
    <col min="521" max="521" width="12.6640625" bestFit="1" customWidth="1"/>
    <col min="522" max="522" width="13.33203125" bestFit="1" customWidth="1"/>
    <col min="523" max="523" width="12.6640625" bestFit="1" customWidth="1"/>
    <col min="524" max="524" width="13.33203125" bestFit="1" customWidth="1"/>
    <col min="525" max="525" width="12.6640625" bestFit="1" customWidth="1"/>
    <col min="526" max="526" width="13.33203125" bestFit="1" customWidth="1"/>
    <col min="527" max="527" width="12.6640625" bestFit="1" customWidth="1"/>
    <col min="528" max="528" width="13.33203125" bestFit="1" customWidth="1"/>
    <col min="529" max="529" width="12.6640625" bestFit="1" customWidth="1"/>
    <col min="530" max="530" width="13.33203125" bestFit="1" customWidth="1"/>
    <col min="531" max="531" width="10" customWidth="1"/>
    <col min="532" max="532" width="10" bestFit="1" customWidth="1"/>
    <col min="533" max="533" width="10" customWidth="1"/>
    <col min="534" max="534" width="20" bestFit="1" customWidth="1"/>
    <col min="535" max="536" width="11.5" bestFit="1" customWidth="1"/>
    <col min="537" max="537" width="30.5" bestFit="1" customWidth="1"/>
    <col min="538" max="539" width="10.83203125" bestFit="1" customWidth="1"/>
    <col min="540" max="540" width="12.33203125" bestFit="1" customWidth="1"/>
    <col min="541" max="541" width="17.83203125" bestFit="1" customWidth="1"/>
    <col min="542" max="542" width="33.5" bestFit="1" customWidth="1"/>
    <col min="543" max="543" width="14.1640625" bestFit="1" customWidth="1"/>
    <col min="544" max="545" width="11.5" bestFit="1" customWidth="1"/>
    <col min="546" max="546" width="30.5" bestFit="1" customWidth="1"/>
    <col min="547" max="548" width="10.83203125" bestFit="1" customWidth="1"/>
    <col min="549" max="549" width="12.33203125" bestFit="1" customWidth="1"/>
    <col min="550" max="550" width="17.83203125" bestFit="1" customWidth="1"/>
    <col min="551" max="551" width="33.5" bestFit="1" customWidth="1"/>
    <col min="552" max="552" width="20.83203125" bestFit="1" customWidth="1"/>
    <col min="553" max="554" width="11.5" bestFit="1" customWidth="1"/>
    <col min="555" max="555" width="30.5" bestFit="1" customWidth="1"/>
    <col min="556" max="557" width="10.83203125" bestFit="1" customWidth="1"/>
    <col min="558" max="558" width="12.33203125" bestFit="1" customWidth="1"/>
    <col min="559" max="559" width="17.83203125" bestFit="1" customWidth="1"/>
    <col min="560" max="560" width="33.5" bestFit="1" customWidth="1"/>
    <col min="561" max="561" width="15" bestFit="1" customWidth="1"/>
    <col min="562" max="563" width="11.5" bestFit="1" customWidth="1"/>
    <col min="564" max="564" width="30.5" bestFit="1" customWidth="1"/>
    <col min="565" max="566" width="10.83203125" bestFit="1" customWidth="1"/>
    <col min="567" max="567" width="12.33203125" bestFit="1" customWidth="1"/>
    <col min="568" max="568" width="17.83203125" bestFit="1" customWidth="1"/>
    <col min="569" max="569" width="33.5" bestFit="1" customWidth="1"/>
    <col min="570" max="570" width="19.1640625" bestFit="1" customWidth="1"/>
    <col min="571" max="571" width="14.83203125" bestFit="1" customWidth="1"/>
    <col min="572" max="572" width="10" customWidth="1"/>
    <col min="769" max="776" width="10" bestFit="1" customWidth="1"/>
    <col min="777" max="777" width="12.6640625" bestFit="1" customWidth="1"/>
    <col min="778" max="778" width="13.33203125" bestFit="1" customWidth="1"/>
    <col min="779" max="779" width="12.6640625" bestFit="1" customWidth="1"/>
    <col min="780" max="780" width="13.33203125" bestFit="1" customWidth="1"/>
    <col min="781" max="781" width="12.6640625" bestFit="1" customWidth="1"/>
    <col min="782" max="782" width="13.33203125" bestFit="1" customWidth="1"/>
    <col min="783" max="783" width="12.6640625" bestFit="1" customWidth="1"/>
    <col min="784" max="784" width="13.33203125" bestFit="1" customWidth="1"/>
    <col min="785" max="785" width="12.6640625" bestFit="1" customWidth="1"/>
    <col min="786" max="786" width="13.33203125" bestFit="1" customWidth="1"/>
    <col min="787" max="787" width="10" customWidth="1"/>
    <col min="788" max="788" width="10" bestFit="1" customWidth="1"/>
    <col min="789" max="789" width="10" customWidth="1"/>
    <col min="790" max="790" width="20" bestFit="1" customWidth="1"/>
    <col min="791" max="792" width="11.5" bestFit="1" customWidth="1"/>
    <col min="793" max="793" width="30.5" bestFit="1" customWidth="1"/>
    <col min="794" max="795" width="10.83203125" bestFit="1" customWidth="1"/>
    <col min="796" max="796" width="12.33203125" bestFit="1" customWidth="1"/>
    <col min="797" max="797" width="17.83203125" bestFit="1" customWidth="1"/>
    <col min="798" max="798" width="33.5" bestFit="1" customWidth="1"/>
    <col min="799" max="799" width="14.1640625" bestFit="1" customWidth="1"/>
    <col min="800" max="801" width="11.5" bestFit="1" customWidth="1"/>
    <col min="802" max="802" width="30.5" bestFit="1" customWidth="1"/>
    <col min="803" max="804" width="10.83203125" bestFit="1" customWidth="1"/>
    <col min="805" max="805" width="12.33203125" bestFit="1" customWidth="1"/>
    <col min="806" max="806" width="17.83203125" bestFit="1" customWidth="1"/>
    <col min="807" max="807" width="33.5" bestFit="1" customWidth="1"/>
    <col min="808" max="808" width="20.83203125" bestFit="1" customWidth="1"/>
    <col min="809" max="810" width="11.5" bestFit="1" customWidth="1"/>
    <col min="811" max="811" width="30.5" bestFit="1" customWidth="1"/>
    <col min="812" max="813" width="10.83203125" bestFit="1" customWidth="1"/>
    <col min="814" max="814" width="12.33203125" bestFit="1" customWidth="1"/>
    <col min="815" max="815" width="17.83203125" bestFit="1" customWidth="1"/>
    <col min="816" max="816" width="33.5" bestFit="1" customWidth="1"/>
    <col min="817" max="817" width="15" bestFit="1" customWidth="1"/>
    <col min="818" max="819" width="11.5" bestFit="1" customWidth="1"/>
    <col min="820" max="820" width="30.5" bestFit="1" customWidth="1"/>
    <col min="821" max="822" width="10.83203125" bestFit="1" customWidth="1"/>
    <col min="823" max="823" width="12.33203125" bestFit="1" customWidth="1"/>
    <col min="824" max="824" width="17.83203125" bestFit="1" customWidth="1"/>
    <col min="825" max="825" width="33.5" bestFit="1" customWidth="1"/>
    <col min="826" max="826" width="19.1640625" bestFit="1" customWidth="1"/>
    <col min="827" max="827" width="14.83203125" bestFit="1" customWidth="1"/>
    <col min="828" max="828" width="10" customWidth="1"/>
    <col min="1025" max="1032" width="10" bestFit="1" customWidth="1"/>
    <col min="1033" max="1033" width="12.6640625" bestFit="1" customWidth="1"/>
    <col min="1034" max="1034" width="13.33203125" bestFit="1" customWidth="1"/>
    <col min="1035" max="1035" width="12.6640625" bestFit="1" customWidth="1"/>
    <col min="1036" max="1036" width="13.33203125" bestFit="1" customWidth="1"/>
    <col min="1037" max="1037" width="12.6640625" bestFit="1" customWidth="1"/>
    <col min="1038" max="1038" width="13.33203125" bestFit="1" customWidth="1"/>
    <col min="1039" max="1039" width="12.6640625" bestFit="1" customWidth="1"/>
    <col min="1040" max="1040" width="13.33203125" bestFit="1" customWidth="1"/>
    <col min="1041" max="1041" width="12.6640625" bestFit="1" customWidth="1"/>
    <col min="1042" max="1042" width="13.33203125" bestFit="1" customWidth="1"/>
    <col min="1043" max="1043" width="10" customWidth="1"/>
    <col min="1044" max="1044" width="10" bestFit="1" customWidth="1"/>
    <col min="1045" max="1045" width="10" customWidth="1"/>
    <col min="1046" max="1046" width="20" bestFit="1" customWidth="1"/>
    <col min="1047" max="1048" width="11.5" bestFit="1" customWidth="1"/>
    <col min="1049" max="1049" width="30.5" bestFit="1" customWidth="1"/>
    <col min="1050" max="1051" width="10.83203125" bestFit="1" customWidth="1"/>
    <col min="1052" max="1052" width="12.33203125" bestFit="1" customWidth="1"/>
    <col min="1053" max="1053" width="17.83203125" bestFit="1" customWidth="1"/>
    <col min="1054" max="1054" width="33.5" bestFit="1" customWidth="1"/>
    <col min="1055" max="1055" width="14.1640625" bestFit="1" customWidth="1"/>
    <col min="1056" max="1057" width="11.5" bestFit="1" customWidth="1"/>
    <col min="1058" max="1058" width="30.5" bestFit="1" customWidth="1"/>
    <col min="1059" max="1060" width="10.83203125" bestFit="1" customWidth="1"/>
    <col min="1061" max="1061" width="12.33203125" bestFit="1" customWidth="1"/>
    <col min="1062" max="1062" width="17.83203125" bestFit="1" customWidth="1"/>
    <col min="1063" max="1063" width="33.5" bestFit="1" customWidth="1"/>
    <col min="1064" max="1064" width="20.83203125" bestFit="1" customWidth="1"/>
    <col min="1065" max="1066" width="11.5" bestFit="1" customWidth="1"/>
    <col min="1067" max="1067" width="30.5" bestFit="1" customWidth="1"/>
    <col min="1068" max="1069" width="10.83203125" bestFit="1" customWidth="1"/>
    <col min="1070" max="1070" width="12.33203125" bestFit="1" customWidth="1"/>
    <col min="1071" max="1071" width="17.83203125" bestFit="1" customWidth="1"/>
    <col min="1072" max="1072" width="33.5" bestFit="1" customWidth="1"/>
    <col min="1073" max="1073" width="15" bestFit="1" customWidth="1"/>
    <col min="1074" max="1075" width="11.5" bestFit="1" customWidth="1"/>
    <col min="1076" max="1076" width="30.5" bestFit="1" customWidth="1"/>
    <col min="1077" max="1078" width="10.83203125" bestFit="1" customWidth="1"/>
    <col min="1079" max="1079" width="12.33203125" bestFit="1" customWidth="1"/>
    <col min="1080" max="1080" width="17.83203125" bestFit="1" customWidth="1"/>
    <col min="1081" max="1081" width="33.5" bestFit="1" customWidth="1"/>
    <col min="1082" max="1082" width="19.1640625" bestFit="1" customWidth="1"/>
    <col min="1083" max="1083" width="14.83203125" bestFit="1" customWidth="1"/>
    <col min="1084" max="1084" width="10" customWidth="1"/>
    <col min="1281" max="1288" width="10" bestFit="1" customWidth="1"/>
    <col min="1289" max="1289" width="12.6640625" bestFit="1" customWidth="1"/>
    <col min="1290" max="1290" width="13.33203125" bestFit="1" customWidth="1"/>
    <col min="1291" max="1291" width="12.6640625" bestFit="1" customWidth="1"/>
    <col min="1292" max="1292" width="13.33203125" bestFit="1" customWidth="1"/>
    <col min="1293" max="1293" width="12.6640625" bestFit="1" customWidth="1"/>
    <col min="1294" max="1294" width="13.33203125" bestFit="1" customWidth="1"/>
    <col min="1295" max="1295" width="12.6640625" bestFit="1" customWidth="1"/>
    <col min="1296" max="1296" width="13.33203125" bestFit="1" customWidth="1"/>
    <col min="1297" max="1297" width="12.6640625" bestFit="1" customWidth="1"/>
    <col min="1298" max="1298" width="13.33203125" bestFit="1" customWidth="1"/>
    <col min="1299" max="1299" width="10" customWidth="1"/>
    <col min="1300" max="1300" width="10" bestFit="1" customWidth="1"/>
    <col min="1301" max="1301" width="10" customWidth="1"/>
    <col min="1302" max="1302" width="20" bestFit="1" customWidth="1"/>
    <col min="1303" max="1304" width="11.5" bestFit="1" customWidth="1"/>
    <col min="1305" max="1305" width="30.5" bestFit="1" customWidth="1"/>
    <col min="1306" max="1307" width="10.83203125" bestFit="1" customWidth="1"/>
    <col min="1308" max="1308" width="12.33203125" bestFit="1" customWidth="1"/>
    <col min="1309" max="1309" width="17.83203125" bestFit="1" customWidth="1"/>
    <col min="1310" max="1310" width="33.5" bestFit="1" customWidth="1"/>
    <col min="1311" max="1311" width="14.1640625" bestFit="1" customWidth="1"/>
    <col min="1312" max="1313" width="11.5" bestFit="1" customWidth="1"/>
    <col min="1314" max="1314" width="30.5" bestFit="1" customWidth="1"/>
    <col min="1315" max="1316" width="10.83203125" bestFit="1" customWidth="1"/>
    <col min="1317" max="1317" width="12.33203125" bestFit="1" customWidth="1"/>
    <col min="1318" max="1318" width="17.83203125" bestFit="1" customWidth="1"/>
    <col min="1319" max="1319" width="33.5" bestFit="1" customWidth="1"/>
    <col min="1320" max="1320" width="20.83203125" bestFit="1" customWidth="1"/>
    <col min="1321" max="1322" width="11.5" bestFit="1" customWidth="1"/>
    <col min="1323" max="1323" width="30.5" bestFit="1" customWidth="1"/>
    <col min="1324" max="1325" width="10.83203125" bestFit="1" customWidth="1"/>
    <col min="1326" max="1326" width="12.33203125" bestFit="1" customWidth="1"/>
    <col min="1327" max="1327" width="17.83203125" bestFit="1" customWidth="1"/>
    <col min="1328" max="1328" width="33.5" bestFit="1" customWidth="1"/>
    <col min="1329" max="1329" width="15" bestFit="1" customWidth="1"/>
    <col min="1330" max="1331" width="11.5" bestFit="1" customWidth="1"/>
    <col min="1332" max="1332" width="30.5" bestFit="1" customWidth="1"/>
    <col min="1333" max="1334" width="10.83203125" bestFit="1" customWidth="1"/>
    <col min="1335" max="1335" width="12.33203125" bestFit="1" customWidth="1"/>
    <col min="1336" max="1336" width="17.83203125" bestFit="1" customWidth="1"/>
    <col min="1337" max="1337" width="33.5" bestFit="1" customWidth="1"/>
    <col min="1338" max="1338" width="19.1640625" bestFit="1" customWidth="1"/>
    <col min="1339" max="1339" width="14.83203125" bestFit="1" customWidth="1"/>
    <col min="1340" max="1340" width="10" customWidth="1"/>
    <col min="1537" max="1544" width="10" bestFit="1" customWidth="1"/>
    <col min="1545" max="1545" width="12.6640625" bestFit="1" customWidth="1"/>
    <col min="1546" max="1546" width="13.33203125" bestFit="1" customWidth="1"/>
    <col min="1547" max="1547" width="12.6640625" bestFit="1" customWidth="1"/>
    <col min="1548" max="1548" width="13.33203125" bestFit="1" customWidth="1"/>
    <col min="1549" max="1549" width="12.6640625" bestFit="1" customWidth="1"/>
    <col min="1550" max="1550" width="13.33203125" bestFit="1" customWidth="1"/>
    <col min="1551" max="1551" width="12.6640625" bestFit="1" customWidth="1"/>
    <col min="1552" max="1552" width="13.33203125" bestFit="1" customWidth="1"/>
    <col min="1553" max="1553" width="12.6640625" bestFit="1" customWidth="1"/>
    <col min="1554" max="1554" width="13.33203125" bestFit="1" customWidth="1"/>
    <col min="1555" max="1555" width="10" customWidth="1"/>
    <col min="1556" max="1556" width="10" bestFit="1" customWidth="1"/>
    <col min="1557" max="1557" width="10" customWidth="1"/>
    <col min="1558" max="1558" width="20" bestFit="1" customWidth="1"/>
    <col min="1559" max="1560" width="11.5" bestFit="1" customWidth="1"/>
    <col min="1561" max="1561" width="30.5" bestFit="1" customWidth="1"/>
    <col min="1562" max="1563" width="10.83203125" bestFit="1" customWidth="1"/>
    <col min="1564" max="1564" width="12.33203125" bestFit="1" customWidth="1"/>
    <col min="1565" max="1565" width="17.83203125" bestFit="1" customWidth="1"/>
    <col min="1566" max="1566" width="33.5" bestFit="1" customWidth="1"/>
    <col min="1567" max="1567" width="14.1640625" bestFit="1" customWidth="1"/>
    <col min="1568" max="1569" width="11.5" bestFit="1" customWidth="1"/>
    <col min="1570" max="1570" width="30.5" bestFit="1" customWidth="1"/>
    <col min="1571" max="1572" width="10.83203125" bestFit="1" customWidth="1"/>
    <col min="1573" max="1573" width="12.33203125" bestFit="1" customWidth="1"/>
    <col min="1574" max="1574" width="17.83203125" bestFit="1" customWidth="1"/>
    <col min="1575" max="1575" width="33.5" bestFit="1" customWidth="1"/>
    <col min="1576" max="1576" width="20.83203125" bestFit="1" customWidth="1"/>
    <col min="1577" max="1578" width="11.5" bestFit="1" customWidth="1"/>
    <col min="1579" max="1579" width="30.5" bestFit="1" customWidth="1"/>
    <col min="1580" max="1581" width="10.83203125" bestFit="1" customWidth="1"/>
    <col min="1582" max="1582" width="12.33203125" bestFit="1" customWidth="1"/>
    <col min="1583" max="1583" width="17.83203125" bestFit="1" customWidth="1"/>
    <col min="1584" max="1584" width="33.5" bestFit="1" customWidth="1"/>
    <col min="1585" max="1585" width="15" bestFit="1" customWidth="1"/>
    <col min="1586" max="1587" width="11.5" bestFit="1" customWidth="1"/>
    <col min="1588" max="1588" width="30.5" bestFit="1" customWidth="1"/>
    <col min="1589" max="1590" width="10.83203125" bestFit="1" customWidth="1"/>
    <col min="1591" max="1591" width="12.33203125" bestFit="1" customWidth="1"/>
    <col min="1592" max="1592" width="17.83203125" bestFit="1" customWidth="1"/>
    <col min="1593" max="1593" width="33.5" bestFit="1" customWidth="1"/>
    <col min="1594" max="1594" width="19.1640625" bestFit="1" customWidth="1"/>
    <col min="1595" max="1595" width="14.83203125" bestFit="1" customWidth="1"/>
    <col min="1596" max="1596" width="10" customWidth="1"/>
    <col min="1793" max="1800" width="10" bestFit="1" customWidth="1"/>
    <col min="1801" max="1801" width="12.6640625" bestFit="1" customWidth="1"/>
    <col min="1802" max="1802" width="13.33203125" bestFit="1" customWidth="1"/>
    <col min="1803" max="1803" width="12.6640625" bestFit="1" customWidth="1"/>
    <col min="1804" max="1804" width="13.33203125" bestFit="1" customWidth="1"/>
    <col min="1805" max="1805" width="12.6640625" bestFit="1" customWidth="1"/>
    <col min="1806" max="1806" width="13.33203125" bestFit="1" customWidth="1"/>
    <col min="1807" max="1807" width="12.6640625" bestFit="1" customWidth="1"/>
    <col min="1808" max="1808" width="13.33203125" bestFit="1" customWidth="1"/>
    <col min="1809" max="1809" width="12.6640625" bestFit="1" customWidth="1"/>
    <col min="1810" max="1810" width="13.33203125" bestFit="1" customWidth="1"/>
    <col min="1811" max="1811" width="10" customWidth="1"/>
    <col min="1812" max="1812" width="10" bestFit="1" customWidth="1"/>
    <col min="1813" max="1813" width="10" customWidth="1"/>
    <col min="1814" max="1814" width="20" bestFit="1" customWidth="1"/>
    <col min="1815" max="1816" width="11.5" bestFit="1" customWidth="1"/>
    <col min="1817" max="1817" width="30.5" bestFit="1" customWidth="1"/>
    <col min="1818" max="1819" width="10.83203125" bestFit="1" customWidth="1"/>
    <col min="1820" max="1820" width="12.33203125" bestFit="1" customWidth="1"/>
    <col min="1821" max="1821" width="17.83203125" bestFit="1" customWidth="1"/>
    <col min="1822" max="1822" width="33.5" bestFit="1" customWidth="1"/>
    <col min="1823" max="1823" width="14.1640625" bestFit="1" customWidth="1"/>
    <col min="1824" max="1825" width="11.5" bestFit="1" customWidth="1"/>
    <col min="1826" max="1826" width="30.5" bestFit="1" customWidth="1"/>
    <col min="1827" max="1828" width="10.83203125" bestFit="1" customWidth="1"/>
    <col min="1829" max="1829" width="12.33203125" bestFit="1" customWidth="1"/>
    <col min="1830" max="1830" width="17.83203125" bestFit="1" customWidth="1"/>
    <col min="1831" max="1831" width="33.5" bestFit="1" customWidth="1"/>
    <col min="1832" max="1832" width="20.83203125" bestFit="1" customWidth="1"/>
    <col min="1833" max="1834" width="11.5" bestFit="1" customWidth="1"/>
    <col min="1835" max="1835" width="30.5" bestFit="1" customWidth="1"/>
    <col min="1836" max="1837" width="10.83203125" bestFit="1" customWidth="1"/>
    <col min="1838" max="1838" width="12.33203125" bestFit="1" customWidth="1"/>
    <col min="1839" max="1839" width="17.83203125" bestFit="1" customWidth="1"/>
    <col min="1840" max="1840" width="33.5" bestFit="1" customWidth="1"/>
    <col min="1841" max="1841" width="15" bestFit="1" customWidth="1"/>
    <col min="1842" max="1843" width="11.5" bestFit="1" customWidth="1"/>
    <col min="1844" max="1844" width="30.5" bestFit="1" customWidth="1"/>
    <col min="1845" max="1846" width="10.83203125" bestFit="1" customWidth="1"/>
    <col min="1847" max="1847" width="12.33203125" bestFit="1" customWidth="1"/>
    <col min="1848" max="1848" width="17.83203125" bestFit="1" customWidth="1"/>
    <col min="1849" max="1849" width="33.5" bestFit="1" customWidth="1"/>
    <col min="1850" max="1850" width="19.1640625" bestFit="1" customWidth="1"/>
    <col min="1851" max="1851" width="14.83203125" bestFit="1" customWidth="1"/>
    <col min="1852" max="1852" width="10" customWidth="1"/>
    <col min="2049" max="2056" width="10" bestFit="1" customWidth="1"/>
    <col min="2057" max="2057" width="12.6640625" bestFit="1" customWidth="1"/>
    <col min="2058" max="2058" width="13.33203125" bestFit="1" customWidth="1"/>
    <col min="2059" max="2059" width="12.6640625" bestFit="1" customWidth="1"/>
    <col min="2060" max="2060" width="13.33203125" bestFit="1" customWidth="1"/>
    <col min="2061" max="2061" width="12.6640625" bestFit="1" customWidth="1"/>
    <col min="2062" max="2062" width="13.33203125" bestFit="1" customWidth="1"/>
    <col min="2063" max="2063" width="12.6640625" bestFit="1" customWidth="1"/>
    <col min="2064" max="2064" width="13.33203125" bestFit="1" customWidth="1"/>
    <col min="2065" max="2065" width="12.6640625" bestFit="1" customWidth="1"/>
    <col min="2066" max="2066" width="13.33203125" bestFit="1" customWidth="1"/>
    <col min="2067" max="2067" width="10" customWidth="1"/>
    <col min="2068" max="2068" width="10" bestFit="1" customWidth="1"/>
    <col min="2069" max="2069" width="10" customWidth="1"/>
    <col min="2070" max="2070" width="20" bestFit="1" customWidth="1"/>
    <col min="2071" max="2072" width="11.5" bestFit="1" customWidth="1"/>
    <col min="2073" max="2073" width="30.5" bestFit="1" customWidth="1"/>
    <col min="2074" max="2075" width="10.83203125" bestFit="1" customWidth="1"/>
    <col min="2076" max="2076" width="12.33203125" bestFit="1" customWidth="1"/>
    <col min="2077" max="2077" width="17.83203125" bestFit="1" customWidth="1"/>
    <col min="2078" max="2078" width="33.5" bestFit="1" customWidth="1"/>
    <col min="2079" max="2079" width="14.1640625" bestFit="1" customWidth="1"/>
    <col min="2080" max="2081" width="11.5" bestFit="1" customWidth="1"/>
    <col min="2082" max="2082" width="30.5" bestFit="1" customWidth="1"/>
    <col min="2083" max="2084" width="10.83203125" bestFit="1" customWidth="1"/>
    <col min="2085" max="2085" width="12.33203125" bestFit="1" customWidth="1"/>
    <col min="2086" max="2086" width="17.83203125" bestFit="1" customWidth="1"/>
    <col min="2087" max="2087" width="33.5" bestFit="1" customWidth="1"/>
    <col min="2088" max="2088" width="20.83203125" bestFit="1" customWidth="1"/>
    <col min="2089" max="2090" width="11.5" bestFit="1" customWidth="1"/>
    <col min="2091" max="2091" width="30.5" bestFit="1" customWidth="1"/>
    <col min="2092" max="2093" width="10.83203125" bestFit="1" customWidth="1"/>
    <col min="2094" max="2094" width="12.33203125" bestFit="1" customWidth="1"/>
    <col min="2095" max="2095" width="17.83203125" bestFit="1" customWidth="1"/>
    <col min="2096" max="2096" width="33.5" bestFit="1" customWidth="1"/>
    <col min="2097" max="2097" width="15" bestFit="1" customWidth="1"/>
    <col min="2098" max="2099" width="11.5" bestFit="1" customWidth="1"/>
    <col min="2100" max="2100" width="30.5" bestFit="1" customWidth="1"/>
    <col min="2101" max="2102" width="10.83203125" bestFit="1" customWidth="1"/>
    <col min="2103" max="2103" width="12.33203125" bestFit="1" customWidth="1"/>
    <col min="2104" max="2104" width="17.83203125" bestFit="1" customWidth="1"/>
    <col min="2105" max="2105" width="33.5" bestFit="1" customWidth="1"/>
    <col min="2106" max="2106" width="19.1640625" bestFit="1" customWidth="1"/>
    <col min="2107" max="2107" width="14.83203125" bestFit="1" customWidth="1"/>
    <col min="2108" max="2108" width="10" customWidth="1"/>
    <col min="2305" max="2312" width="10" bestFit="1" customWidth="1"/>
    <col min="2313" max="2313" width="12.6640625" bestFit="1" customWidth="1"/>
    <col min="2314" max="2314" width="13.33203125" bestFit="1" customWidth="1"/>
    <col min="2315" max="2315" width="12.6640625" bestFit="1" customWidth="1"/>
    <col min="2316" max="2316" width="13.33203125" bestFit="1" customWidth="1"/>
    <col min="2317" max="2317" width="12.6640625" bestFit="1" customWidth="1"/>
    <col min="2318" max="2318" width="13.33203125" bestFit="1" customWidth="1"/>
    <col min="2319" max="2319" width="12.6640625" bestFit="1" customWidth="1"/>
    <col min="2320" max="2320" width="13.33203125" bestFit="1" customWidth="1"/>
    <col min="2321" max="2321" width="12.6640625" bestFit="1" customWidth="1"/>
    <col min="2322" max="2322" width="13.33203125" bestFit="1" customWidth="1"/>
    <col min="2323" max="2323" width="10" customWidth="1"/>
    <col min="2324" max="2324" width="10" bestFit="1" customWidth="1"/>
    <col min="2325" max="2325" width="10" customWidth="1"/>
    <col min="2326" max="2326" width="20" bestFit="1" customWidth="1"/>
    <col min="2327" max="2328" width="11.5" bestFit="1" customWidth="1"/>
    <col min="2329" max="2329" width="30.5" bestFit="1" customWidth="1"/>
    <col min="2330" max="2331" width="10.83203125" bestFit="1" customWidth="1"/>
    <col min="2332" max="2332" width="12.33203125" bestFit="1" customWidth="1"/>
    <col min="2333" max="2333" width="17.83203125" bestFit="1" customWidth="1"/>
    <col min="2334" max="2334" width="33.5" bestFit="1" customWidth="1"/>
    <col min="2335" max="2335" width="14.1640625" bestFit="1" customWidth="1"/>
    <col min="2336" max="2337" width="11.5" bestFit="1" customWidth="1"/>
    <col min="2338" max="2338" width="30.5" bestFit="1" customWidth="1"/>
    <col min="2339" max="2340" width="10.83203125" bestFit="1" customWidth="1"/>
    <col min="2341" max="2341" width="12.33203125" bestFit="1" customWidth="1"/>
    <col min="2342" max="2342" width="17.83203125" bestFit="1" customWidth="1"/>
    <col min="2343" max="2343" width="33.5" bestFit="1" customWidth="1"/>
    <col min="2344" max="2344" width="20.83203125" bestFit="1" customWidth="1"/>
    <col min="2345" max="2346" width="11.5" bestFit="1" customWidth="1"/>
    <col min="2347" max="2347" width="30.5" bestFit="1" customWidth="1"/>
    <col min="2348" max="2349" width="10.83203125" bestFit="1" customWidth="1"/>
    <col min="2350" max="2350" width="12.33203125" bestFit="1" customWidth="1"/>
    <col min="2351" max="2351" width="17.83203125" bestFit="1" customWidth="1"/>
    <col min="2352" max="2352" width="33.5" bestFit="1" customWidth="1"/>
    <col min="2353" max="2353" width="15" bestFit="1" customWidth="1"/>
    <col min="2354" max="2355" width="11.5" bestFit="1" customWidth="1"/>
    <col min="2356" max="2356" width="30.5" bestFit="1" customWidth="1"/>
    <col min="2357" max="2358" width="10.83203125" bestFit="1" customWidth="1"/>
    <col min="2359" max="2359" width="12.33203125" bestFit="1" customWidth="1"/>
    <col min="2360" max="2360" width="17.83203125" bestFit="1" customWidth="1"/>
    <col min="2361" max="2361" width="33.5" bestFit="1" customWidth="1"/>
    <col min="2362" max="2362" width="19.1640625" bestFit="1" customWidth="1"/>
    <col min="2363" max="2363" width="14.83203125" bestFit="1" customWidth="1"/>
    <col min="2364" max="2364" width="10" customWidth="1"/>
    <col min="2561" max="2568" width="10" bestFit="1" customWidth="1"/>
    <col min="2569" max="2569" width="12.6640625" bestFit="1" customWidth="1"/>
    <col min="2570" max="2570" width="13.33203125" bestFit="1" customWidth="1"/>
    <col min="2571" max="2571" width="12.6640625" bestFit="1" customWidth="1"/>
    <col min="2572" max="2572" width="13.33203125" bestFit="1" customWidth="1"/>
    <col min="2573" max="2573" width="12.6640625" bestFit="1" customWidth="1"/>
    <col min="2574" max="2574" width="13.33203125" bestFit="1" customWidth="1"/>
    <col min="2575" max="2575" width="12.6640625" bestFit="1" customWidth="1"/>
    <col min="2576" max="2576" width="13.33203125" bestFit="1" customWidth="1"/>
    <col min="2577" max="2577" width="12.6640625" bestFit="1" customWidth="1"/>
    <col min="2578" max="2578" width="13.33203125" bestFit="1" customWidth="1"/>
    <col min="2579" max="2579" width="10" customWidth="1"/>
    <col min="2580" max="2580" width="10" bestFit="1" customWidth="1"/>
    <col min="2581" max="2581" width="10" customWidth="1"/>
    <col min="2582" max="2582" width="20" bestFit="1" customWidth="1"/>
    <col min="2583" max="2584" width="11.5" bestFit="1" customWidth="1"/>
    <col min="2585" max="2585" width="30.5" bestFit="1" customWidth="1"/>
    <col min="2586" max="2587" width="10.83203125" bestFit="1" customWidth="1"/>
    <col min="2588" max="2588" width="12.33203125" bestFit="1" customWidth="1"/>
    <col min="2589" max="2589" width="17.83203125" bestFit="1" customWidth="1"/>
    <col min="2590" max="2590" width="33.5" bestFit="1" customWidth="1"/>
    <col min="2591" max="2591" width="14.1640625" bestFit="1" customWidth="1"/>
    <col min="2592" max="2593" width="11.5" bestFit="1" customWidth="1"/>
    <col min="2594" max="2594" width="30.5" bestFit="1" customWidth="1"/>
    <col min="2595" max="2596" width="10.83203125" bestFit="1" customWidth="1"/>
    <col min="2597" max="2597" width="12.33203125" bestFit="1" customWidth="1"/>
    <col min="2598" max="2598" width="17.83203125" bestFit="1" customWidth="1"/>
    <col min="2599" max="2599" width="33.5" bestFit="1" customWidth="1"/>
    <col min="2600" max="2600" width="20.83203125" bestFit="1" customWidth="1"/>
    <col min="2601" max="2602" width="11.5" bestFit="1" customWidth="1"/>
    <col min="2603" max="2603" width="30.5" bestFit="1" customWidth="1"/>
    <col min="2604" max="2605" width="10.83203125" bestFit="1" customWidth="1"/>
    <col min="2606" max="2606" width="12.33203125" bestFit="1" customWidth="1"/>
    <col min="2607" max="2607" width="17.83203125" bestFit="1" customWidth="1"/>
    <col min="2608" max="2608" width="33.5" bestFit="1" customWidth="1"/>
    <col min="2609" max="2609" width="15" bestFit="1" customWidth="1"/>
    <col min="2610" max="2611" width="11.5" bestFit="1" customWidth="1"/>
    <col min="2612" max="2612" width="30.5" bestFit="1" customWidth="1"/>
    <col min="2613" max="2614" width="10.83203125" bestFit="1" customWidth="1"/>
    <col min="2615" max="2615" width="12.33203125" bestFit="1" customWidth="1"/>
    <col min="2616" max="2616" width="17.83203125" bestFit="1" customWidth="1"/>
    <col min="2617" max="2617" width="33.5" bestFit="1" customWidth="1"/>
    <col min="2618" max="2618" width="19.1640625" bestFit="1" customWidth="1"/>
    <col min="2619" max="2619" width="14.83203125" bestFit="1" customWidth="1"/>
    <col min="2620" max="2620" width="10" customWidth="1"/>
    <col min="2817" max="2824" width="10" bestFit="1" customWidth="1"/>
    <col min="2825" max="2825" width="12.6640625" bestFit="1" customWidth="1"/>
    <col min="2826" max="2826" width="13.33203125" bestFit="1" customWidth="1"/>
    <col min="2827" max="2827" width="12.6640625" bestFit="1" customWidth="1"/>
    <col min="2828" max="2828" width="13.33203125" bestFit="1" customWidth="1"/>
    <col min="2829" max="2829" width="12.6640625" bestFit="1" customWidth="1"/>
    <col min="2830" max="2830" width="13.33203125" bestFit="1" customWidth="1"/>
    <col min="2831" max="2831" width="12.6640625" bestFit="1" customWidth="1"/>
    <col min="2832" max="2832" width="13.33203125" bestFit="1" customWidth="1"/>
    <col min="2833" max="2833" width="12.6640625" bestFit="1" customWidth="1"/>
    <col min="2834" max="2834" width="13.33203125" bestFit="1" customWidth="1"/>
    <col min="2835" max="2835" width="10" customWidth="1"/>
    <col min="2836" max="2836" width="10" bestFit="1" customWidth="1"/>
    <col min="2837" max="2837" width="10" customWidth="1"/>
    <col min="2838" max="2838" width="20" bestFit="1" customWidth="1"/>
    <col min="2839" max="2840" width="11.5" bestFit="1" customWidth="1"/>
    <col min="2841" max="2841" width="30.5" bestFit="1" customWidth="1"/>
    <col min="2842" max="2843" width="10.83203125" bestFit="1" customWidth="1"/>
    <col min="2844" max="2844" width="12.33203125" bestFit="1" customWidth="1"/>
    <col min="2845" max="2845" width="17.83203125" bestFit="1" customWidth="1"/>
    <col min="2846" max="2846" width="33.5" bestFit="1" customWidth="1"/>
    <col min="2847" max="2847" width="14.1640625" bestFit="1" customWidth="1"/>
    <col min="2848" max="2849" width="11.5" bestFit="1" customWidth="1"/>
    <col min="2850" max="2850" width="30.5" bestFit="1" customWidth="1"/>
    <col min="2851" max="2852" width="10.83203125" bestFit="1" customWidth="1"/>
    <col min="2853" max="2853" width="12.33203125" bestFit="1" customWidth="1"/>
    <col min="2854" max="2854" width="17.83203125" bestFit="1" customWidth="1"/>
    <col min="2855" max="2855" width="33.5" bestFit="1" customWidth="1"/>
    <col min="2856" max="2856" width="20.83203125" bestFit="1" customWidth="1"/>
    <col min="2857" max="2858" width="11.5" bestFit="1" customWidth="1"/>
    <col min="2859" max="2859" width="30.5" bestFit="1" customWidth="1"/>
    <col min="2860" max="2861" width="10.83203125" bestFit="1" customWidth="1"/>
    <col min="2862" max="2862" width="12.33203125" bestFit="1" customWidth="1"/>
    <col min="2863" max="2863" width="17.83203125" bestFit="1" customWidth="1"/>
    <col min="2864" max="2864" width="33.5" bestFit="1" customWidth="1"/>
    <col min="2865" max="2865" width="15" bestFit="1" customWidth="1"/>
    <col min="2866" max="2867" width="11.5" bestFit="1" customWidth="1"/>
    <col min="2868" max="2868" width="30.5" bestFit="1" customWidth="1"/>
    <col min="2869" max="2870" width="10.83203125" bestFit="1" customWidth="1"/>
    <col min="2871" max="2871" width="12.33203125" bestFit="1" customWidth="1"/>
    <col min="2872" max="2872" width="17.83203125" bestFit="1" customWidth="1"/>
    <col min="2873" max="2873" width="33.5" bestFit="1" customWidth="1"/>
    <col min="2874" max="2874" width="19.1640625" bestFit="1" customWidth="1"/>
    <col min="2875" max="2875" width="14.83203125" bestFit="1" customWidth="1"/>
    <col min="2876" max="2876" width="10" customWidth="1"/>
    <col min="3073" max="3080" width="10" bestFit="1" customWidth="1"/>
    <col min="3081" max="3081" width="12.6640625" bestFit="1" customWidth="1"/>
    <col min="3082" max="3082" width="13.33203125" bestFit="1" customWidth="1"/>
    <col min="3083" max="3083" width="12.6640625" bestFit="1" customWidth="1"/>
    <col min="3084" max="3084" width="13.33203125" bestFit="1" customWidth="1"/>
    <col min="3085" max="3085" width="12.6640625" bestFit="1" customWidth="1"/>
    <col min="3086" max="3086" width="13.33203125" bestFit="1" customWidth="1"/>
    <col min="3087" max="3087" width="12.6640625" bestFit="1" customWidth="1"/>
    <col min="3088" max="3088" width="13.33203125" bestFit="1" customWidth="1"/>
    <col min="3089" max="3089" width="12.6640625" bestFit="1" customWidth="1"/>
    <col min="3090" max="3090" width="13.33203125" bestFit="1" customWidth="1"/>
    <col min="3091" max="3091" width="10" customWidth="1"/>
    <col min="3092" max="3092" width="10" bestFit="1" customWidth="1"/>
    <col min="3093" max="3093" width="10" customWidth="1"/>
    <col min="3094" max="3094" width="20" bestFit="1" customWidth="1"/>
    <col min="3095" max="3096" width="11.5" bestFit="1" customWidth="1"/>
    <col min="3097" max="3097" width="30.5" bestFit="1" customWidth="1"/>
    <col min="3098" max="3099" width="10.83203125" bestFit="1" customWidth="1"/>
    <col min="3100" max="3100" width="12.33203125" bestFit="1" customWidth="1"/>
    <col min="3101" max="3101" width="17.83203125" bestFit="1" customWidth="1"/>
    <col min="3102" max="3102" width="33.5" bestFit="1" customWidth="1"/>
    <col min="3103" max="3103" width="14.1640625" bestFit="1" customWidth="1"/>
    <col min="3104" max="3105" width="11.5" bestFit="1" customWidth="1"/>
    <col min="3106" max="3106" width="30.5" bestFit="1" customWidth="1"/>
    <col min="3107" max="3108" width="10.83203125" bestFit="1" customWidth="1"/>
    <col min="3109" max="3109" width="12.33203125" bestFit="1" customWidth="1"/>
    <col min="3110" max="3110" width="17.83203125" bestFit="1" customWidth="1"/>
    <col min="3111" max="3111" width="33.5" bestFit="1" customWidth="1"/>
    <col min="3112" max="3112" width="20.83203125" bestFit="1" customWidth="1"/>
    <col min="3113" max="3114" width="11.5" bestFit="1" customWidth="1"/>
    <col min="3115" max="3115" width="30.5" bestFit="1" customWidth="1"/>
    <col min="3116" max="3117" width="10.83203125" bestFit="1" customWidth="1"/>
    <col min="3118" max="3118" width="12.33203125" bestFit="1" customWidth="1"/>
    <col min="3119" max="3119" width="17.83203125" bestFit="1" customWidth="1"/>
    <col min="3120" max="3120" width="33.5" bestFit="1" customWidth="1"/>
    <col min="3121" max="3121" width="15" bestFit="1" customWidth="1"/>
    <col min="3122" max="3123" width="11.5" bestFit="1" customWidth="1"/>
    <col min="3124" max="3124" width="30.5" bestFit="1" customWidth="1"/>
    <col min="3125" max="3126" width="10.83203125" bestFit="1" customWidth="1"/>
    <col min="3127" max="3127" width="12.33203125" bestFit="1" customWidth="1"/>
    <col min="3128" max="3128" width="17.83203125" bestFit="1" customWidth="1"/>
    <col min="3129" max="3129" width="33.5" bestFit="1" customWidth="1"/>
    <col min="3130" max="3130" width="19.1640625" bestFit="1" customWidth="1"/>
    <col min="3131" max="3131" width="14.83203125" bestFit="1" customWidth="1"/>
    <col min="3132" max="3132" width="10" customWidth="1"/>
    <col min="3329" max="3336" width="10" bestFit="1" customWidth="1"/>
    <col min="3337" max="3337" width="12.6640625" bestFit="1" customWidth="1"/>
    <col min="3338" max="3338" width="13.33203125" bestFit="1" customWidth="1"/>
    <col min="3339" max="3339" width="12.6640625" bestFit="1" customWidth="1"/>
    <col min="3340" max="3340" width="13.33203125" bestFit="1" customWidth="1"/>
    <col min="3341" max="3341" width="12.6640625" bestFit="1" customWidth="1"/>
    <col min="3342" max="3342" width="13.33203125" bestFit="1" customWidth="1"/>
    <col min="3343" max="3343" width="12.6640625" bestFit="1" customWidth="1"/>
    <col min="3344" max="3344" width="13.33203125" bestFit="1" customWidth="1"/>
    <col min="3345" max="3345" width="12.6640625" bestFit="1" customWidth="1"/>
    <col min="3346" max="3346" width="13.33203125" bestFit="1" customWidth="1"/>
    <col min="3347" max="3347" width="10" customWidth="1"/>
    <col min="3348" max="3348" width="10" bestFit="1" customWidth="1"/>
    <col min="3349" max="3349" width="10" customWidth="1"/>
    <col min="3350" max="3350" width="20" bestFit="1" customWidth="1"/>
    <col min="3351" max="3352" width="11.5" bestFit="1" customWidth="1"/>
    <col min="3353" max="3353" width="30.5" bestFit="1" customWidth="1"/>
    <col min="3354" max="3355" width="10.83203125" bestFit="1" customWidth="1"/>
    <col min="3356" max="3356" width="12.33203125" bestFit="1" customWidth="1"/>
    <col min="3357" max="3357" width="17.83203125" bestFit="1" customWidth="1"/>
    <col min="3358" max="3358" width="33.5" bestFit="1" customWidth="1"/>
    <col min="3359" max="3359" width="14.1640625" bestFit="1" customWidth="1"/>
    <col min="3360" max="3361" width="11.5" bestFit="1" customWidth="1"/>
    <col min="3362" max="3362" width="30.5" bestFit="1" customWidth="1"/>
    <col min="3363" max="3364" width="10.83203125" bestFit="1" customWidth="1"/>
    <col min="3365" max="3365" width="12.33203125" bestFit="1" customWidth="1"/>
    <col min="3366" max="3366" width="17.83203125" bestFit="1" customWidth="1"/>
    <col min="3367" max="3367" width="33.5" bestFit="1" customWidth="1"/>
    <col min="3368" max="3368" width="20.83203125" bestFit="1" customWidth="1"/>
    <col min="3369" max="3370" width="11.5" bestFit="1" customWidth="1"/>
    <col min="3371" max="3371" width="30.5" bestFit="1" customWidth="1"/>
    <col min="3372" max="3373" width="10.83203125" bestFit="1" customWidth="1"/>
    <col min="3374" max="3374" width="12.33203125" bestFit="1" customWidth="1"/>
    <col min="3375" max="3375" width="17.83203125" bestFit="1" customWidth="1"/>
    <col min="3376" max="3376" width="33.5" bestFit="1" customWidth="1"/>
    <col min="3377" max="3377" width="15" bestFit="1" customWidth="1"/>
    <col min="3378" max="3379" width="11.5" bestFit="1" customWidth="1"/>
    <col min="3380" max="3380" width="30.5" bestFit="1" customWidth="1"/>
    <col min="3381" max="3382" width="10.83203125" bestFit="1" customWidth="1"/>
    <col min="3383" max="3383" width="12.33203125" bestFit="1" customWidth="1"/>
    <col min="3384" max="3384" width="17.83203125" bestFit="1" customWidth="1"/>
    <col min="3385" max="3385" width="33.5" bestFit="1" customWidth="1"/>
    <col min="3386" max="3386" width="19.1640625" bestFit="1" customWidth="1"/>
    <col min="3387" max="3387" width="14.83203125" bestFit="1" customWidth="1"/>
    <col min="3388" max="3388" width="10" customWidth="1"/>
    <col min="3585" max="3592" width="10" bestFit="1" customWidth="1"/>
    <col min="3593" max="3593" width="12.6640625" bestFit="1" customWidth="1"/>
    <col min="3594" max="3594" width="13.33203125" bestFit="1" customWidth="1"/>
    <col min="3595" max="3595" width="12.6640625" bestFit="1" customWidth="1"/>
    <col min="3596" max="3596" width="13.33203125" bestFit="1" customWidth="1"/>
    <col min="3597" max="3597" width="12.6640625" bestFit="1" customWidth="1"/>
    <col min="3598" max="3598" width="13.33203125" bestFit="1" customWidth="1"/>
    <col min="3599" max="3599" width="12.6640625" bestFit="1" customWidth="1"/>
    <col min="3600" max="3600" width="13.33203125" bestFit="1" customWidth="1"/>
    <col min="3601" max="3601" width="12.6640625" bestFit="1" customWidth="1"/>
    <col min="3602" max="3602" width="13.33203125" bestFit="1" customWidth="1"/>
    <col min="3603" max="3603" width="10" customWidth="1"/>
    <col min="3604" max="3604" width="10" bestFit="1" customWidth="1"/>
    <col min="3605" max="3605" width="10" customWidth="1"/>
    <col min="3606" max="3606" width="20" bestFit="1" customWidth="1"/>
    <col min="3607" max="3608" width="11.5" bestFit="1" customWidth="1"/>
    <col min="3609" max="3609" width="30.5" bestFit="1" customWidth="1"/>
    <col min="3610" max="3611" width="10.83203125" bestFit="1" customWidth="1"/>
    <col min="3612" max="3612" width="12.33203125" bestFit="1" customWidth="1"/>
    <col min="3613" max="3613" width="17.83203125" bestFit="1" customWidth="1"/>
    <col min="3614" max="3614" width="33.5" bestFit="1" customWidth="1"/>
    <col min="3615" max="3615" width="14.1640625" bestFit="1" customWidth="1"/>
    <col min="3616" max="3617" width="11.5" bestFit="1" customWidth="1"/>
    <col min="3618" max="3618" width="30.5" bestFit="1" customWidth="1"/>
    <col min="3619" max="3620" width="10.83203125" bestFit="1" customWidth="1"/>
    <col min="3621" max="3621" width="12.33203125" bestFit="1" customWidth="1"/>
    <col min="3622" max="3622" width="17.83203125" bestFit="1" customWidth="1"/>
    <col min="3623" max="3623" width="33.5" bestFit="1" customWidth="1"/>
    <col min="3624" max="3624" width="20.83203125" bestFit="1" customWidth="1"/>
    <col min="3625" max="3626" width="11.5" bestFit="1" customWidth="1"/>
    <col min="3627" max="3627" width="30.5" bestFit="1" customWidth="1"/>
    <col min="3628" max="3629" width="10.83203125" bestFit="1" customWidth="1"/>
    <col min="3630" max="3630" width="12.33203125" bestFit="1" customWidth="1"/>
    <col min="3631" max="3631" width="17.83203125" bestFit="1" customWidth="1"/>
    <col min="3632" max="3632" width="33.5" bestFit="1" customWidth="1"/>
    <col min="3633" max="3633" width="15" bestFit="1" customWidth="1"/>
    <col min="3634" max="3635" width="11.5" bestFit="1" customWidth="1"/>
    <col min="3636" max="3636" width="30.5" bestFit="1" customWidth="1"/>
    <col min="3637" max="3638" width="10.83203125" bestFit="1" customWidth="1"/>
    <col min="3639" max="3639" width="12.33203125" bestFit="1" customWidth="1"/>
    <col min="3640" max="3640" width="17.83203125" bestFit="1" customWidth="1"/>
    <col min="3641" max="3641" width="33.5" bestFit="1" customWidth="1"/>
    <col min="3642" max="3642" width="19.1640625" bestFit="1" customWidth="1"/>
    <col min="3643" max="3643" width="14.83203125" bestFit="1" customWidth="1"/>
    <col min="3644" max="3644" width="10" customWidth="1"/>
    <col min="3841" max="3848" width="10" bestFit="1" customWidth="1"/>
    <col min="3849" max="3849" width="12.6640625" bestFit="1" customWidth="1"/>
    <col min="3850" max="3850" width="13.33203125" bestFit="1" customWidth="1"/>
    <col min="3851" max="3851" width="12.6640625" bestFit="1" customWidth="1"/>
    <col min="3852" max="3852" width="13.33203125" bestFit="1" customWidth="1"/>
    <col min="3853" max="3853" width="12.6640625" bestFit="1" customWidth="1"/>
    <col min="3854" max="3854" width="13.33203125" bestFit="1" customWidth="1"/>
    <col min="3855" max="3855" width="12.6640625" bestFit="1" customWidth="1"/>
    <col min="3856" max="3856" width="13.33203125" bestFit="1" customWidth="1"/>
    <col min="3857" max="3857" width="12.6640625" bestFit="1" customWidth="1"/>
    <col min="3858" max="3858" width="13.33203125" bestFit="1" customWidth="1"/>
    <col min="3859" max="3859" width="10" customWidth="1"/>
    <col min="3860" max="3860" width="10" bestFit="1" customWidth="1"/>
    <col min="3861" max="3861" width="10" customWidth="1"/>
    <col min="3862" max="3862" width="20" bestFit="1" customWidth="1"/>
    <col min="3863" max="3864" width="11.5" bestFit="1" customWidth="1"/>
    <col min="3865" max="3865" width="30.5" bestFit="1" customWidth="1"/>
    <col min="3866" max="3867" width="10.83203125" bestFit="1" customWidth="1"/>
    <col min="3868" max="3868" width="12.33203125" bestFit="1" customWidth="1"/>
    <col min="3869" max="3869" width="17.83203125" bestFit="1" customWidth="1"/>
    <col min="3870" max="3870" width="33.5" bestFit="1" customWidth="1"/>
    <col min="3871" max="3871" width="14.1640625" bestFit="1" customWidth="1"/>
    <col min="3872" max="3873" width="11.5" bestFit="1" customWidth="1"/>
    <col min="3874" max="3874" width="30.5" bestFit="1" customWidth="1"/>
    <col min="3875" max="3876" width="10.83203125" bestFit="1" customWidth="1"/>
    <col min="3877" max="3877" width="12.33203125" bestFit="1" customWidth="1"/>
    <col min="3878" max="3878" width="17.83203125" bestFit="1" customWidth="1"/>
    <col min="3879" max="3879" width="33.5" bestFit="1" customWidth="1"/>
    <col min="3880" max="3880" width="20.83203125" bestFit="1" customWidth="1"/>
    <col min="3881" max="3882" width="11.5" bestFit="1" customWidth="1"/>
    <col min="3883" max="3883" width="30.5" bestFit="1" customWidth="1"/>
    <col min="3884" max="3885" width="10.83203125" bestFit="1" customWidth="1"/>
    <col min="3886" max="3886" width="12.33203125" bestFit="1" customWidth="1"/>
    <col min="3887" max="3887" width="17.83203125" bestFit="1" customWidth="1"/>
    <col min="3888" max="3888" width="33.5" bestFit="1" customWidth="1"/>
    <col min="3889" max="3889" width="15" bestFit="1" customWidth="1"/>
    <col min="3890" max="3891" width="11.5" bestFit="1" customWidth="1"/>
    <col min="3892" max="3892" width="30.5" bestFit="1" customWidth="1"/>
    <col min="3893" max="3894" width="10.83203125" bestFit="1" customWidth="1"/>
    <col min="3895" max="3895" width="12.33203125" bestFit="1" customWidth="1"/>
    <col min="3896" max="3896" width="17.83203125" bestFit="1" customWidth="1"/>
    <col min="3897" max="3897" width="33.5" bestFit="1" customWidth="1"/>
    <col min="3898" max="3898" width="19.1640625" bestFit="1" customWidth="1"/>
    <col min="3899" max="3899" width="14.83203125" bestFit="1" customWidth="1"/>
    <col min="3900" max="3900" width="10" customWidth="1"/>
    <col min="4097" max="4104" width="10" bestFit="1" customWidth="1"/>
    <col min="4105" max="4105" width="12.6640625" bestFit="1" customWidth="1"/>
    <col min="4106" max="4106" width="13.33203125" bestFit="1" customWidth="1"/>
    <col min="4107" max="4107" width="12.6640625" bestFit="1" customWidth="1"/>
    <col min="4108" max="4108" width="13.33203125" bestFit="1" customWidth="1"/>
    <col min="4109" max="4109" width="12.6640625" bestFit="1" customWidth="1"/>
    <col min="4110" max="4110" width="13.33203125" bestFit="1" customWidth="1"/>
    <col min="4111" max="4111" width="12.6640625" bestFit="1" customWidth="1"/>
    <col min="4112" max="4112" width="13.33203125" bestFit="1" customWidth="1"/>
    <col min="4113" max="4113" width="12.6640625" bestFit="1" customWidth="1"/>
    <col min="4114" max="4114" width="13.33203125" bestFit="1" customWidth="1"/>
    <col min="4115" max="4115" width="10" customWidth="1"/>
    <col min="4116" max="4116" width="10" bestFit="1" customWidth="1"/>
    <col min="4117" max="4117" width="10" customWidth="1"/>
    <col min="4118" max="4118" width="20" bestFit="1" customWidth="1"/>
    <col min="4119" max="4120" width="11.5" bestFit="1" customWidth="1"/>
    <col min="4121" max="4121" width="30.5" bestFit="1" customWidth="1"/>
    <col min="4122" max="4123" width="10.83203125" bestFit="1" customWidth="1"/>
    <col min="4124" max="4124" width="12.33203125" bestFit="1" customWidth="1"/>
    <col min="4125" max="4125" width="17.83203125" bestFit="1" customWidth="1"/>
    <col min="4126" max="4126" width="33.5" bestFit="1" customWidth="1"/>
    <col min="4127" max="4127" width="14.1640625" bestFit="1" customWidth="1"/>
    <col min="4128" max="4129" width="11.5" bestFit="1" customWidth="1"/>
    <col min="4130" max="4130" width="30.5" bestFit="1" customWidth="1"/>
    <col min="4131" max="4132" width="10.83203125" bestFit="1" customWidth="1"/>
    <col min="4133" max="4133" width="12.33203125" bestFit="1" customWidth="1"/>
    <col min="4134" max="4134" width="17.83203125" bestFit="1" customWidth="1"/>
    <col min="4135" max="4135" width="33.5" bestFit="1" customWidth="1"/>
    <col min="4136" max="4136" width="20.83203125" bestFit="1" customWidth="1"/>
    <col min="4137" max="4138" width="11.5" bestFit="1" customWidth="1"/>
    <col min="4139" max="4139" width="30.5" bestFit="1" customWidth="1"/>
    <col min="4140" max="4141" width="10.83203125" bestFit="1" customWidth="1"/>
    <col min="4142" max="4142" width="12.33203125" bestFit="1" customWidth="1"/>
    <col min="4143" max="4143" width="17.83203125" bestFit="1" customWidth="1"/>
    <col min="4144" max="4144" width="33.5" bestFit="1" customWidth="1"/>
    <col min="4145" max="4145" width="15" bestFit="1" customWidth="1"/>
    <col min="4146" max="4147" width="11.5" bestFit="1" customWidth="1"/>
    <col min="4148" max="4148" width="30.5" bestFit="1" customWidth="1"/>
    <col min="4149" max="4150" width="10.83203125" bestFit="1" customWidth="1"/>
    <col min="4151" max="4151" width="12.33203125" bestFit="1" customWidth="1"/>
    <col min="4152" max="4152" width="17.83203125" bestFit="1" customWidth="1"/>
    <col min="4153" max="4153" width="33.5" bestFit="1" customWidth="1"/>
    <col min="4154" max="4154" width="19.1640625" bestFit="1" customWidth="1"/>
    <col min="4155" max="4155" width="14.83203125" bestFit="1" customWidth="1"/>
    <col min="4156" max="4156" width="10" customWidth="1"/>
    <col min="4353" max="4360" width="10" bestFit="1" customWidth="1"/>
    <col min="4361" max="4361" width="12.6640625" bestFit="1" customWidth="1"/>
    <col min="4362" max="4362" width="13.33203125" bestFit="1" customWidth="1"/>
    <col min="4363" max="4363" width="12.6640625" bestFit="1" customWidth="1"/>
    <col min="4364" max="4364" width="13.33203125" bestFit="1" customWidth="1"/>
    <col min="4365" max="4365" width="12.6640625" bestFit="1" customWidth="1"/>
    <col min="4366" max="4366" width="13.33203125" bestFit="1" customWidth="1"/>
    <col min="4367" max="4367" width="12.6640625" bestFit="1" customWidth="1"/>
    <col min="4368" max="4368" width="13.33203125" bestFit="1" customWidth="1"/>
    <col min="4369" max="4369" width="12.6640625" bestFit="1" customWidth="1"/>
    <col min="4370" max="4370" width="13.33203125" bestFit="1" customWidth="1"/>
    <col min="4371" max="4371" width="10" customWidth="1"/>
    <col min="4372" max="4372" width="10" bestFit="1" customWidth="1"/>
    <col min="4373" max="4373" width="10" customWidth="1"/>
    <col min="4374" max="4374" width="20" bestFit="1" customWidth="1"/>
    <col min="4375" max="4376" width="11.5" bestFit="1" customWidth="1"/>
    <col min="4377" max="4377" width="30.5" bestFit="1" customWidth="1"/>
    <col min="4378" max="4379" width="10.83203125" bestFit="1" customWidth="1"/>
    <col min="4380" max="4380" width="12.33203125" bestFit="1" customWidth="1"/>
    <col min="4381" max="4381" width="17.83203125" bestFit="1" customWidth="1"/>
    <col min="4382" max="4382" width="33.5" bestFit="1" customWidth="1"/>
    <col min="4383" max="4383" width="14.1640625" bestFit="1" customWidth="1"/>
    <col min="4384" max="4385" width="11.5" bestFit="1" customWidth="1"/>
    <col min="4386" max="4386" width="30.5" bestFit="1" customWidth="1"/>
    <col min="4387" max="4388" width="10.83203125" bestFit="1" customWidth="1"/>
    <col min="4389" max="4389" width="12.33203125" bestFit="1" customWidth="1"/>
    <col min="4390" max="4390" width="17.83203125" bestFit="1" customWidth="1"/>
    <col min="4391" max="4391" width="33.5" bestFit="1" customWidth="1"/>
    <col min="4392" max="4392" width="20.83203125" bestFit="1" customWidth="1"/>
    <col min="4393" max="4394" width="11.5" bestFit="1" customWidth="1"/>
    <col min="4395" max="4395" width="30.5" bestFit="1" customWidth="1"/>
    <col min="4396" max="4397" width="10.83203125" bestFit="1" customWidth="1"/>
    <col min="4398" max="4398" width="12.33203125" bestFit="1" customWidth="1"/>
    <col min="4399" max="4399" width="17.83203125" bestFit="1" customWidth="1"/>
    <col min="4400" max="4400" width="33.5" bestFit="1" customWidth="1"/>
    <col min="4401" max="4401" width="15" bestFit="1" customWidth="1"/>
    <col min="4402" max="4403" width="11.5" bestFit="1" customWidth="1"/>
    <col min="4404" max="4404" width="30.5" bestFit="1" customWidth="1"/>
    <col min="4405" max="4406" width="10.83203125" bestFit="1" customWidth="1"/>
    <col min="4407" max="4407" width="12.33203125" bestFit="1" customWidth="1"/>
    <col min="4408" max="4408" width="17.83203125" bestFit="1" customWidth="1"/>
    <col min="4409" max="4409" width="33.5" bestFit="1" customWidth="1"/>
    <col min="4410" max="4410" width="19.1640625" bestFit="1" customWidth="1"/>
    <col min="4411" max="4411" width="14.83203125" bestFit="1" customWidth="1"/>
    <col min="4412" max="4412" width="10" customWidth="1"/>
    <col min="4609" max="4616" width="10" bestFit="1" customWidth="1"/>
    <col min="4617" max="4617" width="12.6640625" bestFit="1" customWidth="1"/>
    <col min="4618" max="4618" width="13.33203125" bestFit="1" customWidth="1"/>
    <col min="4619" max="4619" width="12.6640625" bestFit="1" customWidth="1"/>
    <col min="4620" max="4620" width="13.33203125" bestFit="1" customWidth="1"/>
    <col min="4621" max="4621" width="12.6640625" bestFit="1" customWidth="1"/>
    <col min="4622" max="4622" width="13.33203125" bestFit="1" customWidth="1"/>
    <col min="4623" max="4623" width="12.6640625" bestFit="1" customWidth="1"/>
    <col min="4624" max="4624" width="13.33203125" bestFit="1" customWidth="1"/>
    <col min="4625" max="4625" width="12.6640625" bestFit="1" customWidth="1"/>
    <col min="4626" max="4626" width="13.33203125" bestFit="1" customWidth="1"/>
    <col min="4627" max="4627" width="10" customWidth="1"/>
    <col min="4628" max="4628" width="10" bestFit="1" customWidth="1"/>
    <col min="4629" max="4629" width="10" customWidth="1"/>
    <col min="4630" max="4630" width="20" bestFit="1" customWidth="1"/>
    <col min="4631" max="4632" width="11.5" bestFit="1" customWidth="1"/>
    <col min="4633" max="4633" width="30.5" bestFit="1" customWidth="1"/>
    <col min="4634" max="4635" width="10.83203125" bestFit="1" customWidth="1"/>
    <col min="4636" max="4636" width="12.33203125" bestFit="1" customWidth="1"/>
    <col min="4637" max="4637" width="17.83203125" bestFit="1" customWidth="1"/>
    <col min="4638" max="4638" width="33.5" bestFit="1" customWidth="1"/>
    <col min="4639" max="4639" width="14.1640625" bestFit="1" customWidth="1"/>
    <col min="4640" max="4641" width="11.5" bestFit="1" customWidth="1"/>
    <col min="4642" max="4642" width="30.5" bestFit="1" customWidth="1"/>
    <col min="4643" max="4644" width="10.83203125" bestFit="1" customWidth="1"/>
    <col min="4645" max="4645" width="12.33203125" bestFit="1" customWidth="1"/>
    <col min="4646" max="4646" width="17.83203125" bestFit="1" customWidth="1"/>
    <col min="4647" max="4647" width="33.5" bestFit="1" customWidth="1"/>
    <col min="4648" max="4648" width="20.83203125" bestFit="1" customWidth="1"/>
    <col min="4649" max="4650" width="11.5" bestFit="1" customWidth="1"/>
    <col min="4651" max="4651" width="30.5" bestFit="1" customWidth="1"/>
    <col min="4652" max="4653" width="10.83203125" bestFit="1" customWidth="1"/>
    <col min="4654" max="4654" width="12.33203125" bestFit="1" customWidth="1"/>
    <col min="4655" max="4655" width="17.83203125" bestFit="1" customWidth="1"/>
    <col min="4656" max="4656" width="33.5" bestFit="1" customWidth="1"/>
    <col min="4657" max="4657" width="15" bestFit="1" customWidth="1"/>
    <col min="4658" max="4659" width="11.5" bestFit="1" customWidth="1"/>
    <col min="4660" max="4660" width="30.5" bestFit="1" customWidth="1"/>
    <col min="4661" max="4662" width="10.83203125" bestFit="1" customWidth="1"/>
    <col min="4663" max="4663" width="12.33203125" bestFit="1" customWidth="1"/>
    <col min="4664" max="4664" width="17.83203125" bestFit="1" customWidth="1"/>
    <col min="4665" max="4665" width="33.5" bestFit="1" customWidth="1"/>
    <col min="4666" max="4666" width="19.1640625" bestFit="1" customWidth="1"/>
    <col min="4667" max="4667" width="14.83203125" bestFit="1" customWidth="1"/>
    <col min="4668" max="4668" width="10" customWidth="1"/>
    <col min="4865" max="4872" width="10" bestFit="1" customWidth="1"/>
    <col min="4873" max="4873" width="12.6640625" bestFit="1" customWidth="1"/>
    <col min="4874" max="4874" width="13.33203125" bestFit="1" customWidth="1"/>
    <col min="4875" max="4875" width="12.6640625" bestFit="1" customWidth="1"/>
    <col min="4876" max="4876" width="13.33203125" bestFit="1" customWidth="1"/>
    <col min="4877" max="4877" width="12.6640625" bestFit="1" customWidth="1"/>
    <col min="4878" max="4878" width="13.33203125" bestFit="1" customWidth="1"/>
    <col min="4879" max="4879" width="12.6640625" bestFit="1" customWidth="1"/>
    <col min="4880" max="4880" width="13.33203125" bestFit="1" customWidth="1"/>
    <col min="4881" max="4881" width="12.6640625" bestFit="1" customWidth="1"/>
    <col min="4882" max="4882" width="13.33203125" bestFit="1" customWidth="1"/>
    <col min="4883" max="4883" width="10" customWidth="1"/>
    <col min="4884" max="4884" width="10" bestFit="1" customWidth="1"/>
    <col min="4885" max="4885" width="10" customWidth="1"/>
    <col min="4886" max="4886" width="20" bestFit="1" customWidth="1"/>
    <col min="4887" max="4888" width="11.5" bestFit="1" customWidth="1"/>
    <col min="4889" max="4889" width="30.5" bestFit="1" customWidth="1"/>
    <col min="4890" max="4891" width="10.83203125" bestFit="1" customWidth="1"/>
    <col min="4892" max="4892" width="12.33203125" bestFit="1" customWidth="1"/>
    <col min="4893" max="4893" width="17.83203125" bestFit="1" customWidth="1"/>
    <col min="4894" max="4894" width="33.5" bestFit="1" customWidth="1"/>
    <col min="4895" max="4895" width="14.1640625" bestFit="1" customWidth="1"/>
    <col min="4896" max="4897" width="11.5" bestFit="1" customWidth="1"/>
    <col min="4898" max="4898" width="30.5" bestFit="1" customWidth="1"/>
    <col min="4899" max="4900" width="10.83203125" bestFit="1" customWidth="1"/>
    <col min="4901" max="4901" width="12.33203125" bestFit="1" customWidth="1"/>
    <col min="4902" max="4902" width="17.83203125" bestFit="1" customWidth="1"/>
    <col min="4903" max="4903" width="33.5" bestFit="1" customWidth="1"/>
    <col min="4904" max="4904" width="20.83203125" bestFit="1" customWidth="1"/>
    <col min="4905" max="4906" width="11.5" bestFit="1" customWidth="1"/>
    <col min="4907" max="4907" width="30.5" bestFit="1" customWidth="1"/>
    <col min="4908" max="4909" width="10.83203125" bestFit="1" customWidth="1"/>
    <col min="4910" max="4910" width="12.33203125" bestFit="1" customWidth="1"/>
    <col min="4911" max="4911" width="17.83203125" bestFit="1" customWidth="1"/>
    <col min="4912" max="4912" width="33.5" bestFit="1" customWidth="1"/>
    <col min="4913" max="4913" width="15" bestFit="1" customWidth="1"/>
    <col min="4914" max="4915" width="11.5" bestFit="1" customWidth="1"/>
    <col min="4916" max="4916" width="30.5" bestFit="1" customWidth="1"/>
    <col min="4917" max="4918" width="10.83203125" bestFit="1" customWidth="1"/>
    <col min="4919" max="4919" width="12.33203125" bestFit="1" customWidth="1"/>
    <col min="4920" max="4920" width="17.83203125" bestFit="1" customWidth="1"/>
    <col min="4921" max="4921" width="33.5" bestFit="1" customWidth="1"/>
    <col min="4922" max="4922" width="19.1640625" bestFit="1" customWidth="1"/>
    <col min="4923" max="4923" width="14.83203125" bestFit="1" customWidth="1"/>
    <col min="4924" max="4924" width="10" customWidth="1"/>
    <col min="5121" max="5128" width="10" bestFit="1" customWidth="1"/>
    <col min="5129" max="5129" width="12.6640625" bestFit="1" customWidth="1"/>
    <col min="5130" max="5130" width="13.33203125" bestFit="1" customWidth="1"/>
    <col min="5131" max="5131" width="12.6640625" bestFit="1" customWidth="1"/>
    <col min="5132" max="5132" width="13.33203125" bestFit="1" customWidth="1"/>
    <col min="5133" max="5133" width="12.6640625" bestFit="1" customWidth="1"/>
    <col min="5134" max="5134" width="13.33203125" bestFit="1" customWidth="1"/>
    <col min="5135" max="5135" width="12.6640625" bestFit="1" customWidth="1"/>
    <col min="5136" max="5136" width="13.33203125" bestFit="1" customWidth="1"/>
    <col min="5137" max="5137" width="12.6640625" bestFit="1" customWidth="1"/>
    <col min="5138" max="5138" width="13.33203125" bestFit="1" customWidth="1"/>
    <col min="5139" max="5139" width="10" customWidth="1"/>
    <col min="5140" max="5140" width="10" bestFit="1" customWidth="1"/>
    <col min="5141" max="5141" width="10" customWidth="1"/>
    <col min="5142" max="5142" width="20" bestFit="1" customWidth="1"/>
    <col min="5143" max="5144" width="11.5" bestFit="1" customWidth="1"/>
    <col min="5145" max="5145" width="30.5" bestFit="1" customWidth="1"/>
    <col min="5146" max="5147" width="10.83203125" bestFit="1" customWidth="1"/>
    <col min="5148" max="5148" width="12.33203125" bestFit="1" customWidth="1"/>
    <col min="5149" max="5149" width="17.83203125" bestFit="1" customWidth="1"/>
    <col min="5150" max="5150" width="33.5" bestFit="1" customWidth="1"/>
    <col min="5151" max="5151" width="14.1640625" bestFit="1" customWidth="1"/>
    <col min="5152" max="5153" width="11.5" bestFit="1" customWidth="1"/>
    <col min="5154" max="5154" width="30.5" bestFit="1" customWidth="1"/>
    <col min="5155" max="5156" width="10.83203125" bestFit="1" customWidth="1"/>
    <col min="5157" max="5157" width="12.33203125" bestFit="1" customWidth="1"/>
    <col min="5158" max="5158" width="17.83203125" bestFit="1" customWidth="1"/>
    <col min="5159" max="5159" width="33.5" bestFit="1" customWidth="1"/>
    <col min="5160" max="5160" width="20.83203125" bestFit="1" customWidth="1"/>
    <col min="5161" max="5162" width="11.5" bestFit="1" customWidth="1"/>
    <col min="5163" max="5163" width="30.5" bestFit="1" customWidth="1"/>
    <col min="5164" max="5165" width="10.83203125" bestFit="1" customWidth="1"/>
    <col min="5166" max="5166" width="12.33203125" bestFit="1" customWidth="1"/>
    <col min="5167" max="5167" width="17.83203125" bestFit="1" customWidth="1"/>
    <col min="5168" max="5168" width="33.5" bestFit="1" customWidth="1"/>
    <col min="5169" max="5169" width="15" bestFit="1" customWidth="1"/>
    <col min="5170" max="5171" width="11.5" bestFit="1" customWidth="1"/>
    <col min="5172" max="5172" width="30.5" bestFit="1" customWidth="1"/>
    <col min="5173" max="5174" width="10.83203125" bestFit="1" customWidth="1"/>
    <col min="5175" max="5175" width="12.33203125" bestFit="1" customWidth="1"/>
    <col min="5176" max="5176" width="17.83203125" bestFit="1" customWidth="1"/>
    <col min="5177" max="5177" width="33.5" bestFit="1" customWidth="1"/>
    <col min="5178" max="5178" width="19.1640625" bestFit="1" customWidth="1"/>
    <col min="5179" max="5179" width="14.83203125" bestFit="1" customWidth="1"/>
    <col min="5180" max="5180" width="10" customWidth="1"/>
    <col min="5377" max="5384" width="10" bestFit="1" customWidth="1"/>
    <col min="5385" max="5385" width="12.6640625" bestFit="1" customWidth="1"/>
    <col min="5386" max="5386" width="13.33203125" bestFit="1" customWidth="1"/>
    <col min="5387" max="5387" width="12.6640625" bestFit="1" customWidth="1"/>
    <col min="5388" max="5388" width="13.33203125" bestFit="1" customWidth="1"/>
    <col min="5389" max="5389" width="12.6640625" bestFit="1" customWidth="1"/>
    <col min="5390" max="5390" width="13.33203125" bestFit="1" customWidth="1"/>
    <col min="5391" max="5391" width="12.6640625" bestFit="1" customWidth="1"/>
    <col min="5392" max="5392" width="13.33203125" bestFit="1" customWidth="1"/>
    <col min="5393" max="5393" width="12.6640625" bestFit="1" customWidth="1"/>
    <col min="5394" max="5394" width="13.33203125" bestFit="1" customWidth="1"/>
    <col min="5395" max="5395" width="10" customWidth="1"/>
    <col min="5396" max="5396" width="10" bestFit="1" customWidth="1"/>
    <col min="5397" max="5397" width="10" customWidth="1"/>
    <col min="5398" max="5398" width="20" bestFit="1" customWidth="1"/>
    <col min="5399" max="5400" width="11.5" bestFit="1" customWidth="1"/>
    <col min="5401" max="5401" width="30.5" bestFit="1" customWidth="1"/>
    <col min="5402" max="5403" width="10.83203125" bestFit="1" customWidth="1"/>
    <col min="5404" max="5404" width="12.33203125" bestFit="1" customWidth="1"/>
    <col min="5405" max="5405" width="17.83203125" bestFit="1" customWidth="1"/>
    <col min="5406" max="5406" width="33.5" bestFit="1" customWidth="1"/>
    <col min="5407" max="5407" width="14.1640625" bestFit="1" customWidth="1"/>
    <col min="5408" max="5409" width="11.5" bestFit="1" customWidth="1"/>
    <col min="5410" max="5410" width="30.5" bestFit="1" customWidth="1"/>
    <col min="5411" max="5412" width="10.83203125" bestFit="1" customWidth="1"/>
    <col min="5413" max="5413" width="12.33203125" bestFit="1" customWidth="1"/>
    <col min="5414" max="5414" width="17.83203125" bestFit="1" customWidth="1"/>
    <col min="5415" max="5415" width="33.5" bestFit="1" customWidth="1"/>
    <col min="5416" max="5416" width="20.83203125" bestFit="1" customWidth="1"/>
    <col min="5417" max="5418" width="11.5" bestFit="1" customWidth="1"/>
    <col min="5419" max="5419" width="30.5" bestFit="1" customWidth="1"/>
    <col min="5420" max="5421" width="10.83203125" bestFit="1" customWidth="1"/>
    <col min="5422" max="5422" width="12.33203125" bestFit="1" customWidth="1"/>
    <col min="5423" max="5423" width="17.83203125" bestFit="1" customWidth="1"/>
    <col min="5424" max="5424" width="33.5" bestFit="1" customWidth="1"/>
    <col min="5425" max="5425" width="15" bestFit="1" customWidth="1"/>
    <col min="5426" max="5427" width="11.5" bestFit="1" customWidth="1"/>
    <col min="5428" max="5428" width="30.5" bestFit="1" customWidth="1"/>
    <col min="5429" max="5430" width="10.83203125" bestFit="1" customWidth="1"/>
    <col min="5431" max="5431" width="12.33203125" bestFit="1" customWidth="1"/>
    <col min="5432" max="5432" width="17.83203125" bestFit="1" customWidth="1"/>
    <col min="5433" max="5433" width="33.5" bestFit="1" customWidth="1"/>
    <col min="5434" max="5434" width="19.1640625" bestFit="1" customWidth="1"/>
    <col min="5435" max="5435" width="14.83203125" bestFit="1" customWidth="1"/>
    <col min="5436" max="5436" width="10" customWidth="1"/>
    <col min="5633" max="5640" width="10" bestFit="1" customWidth="1"/>
    <col min="5641" max="5641" width="12.6640625" bestFit="1" customWidth="1"/>
    <col min="5642" max="5642" width="13.33203125" bestFit="1" customWidth="1"/>
    <col min="5643" max="5643" width="12.6640625" bestFit="1" customWidth="1"/>
    <col min="5644" max="5644" width="13.33203125" bestFit="1" customWidth="1"/>
    <col min="5645" max="5645" width="12.6640625" bestFit="1" customWidth="1"/>
    <col min="5646" max="5646" width="13.33203125" bestFit="1" customWidth="1"/>
    <col min="5647" max="5647" width="12.6640625" bestFit="1" customWidth="1"/>
    <col min="5648" max="5648" width="13.33203125" bestFit="1" customWidth="1"/>
    <col min="5649" max="5649" width="12.6640625" bestFit="1" customWidth="1"/>
    <col min="5650" max="5650" width="13.33203125" bestFit="1" customWidth="1"/>
    <col min="5651" max="5651" width="10" customWidth="1"/>
    <col min="5652" max="5652" width="10" bestFit="1" customWidth="1"/>
    <col min="5653" max="5653" width="10" customWidth="1"/>
    <col min="5654" max="5654" width="20" bestFit="1" customWidth="1"/>
    <col min="5655" max="5656" width="11.5" bestFit="1" customWidth="1"/>
    <col min="5657" max="5657" width="30.5" bestFit="1" customWidth="1"/>
    <col min="5658" max="5659" width="10.83203125" bestFit="1" customWidth="1"/>
    <col min="5660" max="5660" width="12.33203125" bestFit="1" customWidth="1"/>
    <col min="5661" max="5661" width="17.83203125" bestFit="1" customWidth="1"/>
    <col min="5662" max="5662" width="33.5" bestFit="1" customWidth="1"/>
    <col min="5663" max="5663" width="14.1640625" bestFit="1" customWidth="1"/>
    <col min="5664" max="5665" width="11.5" bestFit="1" customWidth="1"/>
    <col min="5666" max="5666" width="30.5" bestFit="1" customWidth="1"/>
    <col min="5667" max="5668" width="10.83203125" bestFit="1" customWidth="1"/>
    <col min="5669" max="5669" width="12.33203125" bestFit="1" customWidth="1"/>
    <col min="5670" max="5670" width="17.83203125" bestFit="1" customWidth="1"/>
    <col min="5671" max="5671" width="33.5" bestFit="1" customWidth="1"/>
    <col min="5672" max="5672" width="20.83203125" bestFit="1" customWidth="1"/>
    <col min="5673" max="5674" width="11.5" bestFit="1" customWidth="1"/>
    <col min="5675" max="5675" width="30.5" bestFit="1" customWidth="1"/>
    <col min="5676" max="5677" width="10.83203125" bestFit="1" customWidth="1"/>
    <col min="5678" max="5678" width="12.33203125" bestFit="1" customWidth="1"/>
    <col min="5679" max="5679" width="17.83203125" bestFit="1" customWidth="1"/>
    <col min="5680" max="5680" width="33.5" bestFit="1" customWidth="1"/>
    <col min="5681" max="5681" width="15" bestFit="1" customWidth="1"/>
    <col min="5682" max="5683" width="11.5" bestFit="1" customWidth="1"/>
    <col min="5684" max="5684" width="30.5" bestFit="1" customWidth="1"/>
    <col min="5685" max="5686" width="10.83203125" bestFit="1" customWidth="1"/>
    <col min="5687" max="5687" width="12.33203125" bestFit="1" customWidth="1"/>
    <col min="5688" max="5688" width="17.83203125" bestFit="1" customWidth="1"/>
    <col min="5689" max="5689" width="33.5" bestFit="1" customWidth="1"/>
    <col min="5690" max="5690" width="19.1640625" bestFit="1" customWidth="1"/>
    <col min="5691" max="5691" width="14.83203125" bestFit="1" customWidth="1"/>
    <col min="5692" max="5692" width="10" customWidth="1"/>
    <col min="5889" max="5896" width="10" bestFit="1" customWidth="1"/>
    <col min="5897" max="5897" width="12.6640625" bestFit="1" customWidth="1"/>
    <col min="5898" max="5898" width="13.33203125" bestFit="1" customWidth="1"/>
    <col min="5899" max="5899" width="12.6640625" bestFit="1" customWidth="1"/>
    <col min="5900" max="5900" width="13.33203125" bestFit="1" customWidth="1"/>
    <col min="5901" max="5901" width="12.6640625" bestFit="1" customWidth="1"/>
    <col min="5902" max="5902" width="13.33203125" bestFit="1" customWidth="1"/>
    <col min="5903" max="5903" width="12.6640625" bestFit="1" customWidth="1"/>
    <col min="5904" max="5904" width="13.33203125" bestFit="1" customWidth="1"/>
    <col min="5905" max="5905" width="12.6640625" bestFit="1" customWidth="1"/>
    <col min="5906" max="5906" width="13.33203125" bestFit="1" customWidth="1"/>
    <col min="5907" max="5907" width="10" customWidth="1"/>
    <col min="5908" max="5908" width="10" bestFit="1" customWidth="1"/>
    <col min="5909" max="5909" width="10" customWidth="1"/>
    <col min="5910" max="5910" width="20" bestFit="1" customWidth="1"/>
    <col min="5911" max="5912" width="11.5" bestFit="1" customWidth="1"/>
    <col min="5913" max="5913" width="30.5" bestFit="1" customWidth="1"/>
    <col min="5914" max="5915" width="10.83203125" bestFit="1" customWidth="1"/>
    <col min="5916" max="5916" width="12.33203125" bestFit="1" customWidth="1"/>
    <col min="5917" max="5917" width="17.83203125" bestFit="1" customWidth="1"/>
    <col min="5918" max="5918" width="33.5" bestFit="1" customWidth="1"/>
    <col min="5919" max="5919" width="14.1640625" bestFit="1" customWidth="1"/>
    <col min="5920" max="5921" width="11.5" bestFit="1" customWidth="1"/>
    <col min="5922" max="5922" width="30.5" bestFit="1" customWidth="1"/>
    <col min="5923" max="5924" width="10.83203125" bestFit="1" customWidth="1"/>
    <col min="5925" max="5925" width="12.33203125" bestFit="1" customWidth="1"/>
    <col min="5926" max="5926" width="17.83203125" bestFit="1" customWidth="1"/>
    <col min="5927" max="5927" width="33.5" bestFit="1" customWidth="1"/>
    <col min="5928" max="5928" width="20.83203125" bestFit="1" customWidth="1"/>
    <col min="5929" max="5930" width="11.5" bestFit="1" customWidth="1"/>
    <col min="5931" max="5931" width="30.5" bestFit="1" customWidth="1"/>
    <col min="5932" max="5933" width="10.83203125" bestFit="1" customWidth="1"/>
    <col min="5934" max="5934" width="12.33203125" bestFit="1" customWidth="1"/>
    <col min="5935" max="5935" width="17.83203125" bestFit="1" customWidth="1"/>
    <col min="5936" max="5936" width="33.5" bestFit="1" customWidth="1"/>
    <col min="5937" max="5937" width="15" bestFit="1" customWidth="1"/>
    <col min="5938" max="5939" width="11.5" bestFit="1" customWidth="1"/>
    <col min="5940" max="5940" width="30.5" bestFit="1" customWidth="1"/>
    <col min="5941" max="5942" width="10.83203125" bestFit="1" customWidth="1"/>
    <col min="5943" max="5943" width="12.33203125" bestFit="1" customWidth="1"/>
    <col min="5944" max="5944" width="17.83203125" bestFit="1" customWidth="1"/>
    <col min="5945" max="5945" width="33.5" bestFit="1" customWidth="1"/>
    <col min="5946" max="5946" width="19.1640625" bestFit="1" customWidth="1"/>
    <col min="5947" max="5947" width="14.83203125" bestFit="1" customWidth="1"/>
    <col min="5948" max="5948" width="10" customWidth="1"/>
    <col min="6145" max="6152" width="10" bestFit="1" customWidth="1"/>
    <col min="6153" max="6153" width="12.6640625" bestFit="1" customWidth="1"/>
    <col min="6154" max="6154" width="13.33203125" bestFit="1" customWidth="1"/>
    <col min="6155" max="6155" width="12.6640625" bestFit="1" customWidth="1"/>
    <col min="6156" max="6156" width="13.33203125" bestFit="1" customWidth="1"/>
    <col min="6157" max="6157" width="12.6640625" bestFit="1" customWidth="1"/>
    <col min="6158" max="6158" width="13.33203125" bestFit="1" customWidth="1"/>
    <col min="6159" max="6159" width="12.6640625" bestFit="1" customWidth="1"/>
    <col min="6160" max="6160" width="13.33203125" bestFit="1" customWidth="1"/>
    <col min="6161" max="6161" width="12.6640625" bestFit="1" customWidth="1"/>
    <col min="6162" max="6162" width="13.33203125" bestFit="1" customWidth="1"/>
    <col min="6163" max="6163" width="10" customWidth="1"/>
    <col min="6164" max="6164" width="10" bestFit="1" customWidth="1"/>
    <col min="6165" max="6165" width="10" customWidth="1"/>
    <col min="6166" max="6166" width="20" bestFit="1" customWidth="1"/>
    <col min="6167" max="6168" width="11.5" bestFit="1" customWidth="1"/>
    <col min="6169" max="6169" width="30.5" bestFit="1" customWidth="1"/>
    <col min="6170" max="6171" width="10.83203125" bestFit="1" customWidth="1"/>
    <col min="6172" max="6172" width="12.33203125" bestFit="1" customWidth="1"/>
    <col min="6173" max="6173" width="17.83203125" bestFit="1" customWidth="1"/>
    <col min="6174" max="6174" width="33.5" bestFit="1" customWidth="1"/>
    <col min="6175" max="6175" width="14.1640625" bestFit="1" customWidth="1"/>
    <col min="6176" max="6177" width="11.5" bestFit="1" customWidth="1"/>
    <col min="6178" max="6178" width="30.5" bestFit="1" customWidth="1"/>
    <col min="6179" max="6180" width="10.83203125" bestFit="1" customWidth="1"/>
    <col min="6181" max="6181" width="12.33203125" bestFit="1" customWidth="1"/>
    <col min="6182" max="6182" width="17.83203125" bestFit="1" customWidth="1"/>
    <col min="6183" max="6183" width="33.5" bestFit="1" customWidth="1"/>
    <col min="6184" max="6184" width="20.83203125" bestFit="1" customWidth="1"/>
    <col min="6185" max="6186" width="11.5" bestFit="1" customWidth="1"/>
    <col min="6187" max="6187" width="30.5" bestFit="1" customWidth="1"/>
    <col min="6188" max="6189" width="10.83203125" bestFit="1" customWidth="1"/>
    <col min="6190" max="6190" width="12.33203125" bestFit="1" customWidth="1"/>
    <col min="6191" max="6191" width="17.83203125" bestFit="1" customWidth="1"/>
    <col min="6192" max="6192" width="33.5" bestFit="1" customWidth="1"/>
    <col min="6193" max="6193" width="15" bestFit="1" customWidth="1"/>
    <col min="6194" max="6195" width="11.5" bestFit="1" customWidth="1"/>
    <col min="6196" max="6196" width="30.5" bestFit="1" customWidth="1"/>
    <col min="6197" max="6198" width="10.83203125" bestFit="1" customWidth="1"/>
    <col min="6199" max="6199" width="12.33203125" bestFit="1" customWidth="1"/>
    <col min="6200" max="6200" width="17.83203125" bestFit="1" customWidth="1"/>
    <col min="6201" max="6201" width="33.5" bestFit="1" customWidth="1"/>
    <col min="6202" max="6202" width="19.1640625" bestFit="1" customWidth="1"/>
    <col min="6203" max="6203" width="14.83203125" bestFit="1" customWidth="1"/>
    <col min="6204" max="6204" width="10" customWidth="1"/>
    <col min="6401" max="6408" width="10" bestFit="1" customWidth="1"/>
    <col min="6409" max="6409" width="12.6640625" bestFit="1" customWidth="1"/>
    <col min="6410" max="6410" width="13.33203125" bestFit="1" customWidth="1"/>
    <col min="6411" max="6411" width="12.6640625" bestFit="1" customWidth="1"/>
    <col min="6412" max="6412" width="13.33203125" bestFit="1" customWidth="1"/>
    <col min="6413" max="6413" width="12.6640625" bestFit="1" customWidth="1"/>
    <col min="6414" max="6414" width="13.33203125" bestFit="1" customWidth="1"/>
    <col min="6415" max="6415" width="12.6640625" bestFit="1" customWidth="1"/>
    <col min="6416" max="6416" width="13.33203125" bestFit="1" customWidth="1"/>
    <col min="6417" max="6417" width="12.6640625" bestFit="1" customWidth="1"/>
    <col min="6418" max="6418" width="13.33203125" bestFit="1" customWidth="1"/>
    <col min="6419" max="6419" width="10" customWidth="1"/>
    <col min="6420" max="6420" width="10" bestFit="1" customWidth="1"/>
    <col min="6421" max="6421" width="10" customWidth="1"/>
    <col min="6422" max="6422" width="20" bestFit="1" customWidth="1"/>
    <col min="6423" max="6424" width="11.5" bestFit="1" customWidth="1"/>
    <col min="6425" max="6425" width="30.5" bestFit="1" customWidth="1"/>
    <col min="6426" max="6427" width="10.83203125" bestFit="1" customWidth="1"/>
    <col min="6428" max="6428" width="12.33203125" bestFit="1" customWidth="1"/>
    <col min="6429" max="6429" width="17.83203125" bestFit="1" customWidth="1"/>
    <col min="6430" max="6430" width="33.5" bestFit="1" customWidth="1"/>
    <col min="6431" max="6431" width="14.1640625" bestFit="1" customWidth="1"/>
    <col min="6432" max="6433" width="11.5" bestFit="1" customWidth="1"/>
    <col min="6434" max="6434" width="30.5" bestFit="1" customWidth="1"/>
    <col min="6435" max="6436" width="10.83203125" bestFit="1" customWidth="1"/>
    <col min="6437" max="6437" width="12.33203125" bestFit="1" customWidth="1"/>
    <col min="6438" max="6438" width="17.83203125" bestFit="1" customWidth="1"/>
    <col min="6439" max="6439" width="33.5" bestFit="1" customWidth="1"/>
    <col min="6440" max="6440" width="20.83203125" bestFit="1" customWidth="1"/>
    <col min="6441" max="6442" width="11.5" bestFit="1" customWidth="1"/>
    <col min="6443" max="6443" width="30.5" bestFit="1" customWidth="1"/>
    <col min="6444" max="6445" width="10.83203125" bestFit="1" customWidth="1"/>
    <col min="6446" max="6446" width="12.33203125" bestFit="1" customWidth="1"/>
    <col min="6447" max="6447" width="17.83203125" bestFit="1" customWidth="1"/>
    <col min="6448" max="6448" width="33.5" bestFit="1" customWidth="1"/>
    <col min="6449" max="6449" width="15" bestFit="1" customWidth="1"/>
    <col min="6450" max="6451" width="11.5" bestFit="1" customWidth="1"/>
    <col min="6452" max="6452" width="30.5" bestFit="1" customWidth="1"/>
    <col min="6453" max="6454" width="10.83203125" bestFit="1" customWidth="1"/>
    <col min="6455" max="6455" width="12.33203125" bestFit="1" customWidth="1"/>
    <col min="6456" max="6456" width="17.83203125" bestFit="1" customWidth="1"/>
    <col min="6457" max="6457" width="33.5" bestFit="1" customWidth="1"/>
    <col min="6458" max="6458" width="19.1640625" bestFit="1" customWidth="1"/>
    <col min="6459" max="6459" width="14.83203125" bestFit="1" customWidth="1"/>
    <col min="6460" max="6460" width="10" customWidth="1"/>
    <col min="6657" max="6664" width="10" bestFit="1" customWidth="1"/>
    <col min="6665" max="6665" width="12.6640625" bestFit="1" customWidth="1"/>
    <col min="6666" max="6666" width="13.33203125" bestFit="1" customWidth="1"/>
    <col min="6667" max="6667" width="12.6640625" bestFit="1" customWidth="1"/>
    <col min="6668" max="6668" width="13.33203125" bestFit="1" customWidth="1"/>
    <col min="6669" max="6669" width="12.6640625" bestFit="1" customWidth="1"/>
    <col min="6670" max="6670" width="13.33203125" bestFit="1" customWidth="1"/>
    <col min="6671" max="6671" width="12.6640625" bestFit="1" customWidth="1"/>
    <col min="6672" max="6672" width="13.33203125" bestFit="1" customWidth="1"/>
    <col min="6673" max="6673" width="12.6640625" bestFit="1" customWidth="1"/>
    <col min="6674" max="6674" width="13.33203125" bestFit="1" customWidth="1"/>
    <col min="6675" max="6675" width="10" customWidth="1"/>
    <col min="6676" max="6676" width="10" bestFit="1" customWidth="1"/>
    <col min="6677" max="6677" width="10" customWidth="1"/>
    <col min="6678" max="6678" width="20" bestFit="1" customWidth="1"/>
    <col min="6679" max="6680" width="11.5" bestFit="1" customWidth="1"/>
    <col min="6681" max="6681" width="30.5" bestFit="1" customWidth="1"/>
    <col min="6682" max="6683" width="10.83203125" bestFit="1" customWidth="1"/>
    <col min="6684" max="6684" width="12.33203125" bestFit="1" customWidth="1"/>
    <col min="6685" max="6685" width="17.83203125" bestFit="1" customWidth="1"/>
    <col min="6686" max="6686" width="33.5" bestFit="1" customWidth="1"/>
    <col min="6687" max="6687" width="14.1640625" bestFit="1" customWidth="1"/>
    <col min="6688" max="6689" width="11.5" bestFit="1" customWidth="1"/>
    <col min="6690" max="6690" width="30.5" bestFit="1" customWidth="1"/>
    <col min="6691" max="6692" width="10.83203125" bestFit="1" customWidth="1"/>
    <col min="6693" max="6693" width="12.33203125" bestFit="1" customWidth="1"/>
    <col min="6694" max="6694" width="17.83203125" bestFit="1" customWidth="1"/>
    <col min="6695" max="6695" width="33.5" bestFit="1" customWidth="1"/>
    <col min="6696" max="6696" width="20.83203125" bestFit="1" customWidth="1"/>
    <col min="6697" max="6698" width="11.5" bestFit="1" customWidth="1"/>
    <col min="6699" max="6699" width="30.5" bestFit="1" customWidth="1"/>
    <col min="6700" max="6701" width="10.83203125" bestFit="1" customWidth="1"/>
    <col min="6702" max="6702" width="12.33203125" bestFit="1" customWidth="1"/>
    <col min="6703" max="6703" width="17.83203125" bestFit="1" customWidth="1"/>
    <col min="6704" max="6704" width="33.5" bestFit="1" customWidth="1"/>
    <col min="6705" max="6705" width="15" bestFit="1" customWidth="1"/>
    <col min="6706" max="6707" width="11.5" bestFit="1" customWidth="1"/>
    <col min="6708" max="6708" width="30.5" bestFit="1" customWidth="1"/>
    <col min="6709" max="6710" width="10.83203125" bestFit="1" customWidth="1"/>
    <col min="6711" max="6711" width="12.33203125" bestFit="1" customWidth="1"/>
    <col min="6712" max="6712" width="17.83203125" bestFit="1" customWidth="1"/>
    <col min="6713" max="6713" width="33.5" bestFit="1" customWidth="1"/>
    <col min="6714" max="6714" width="19.1640625" bestFit="1" customWidth="1"/>
    <col min="6715" max="6715" width="14.83203125" bestFit="1" customWidth="1"/>
    <col min="6716" max="6716" width="10" customWidth="1"/>
    <col min="6913" max="6920" width="10" bestFit="1" customWidth="1"/>
    <col min="6921" max="6921" width="12.6640625" bestFit="1" customWidth="1"/>
    <col min="6922" max="6922" width="13.33203125" bestFit="1" customWidth="1"/>
    <col min="6923" max="6923" width="12.6640625" bestFit="1" customWidth="1"/>
    <col min="6924" max="6924" width="13.33203125" bestFit="1" customWidth="1"/>
    <col min="6925" max="6925" width="12.6640625" bestFit="1" customWidth="1"/>
    <col min="6926" max="6926" width="13.33203125" bestFit="1" customWidth="1"/>
    <col min="6927" max="6927" width="12.6640625" bestFit="1" customWidth="1"/>
    <col min="6928" max="6928" width="13.33203125" bestFit="1" customWidth="1"/>
    <col min="6929" max="6929" width="12.6640625" bestFit="1" customWidth="1"/>
    <col min="6930" max="6930" width="13.33203125" bestFit="1" customWidth="1"/>
    <col min="6931" max="6931" width="10" customWidth="1"/>
    <col min="6932" max="6932" width="10" bestFit="1" customWidth="1"/>
    <col min="6933" max="6933" width="10" customWidth="1"/>
    <col min="6934" max="6934" width="20" bestFit="1" customWidth="1"/>
    <col min="6935" max="6936" width="11.5" bestFit="1" customWidth="1"/>
    <col min="6937" max="6937" width="30.5" bestFit="1" customWidth="1"/>
    <col min="6938" max="6939" width="10.83203125" bestFit="1" customWidth="1"/>
    <col min="6940" max="6940" width="12.33203125" bestFit="1" customWidth="1"/>
    <col min="6941" max="6941" width="17.83203125" bestFit="1" customWidth="1"/>
    <col min="6942" max="6942" width="33.5" bestFit="1" customWidth="1"/>
    <col min="6943" max="6943" width="14.1640625" bestFit="1" customWidth="1"/>
    <col min="6944" max="6945" width="11.5" bestFit="1" customWidth="1"/>
    <col min="6946" max="6946" width="30.5" bestFit="1" customWidth="1"/>
    <col min="6947" max="6948" width="10.83203125" bestFit="1" customWidth="1"/>
    <col min="6949" max="6949" width="12.33203125" bestFit="1" customWidth="1"/>
    <col min="6950" max="6950" width="17.83203125" bestFit="1" customWidth="1"/>
    <col min="6951" max="6951" width="33.5" bestFit="1" customWidth="1"/>
    <col min="6952" max="6952" width="20.83203125" bestFit="1" customWidth="1"/>
    <col min="6953" max="6954" width="11.5" bestFit="1" customWidth="1"/>
    <col min="6955" max="6955" width="30.5" bestFit="1" customWidth="1"/>
    <col min="6956" max="6957" width="10.83203125" bestFit="1" customWidth="1"/>
    <col min="6958" max="6958" width="12.33203125" bestFit="1" customWidth="1"/>
    <col min="6959" max="6959" width="17.83203125" bestFit="1" customWidth="1"/>
    <col min="6960" max="6960" width="33.5" bestFit="1" customWidth="1"/>
    <col min="6961" max="6961" width="15" bestFit="1" customWidth="1"/>
    <col min="6962" max="6963" width="11.5" bestFit="1" customWidth="1"/>
    <col min="6964" max="6964" width="30.5" bestFit="1" customWidth="1"/>
    <col min="6965" max="6966" width="10.83203125" bestFit="1" customWidth="1"/>
    <col min="6967" max="6967" width="12.33203125" bestFit="1" customWidth="1"/>
    <col min="6968" max="6968" width="17.83203125" bestFit="1" customWidth="1"/>
    <col min="6969" max="6969" width="33.5" bestFit="1" customWidth="1"/>
    <col min="6970" max="6970" width="19.1640625" bestFit="1" customWidth="1"/>
    <col min="6971" max="6971" width="14.83203125" bestFit="1" customWidth="1"/>
    <col min="6972" max="6972" width="10" customWidth="1"/>
    <col min="7169" max="7176" width="10" bestFit="1" customWidth="1"/>
    <col min="7177" max="7177" width="12.6640625" bestFit="1" customWidth="1"/>
    <col min="7178" max="7178" width="13.33203125" bestFit="1" customWidth="1"/>
    <col min="7179" max="7179" width="12.6640625" bestFit="1" customWidth="1"/>
    <col min="7180" max="7180" width="13.33203125" bestFit="1" customWidth="1"/>
    <col min="7181" max="7181" width="12.6640625" bestFit="1" customWidth="1"/>
    <col min="7182" max="7182" width="13.33203125" bestFit="1" customWidth="1"/>
    <col min="7183" max="7183" width="12.6640625" bestFit="1" customWidth="1"/>
    <col min="7184" max="7184" width="13.33203125" bestFit="1" customWidth="1"/>
    <col min="7185" max="7185" width="12.6640625" bestFit="1" customWidth="1"/>
    <col min="7186" max="7186" width="13.33203125" bestFit="1" customWidth="1"/>
    <col min="7187" max="7187" width="10" customWidth="1"/>
    <col min="7188" max="7188" width="10" bestFit="1" customWidth="1"/>
    <col min="7189" max="7189" width="10" customWidth="1"/>
    <col min="7190" max="7190" width="20" bestFit="1" customWidth="1"/>
    <col min="7191" max="7192" width="11.5" bestFit="1" customWidth="1"/>
    <col min="7193" max="7193" width="30.5" bestFit="1" customWidth="1"/>
    <col min="7194" max="7195" width="10.83203125" bestFit="1" customWidth="1"/>
    <col min="7196" max="7196" width="12.33203125" bestFit="1" customWidth="1"/>
    <col min="7197" max="7197" width="17.83203125" bestFit="1" customWidth="1"/>
    <col min="7198" max="7198" width="33.5" bestFit="1" customWidth="1"/>
    <col min="7199" max="7199" width="14.1640625" bestFit="1" customWidth="1"/>
    <col min="7200" max="7201" width="11.5" bestFit="1" customWidth="1"/>
    <col min="7202" max="7202" width="30.5" bestFit="1" customWidth="1"/>
    <col min="7203" max="7204" width="10.83203125" bestFit="1" customWidth="1"/>
    <col min="7205" max="7205" width="12.33203125" bestFit="1" customWidth="1"/>
    <col min="7206" max="7206" width="17.83203125" bestFit="1" customWidth="1"/>
    <col min="7207" max="7207" width="33.5" bestFit="1" customWidth="1"/>
    <col min="7208" max="7208" width="20.83203125" bestFit="1" customWidth="1"/>
    <col min="7209" max="7210" width="11.5" bestFit="1" customWidth="1"/>
    <col min="7211" max="7211" width="30.5" bestFit="1" customWidth="1"/>
    <col min="7212" max="7213" width="10.83203125" bestFit="1" customWidth="1"/>
    <col min="7214" max="7214" width="12.33203125" bestFit="1" customWidth="1"/>
    <col min="7215" max="7215" width="17.83203125" bestFit="1" customWidth="1"/>
    <col min="7216" max="7216" width="33.5" bestFit="1" customWidth="1"/>
    <col min="7217" max="7217" width="15" bestFit="1" customWidth="1"/>
    <col min="7218" max="7219" width="11.5" bestFit="1" customWidth="1"/>
    <col min="7220" max="7220" width="30.5" bestFit="1" customWidth="1"/>
    <col min="7221" max="7222" width="10.83203125" bestFit="1" customWidth="1"/>
    <col min="7223" max="7223" width="12.33203125" bestFit="1" customWidth="1"/>
    <col min="7224" max="7224" width="17.83203125" bestFit="1" customWidth="1"/>
    <col min="7225" max="7225" width="33.5" bestFit="1" customWidth="1"/>
    <col min="7226" max="7226" width="19.1640625" bestFit="1" customWidth="1"/>
    <col min="7227" max="7227" width="14.83203125" bestFit="1" customWidth="1"/>
    <col min="7228" max="7228" width="10" customWidth="1"/>
    <col min="7425" max="7432" width="10" bestFit="1" customWidth="1"/>
    <col min="7433" max="7433" width="12.6640625" bestFit="1" customWidth="1"/>
    <col min="7434" max="7434" width="13.33203125" bestFit="1" customWidth="1"/>
    <col min="7435" max="7435" width="12.6640625" bestFit="1" customWidth="1"/>
    <col min="7436" max="7436" width="13.33203125" bestFit="1" customWidth="1"/>
    <col min="7437" max="7437" width="12.6640625" bestFit="1" customWidth="1"/>
    <col min="7438" max="7438" width="13.33203125" bestFit="1" customWidth="1"/>
    <col min="7439" max="7439" width="12.6640625" bestFit="1" customWidth="1"/>
    <col min="7440" max="7440" width="13.33203125" bestFit="1" customWidth="1"/>
    <col min="7441" max="7441" width="12.6640625" bestFit="1" customWidth="1"/>
    <col min="7442" max="7442" width="13.33203125" bestFit="1" customWidth="1"/>
    <col min="7443" max="7443" width="10" customWidth="1"/>
    <col min="7444" max="7444" width="10" bestFit="1" customWidth="1"/>
    <col min="7445" max="7445" width="10" customWidth="1"/>
    <col min="7446" max="7446" width="20" bestFit="1" customWidth="1"/>
    <col min="7447" max="7448" width="11.5" bestFit="1" customWidth="1"/>
    <col min="7449" max="7449" width="30.5" bestFit="1" customWidth="1"/>
    <col min="7450" max="7451" width="10.83203125" bestFit="1" customWidth="1"/>
    <col min="7452" max="7452" width="12.33203125" bestFit="1" customWidth="1"/>
    <col min="7453" max="7453" width="17.83203125" bestFit="1" customWidth="1"/>
    <col min="7454" max="7454" width="33.5" bestFit="1" customWidth="1"/>
    <col min="7455" max="7455" width="14.1640625" bestFit="1" customWidth="1"/>
    <col min="7456" max="7457" width="11.5" bestFit="1" customWidth="1"/>
    <col min="7458" max="7458" width="30.5" bestFit="1" customWidth="1"/>
    <col min="7459" max="7460" width="10.83203125" bestFit="1" customWidth="1"/>
    <col min="7461" max="7461" width="12.33203125" bestFit="1" customWidth="1"/>
    <col min="7462" max="7462" width="17.83203125" bestFit="1" customWidth="1"/>
    <col min="7463" max="7463" width="33.5" bestFit="1" customWidth="1"/>
    <col min="7464" max="7464" width="20.83203125" bestFit="1" customWidth="1"/>
    <col min="7465" max="7466" width="11.5" bestFit="1" customWidth="1"/>
    <col min="7467" max="7467" width="30.5" bestFit="1" customWidth="1"/>
    <col min="7468" max="7469" width="10.83203125" bestFit="1" customWidth="1"/>
    <col min="7470" max="7470" width="12.33203125" bestFit="1" customWidth="1"/>
    <col min="7471" max="7471" width="17.83203125" bestFit="1" customWidth="1"/>
    <col min="7472" max="7472" width="33.5" bestFit="1" customWidth="1"/>
    <col min="7473" max="7473" width="15" bestFit="1" customWidth="1"/>
    <col min="7474" max="7475" width="11.5" bestFit="1" customWidth="1"/>
    <col min="7476" max="7476" width="30.5" bestFit="1" customWidth="1"/>
    <col min="7477" max="7478" width="10.83203125" bestFit="1" customWidth="1"/>
    <col min="7479" max="7479" width="12.33203125" bestFit="1" customWidth="1"/>
    <col min="7480" max="7480" width="17.83203125" bestFit="1" customWidth="1"/>
    <col min="7481" max="7481" width="33.5" bestFit="1" customWidth="1"/>
    <col min="7482" max="7482" width="19.1640625" bestFit="1" customWidth="1"/>
    <col min="7483" max="7483" width="14.83203125" bestFit="1" customWidth="1"/>
    <col min="7484" max="7484" width="10" customWidth="1"/>
    <col min="7681" max="7688" width="10" bestFit="1" customWidth="1"/>
    <col min="7689" max="7689" width="12.6640625" bestFit="1" customWidth="1"/>
    <col min="7690" max="7690" width="13.33203125" bestFit="1" customWidth="1"/>
    <col min="7691" max="7691" width="12.6640625" bestFit="1" customWidth="1"/>
    <col min="7692" max="7692" width="13.33203125" bestFit="1" customWidth="1"/>
    <col min="7693" max="7693" width="12.6640625" bestFit="1" customWidth="1"/>
    <col min="7694" max="7694" width="13.33203125" bestFit="1" customWidth="1"/>
    <col min="7695" max="7695" width="12.6640625" bestFit="1" customWidth="1"/>
    <col min="7696" max="7696" width="13.33203125" bestFit="1" customWidth="1"/>
    <col min="7697" max="7697" width="12.6640625" bestFit="1" customWidth="1"/>
    <col min="7698" max="7698" width="13.33203125" bestFit="1" customWidth="1"/>
    <col min="7699" max="7699" width="10" customWidth="1"/>
    <col min="7700" max="7700" width="10" bestFit="1" customWidth="1"/>
    <col min="7701" max="7701" width="10" customWidth="1"/>
    <col min="7702" max="7702" width="20" bestFit="1" customWidth="1"/>
    <col min="7703" max="7704" width="11.5" bestFit="1" customWidth="1"/>
    <col min="7705" max="7705" width="30.5" bestFit="1" customWidth="1"/>
    <col min="7706" max="7707" width="10.83203125" bestFit="1" customWidth="1"/>
    <col min="7708" max="7708" width="12.33203125" bestFit="1" customWidth="1"/>
    <col min="7709" max="7709" width="17.83203125" bestFit="1" customWidth="1"/>
    <col min="7710" max="7710" width="33.5" bestFit="1" customWidth="1"/>
    <col min="7711" max="7711" width="14.1640625" bestFit="1" customWidth="1"/>
    <col min="7712" max="7713" width="11.5" bestFit="1" customWidth="1"/>
    <col min="7714" max="7714" width="30.5" bestFit="1" customWidth="1"/>
    <col min="7715" max="7716" width="10.83203125" bestFit="1" customWidth="1"/>
    <col min="7717" max="7717" width="12.33203125" bestFit="1" customWidth="1"/>
    <col min="7718" max="7718" width="17.83203125" bestFit="1" customWidth="1"/>
    <col min="7719" max="7719" width="33.5" bestFit="1" customWidth="1"/>
    <col min="7720" max="7720" width="20.83203125" bestFit="1" customWidth="1"/>
    <col min="7721" max="7722" width="11.5" bestFit="1" customWidth="1"/>
    <col min="7723" max="7723" width="30.5" bestFit="1" customWidth="1"/>
    <col min="7724" max="7725" width="10.83203125" bestFit="1" customWidth="1"/>
    <col min="7726" max="7726" width="12.33203125" bestFit="1" customWidth="1"/>
    <col min="7727" max="7727" width="17.83203125" bestFit="1" customWidth="1"/>
    <col min="7728" max="7728" width="33.5" bestFit="1" customWidth="1"/>
    <col min="7729" max="7729" width="15" bestFit="1" customWidth="1"/>
    <col min="7730" max="7731" width="11.5" bestFit="1" customWidth="1"/>
    <col min="7732" max="7732" width="30.5" bestFit="1" customWidth="1"/>
    <col min="7733" max="7734" width="10.83203125" bestFit="1" customWidth="1"/>
    <col min="7735" max="7735" width="12.33203125" bestFit="1" customWidth="1"/>
    <col min="7736" max="7736" width="17.83203125" bestFit="1" customWidth="1"/>
    <col min="7737" max="7737" width="33.5" bestFit="1" customWidth="1"/>
    <col min="7738" max="7738" width="19.1640625" bestFit="1" customWidth="1"/>
    <col min="7739" max="7739" width="14.83203125" bestFit="1" customWidth="1"/>
    <col min="7740" max="7740" width="10" customWidth="1"/>
    <col min="7937" max="7944" width="10" bestFit="1" customWidth="1"/>
    <col min="7945" max="7945" width="12.6640625" bestFit="1" customWidth="1"/>
    <col min="7946" max="7946" width="13.33203125" bestFit="1" customWidth="1"/>
    <col min="7947" max="7947" width="12.6640625" bestFit="1" customWidth="1"/>
    <col min="7948" max="7948" width="13.33203125" bestFit="1" customWidth="1"/>
    <col min="7949" max="7949" width="12.6640625" bestFit="1" customWidth="1"/>
    <col min="7950" max="7950" width="13.33203125" bestFit="1" customWidth="1"/>
    <col min="7951" max="7951" width="12.6640625" bestFit="1" customWidth="1"/>
    <col min="7952" max="7952" width="13.33203125" bestFit="1" customWidth="1"/>
    <col min="7953" max="7953" width="12.6640625" bestFit="1" customWidth="1"/>
    <col min="7954" max="7954" width="13.33203125" bestFit="1" customWidth="1"/>
    <col min="7955" max="7955" width="10" customWidth="1"/>
    <col min="7956" max="7956" width="10" bestFit="1" customWidth="1"/>
    <col min="7957" max="7957" width="10" customWidth="1"/>
    <col min="7958" max="7958" width="20" bestFit="1" customWidth="1"/>
    <col min="7959" max="7960" width="11.5" bestFit="1" customWidth="1"/>
    <col min="7961" max="7961" width="30.5" bestFit="1" customWidth="1"/>
    <col min="7962" max="7963" width="10.83203125" bestFit="1" customWidth="1"/>
    <col min="7964" max="7964" width="12.33203125" bestFit="1" customWidth="1"/>
    <col min="7965" max="7965" width="17.83203125" bestFit="1" customWidth="1"/>
    <col min="7966" max="7966" width="33.5" bestFit="1" customWidth="1"/>
    <col min="7967" max="7967" width="14.1640625" bestFit="1" customWidth="1"/>
    <col min="7968" max="7969" width="11.5" bestFit="1" customWidth="1"/>
    <col min="7970" max="7970" width="30.5" bestFit="1" customWidth="1"/>
    <col min="7971" max="7972" width="10.83203125" bestFit="1" customWidth="1"/>
    <col min="7973" max="7973" width="12.33203125" bestFit="1" customWidth="1"/>
    <col min="7974" max="7974" width="17.83203125" bestFit="1" customWidth="1"/>
    <col min="7975" max="7975" width="33.5" bestFit="1" customWidth="1"/>
    <col min="7976" max="7976" width="20.83203125" bestFit="1" customWidth="1"/>
    <col min="7977" max="7978" width="11.5" bestFit="1" customWidth="1"/>
    <col min="7979" max="7979" width="30.5" bestFit="1" customWidth="1"/>
    <col min="7980" max="7981" width="10.83203125" bestFit="1" customWidth="1"/>
    <col min="7982" max="7982" width="12.33203125" bestFit="1" customWidth="1"/>
    <col min="7983" max="7983" width="17.83203125" bestFit="1" customWidth="1"/>
    <col min="7984" max="7984" width="33.5" bestFit="1" customWidth="1"/>
    <col min="7985" max="7985" width="15" bestFit="1" customWidth="1"/>
    <col min="7986" max="7987" width="11.5" bestFit="1" customWidth="1"/>
    <col min="7988" max="7988" width="30.5" bestFit="1" customWidth="1"/>
    <col min="7989" max="7990" width="10.83203125" bestFit="1" customWidth="1"/>
    <col min="7991" max="7991" width="12.33203125" bestFit="1" customWidth="1"/>
    <col min="7992" max="7992" width="17.83203125" bestFit="1" customWidth="1"/>
    <col min="7993" max="7993" width="33.5" bestFit="1" customWidth="1"/>
    <col min="7994" max="7994" width="19.1640625" bestFit="1" customWidth="1"/>
    <col min="7995" max="7995" width="14.83203125" bestFit="1" customWidth="1"/>
    <col min="7996" max="7996" width="10" customWidth="1"/>
    <col min="8193" max="8200" width="10" bestFit="1" customWidth="1"/>
    <col min="8201" max="8201" width="12.6640625" bestFit="1" customWidth="1"/>
    <col min="8202" max="8202" width="13.33203125" bestFit="1" customWidth="1"/>
    <col min="8203" max="8203" width="12.6640625" bestFit="1" customWidth="1"/>
    <col min="8204" max="8204" width="13.33203125" bestFit="1" customWidth="1"/>
    <col min="8205" max="8205" width="12.6640625" bestFit="1" customWidth="1"/>
    <col min="8206" max="8206" width="13.33203125" bestFit="1" customWidth="1"/>
    <col min="8207" max="8207" width="12.6640625" bestFit="1" customWidth="1"/>
    <col min="8208" max="8208" width="13.33203125" bestFit="1" customWidth="1"/>
    <col min="8209" max="8209" width="12.6640625" bestFit="1" customWidth="1"/>
    <col min="8210" max="8210" width="13.33203125" bestFit="1" customWidth="1"/>
    <col min="8211" max="8211" width="10" customWidth="1"/>
    <col min="8212" max="8212" width="10" bestFit="1" customWidth="1"/>
    <col min="8213" max="8213" width="10" customWidth="1"/>
    <col min="8214" max="8214" width="20" bestFit="1" customWidth="1"/>
    <col min="8215" max="8216" width="11.5" bestFit="1" customWidth="1"/>
    <col min="8217" max="8217" width="30.5" bestFit="1" customWidth="1"/>
    <col min="8218" max="8219" width="10.83203125" bestFit="1" customWidth="1"/>
    <col min="8220" max="8220" width="12.33203125" bestFit="1" customWidth="1"/>
    <col min="8221" max="8221" width="17.83203125" bestFit="1" customWidth="1"/>
    <col min="8222" max="8222" width="33.5" bestFit="1" customWidth="1"/>
    <col min="8223" max="8223" width="14.1640625" bestFit="1" customWidth="1"/>
    <col min="8224" max="8225" width="11.5" bestFit="1" customWidth="1"/>
    <col min="8226" max="8226" width="30.5" bestFit="1" customWidth="1"/>
    <col min="8227" max="8228" width="10.83203125" bestFit="1" customWidth="1"/>
    <col min="8229" max="8229" width="12.33203125" bestFit="1" customWidth="1"/>
    <col min="8230" max="8230" width="17.83203125" bestFit="1" customWidth="1"/>
    <col min="8231" max="8231" width="33.5" bestFit="1" customWidth="1"/>
    <col min="8232" max="8232" width="20.83203125" bestFit="1" customWidth="1"/>
    <col min="8233" max="8234" width="11.5" bestFit="1" customWidth="1"/>
    <col min="8235" max="8235" width="30.5" bestFit="1" customWidth="1"/>
    <col min="8236" max="8237" width="10.83203125" bestFit="1" customWidth="1"/>
    <col min="8238" max="8238" width="12.33203125" bestFit="1" customWidth="1"/>
    <col min="8239" max="8239" width="17.83203125" bestFit="1" customWidth="1"/>
    <col min="8240" max="8240" width="33.5" bestFit="1" customWidth="1"/>
    <col min="8241" max="8241" width="15" bestFit="1" customWidth="1"/>
    <col min="8242" max="8243" width="11.5" bestFit="1" customWidth="1"/>
    <col min="8244" max="8244" width="30.5" bestFit="1" customWidth="1"/>
    <col min="8245" max="8246" width="10.83203125" bestFit="1" customWidth="1"/>
    <col min="8247" max="8247" width="12.33203125" bestFit="1" customWidth="1"/>
    <col min="8248" max="8248" width="17.83203125" bestFit="1" customWidth="1"/>
    <col min="8249" max="8249" width="33.5" bestFit="1" customWidth="1"/>
    <col min="8250" max="8250" width="19.1640625" bestFit="1" customWidth="1"/>
    <col min="8251" max="8251" width="14.83203125" bestFit="1" customWidth="1"/>
    <col min="8252" max="8252" width="10" customWidth="1"/>
    <col min="8449" max="8456" width="10" bestFit="1" customWidth="1"/>
    <col min="8457" max="8457" width="12.6640625" bestFit="1" customWidth="1"/>
    <col min="8458" max="8458" width="13.33203125" bestFit="1" customWidth="1"/>
    <col min="8459" max="8459" width="12.6640625" bestFit="1" customWidth="1"/>
    <col min="8460" max="8460" width="13.33203125" bestFit="1" customWidth="1"/>
    <col min="8461" max="8461" width="12.6640625" bestFit="1" customWidth="1"/>
    <col min="8462" max="8462" width="13.33203125" bestFit="1" customWidth="1"/>
    <col min="8463" max="8463" width="12.6640625" bestFit="1" customWidth="1"/>
    <col min="8464" max="8464" width="13.33203125" bestFit="1" customWidth="1"/>
    <col min="8465" max="8465" width="12.6640625" bestFit="1" customWidth="1"/>
    <col min="8466" max="8466" width="13.33203125" bestFit="1" customWidth="1"/>
    <col min="8467" max="8467" width="10" customWidth="1"/>
    <col min="8468" max="8468" width="10" bestFit="1" customWidth="1"/>
    <col min="8469" max="8469" width="10" customWidth="1"/>
    <col min="8470" max="8470" width="20" bestFit="1" customWidth="1"/>
    <col min="8471" max="8472" width="11.5" bestFit="1" customWidth="1"/>
    <col min="8473" max="8473" width="30.5" bestFit="1" customWidth="1"/>
    <col min="8474" max="8475" width="10.83203125" bestFit="1" customWidth="1"/>
    <col min="8476" max="8476" width="12.33203125" bestFit="1" customWidth="1"/>
    <col min="8477" max="8477" width="17.83203125" bestFit="1" customWidth="1"/>
    <col min="8478" max="8478" width="33.5" bestFit="1" customWidth="1"/>
    <col min="8479" max="8479" width="14.1640625" bestFit="1" customWidth="1"/>
    <col min="8480" max="8481" width="11.5" bestFit="1" customWidth="1"/>
    <col min="8482" max="8482" width="30.5" bestFit="1" customWidth="1"/>
    <col min="8483" max="8484" width="10.83203125" bestFit="1" customWidth="1"/>
    <col min="8485" max="8485" width="12.33203125" bestFit="1" customWidth="1"/>
    <col min="8486" max="8486" width="17.83203125" bestFit="1" customWidth="1"/>
    <col min="8487" max="8487" width="33.5" bestFit="1" customWidth="1"/>
    <col min="8488" max="8488" width="20.83203125" bestFit="1" customWidth="1"/>
    <col min="8489" max="8490" width="11.5" bestFit="1" customWidth="1"/>
    <col min="8491" max="8491" width="30.5" bestFit="1" customWidth="1"/>
    <col min="8492" max="8493" width="10.83203125" bestFit="1" customWidth="1"/>
    <col min="8494" max="8494" width="12.33203125" bestFit="1" customWidth="1"/>
    <col min="8495" max="8495" width="17.83203125" bestFit="1" customWidth="1"/>
    <col min="8496" max="8496" width="33.5" bestFit="1" customWidth="1"/>
    <col min="8497" max="8497" width="15" bestFit="1" customWidth="1"/>
    <col min="8498" max="8499" width="11.5" bestFit="1" customWidth="1"/>
    <col min="8500" max="8500" width="30.5" bestFit="1" customWidth="1"/>
    <col min="8501" max="8502" width="10.83203125" bestFit="1" customWidth="1"/>
    <col min="8503" max="8503" width="12.33203125" bestFit="1" customWidth="1"/>
    <col min="8504" max="8504" width="17.83203125" bestFit="1" customWidth="1"/>
    <col min="8505" max="8505" width="33.5" bestFit="1" customWidth="1"/>
    <col min="8506" max="8506" width="19.1640625" bestFit="1" customWidth="1"/>
    <col min="8507" max="8507" width="14.83203125" bestFit="1" customWidth="1"/>
    <col min="8508" max="8508" width="10" customWidth="1"/>
    <col min="8705" max="8712" width="10" bestFit="1" customWidth="1"/>
    <col min="8713" max="8713" width="12.6640625" bestFit="1" customWidth="1"/>
    <col min="8714" max="8714" width="13.33203125" bestFit="1" customWidth="1"/>
    <col min="8715" max="8715" width="12.6640625" bestFit="1" customWidth="1"/>
    <col min="8716" max="8716" width="13.33203125" bestFit="1" customWidth="1"/>
    <col min="8717" max="8717" width="12.6640625" bestFit="1" customWidth="1"/>
    <col min="8718" max="8718" width="13.33203125" bestFit="1" customWidth="1"/>
    <col min="8719" max="8719" width="12.6640625" bestFit="1" customWidth="1"/>
    <col min="8720" max="8720" width="13.33203125" bestFit="1" customWidth="1"/>
    <col min="8721" max="8721" width="12.6640625" bestFit="1" customWidth="1"/>
    <col min="8722" max="8722" width="13.33203125" bestFit="1" customWidth="1"/>
    <col min="8723" max="8723" width="10" customWidth="1"/>
    <col min="8724" max="8724" width="10" bestFit="1" customWidth="1"/>
    <col min="8725" max="8725" width="10" customWidth="1"/>
    <col min="8726" max="8726" width="20" bestFit="1" customWidth="1"/>
    <col min="8727" max="8728" width="11.5" bestFit="1" customWidth="1"/>
    <col min="8729" max="8729" width="30.5" bestFit="1" customWidth="1"/>
    <col min="8730" max="8731" width="10.83203125" bestFit="1" customWidth="1"/>
    <col min="8732" max="8732" width="12.33203125" bestFit="1" customWidth="1"/>
    <col min="8733" max="8733" width="17.83203125" bestFit="1" customWidth="1"/>
    <col min="8734" max="8734" width="33.5" bestFit="1" customWidth="1"/>
    <col min="8735" max="8735" width="14.1640625" bestFit="1" customWidth="1"/>
    <col min="8736" max="8737" width="11.5" bestFit="1" customWidth="1"/>
    <col min="8738" max="8738" width="30.5" bestFit="1" customWidth="1"/>
    <col min="8739" max="8740" width="10.83203125" bestFit="1" customWidth="1"/>
    <col min="8741" max="8741" width="12.33203125" bestFit="1" customWidth="1"/>
    <col min="8742" max="8742" width="17.83203125" bestFit="1" customWidth="1"/>
    <col min="8743" max="8743" width="33.5" bestFit="1" customWidth="1"/>
    <col min="8744" max="8744" width="20.83203125" bestFit="1" customWidth="1"/>
    <col min="8745" max="8746" width="11.5" bestFit="1" customWidth="1"/>
    <col min="8747" max="8747" width="30.5" bestFit="1" customWidth="1"/>
    <col min="8748" max="8749" width="10.83203125" bestFit="1" customWidth="1"/>
    <col min="8750" max="8750" width="12.33203125" bestFit="1" customWidth="1"/>
    <col min="8751" max="8751" width="17.83203125" bestFit="1" customWidth="1"/>
    <col min="8752" max="8752" width="33.5" bestFit="1" customWidth="1"/>
    <col min="8753" max="8753" width="15" bestFit="1" customWidth="1"/>
    <col min="8754" max="8755" width="11.5" bestFit="1" customWidth="1"/>
    <col min="8756" max="8756" width="30.5" bestFit="1" customWidth="1"/>
    <col min="8757" max="8758" width="10.83203125" bestFit="1" customWidth="1"/>
    <col min="8759" max="8759" width="12.33203125" bestFit="1" customWidth="1"/>
    <col min="8760" max="8760" width="17.83203125" bestFit="1" customWidth="1"/>
    <col min="8761" max="8761" width="33.5" bestFit="1" customWidth="1"/>
    <col min="8762" max="8762" width="19.1640625" bestFit="1" customWidth="1"/>
    <col min="8763" max="8763" width="14.83203125" bestFit="1" customWidth="1"/>
    <col min="8764" max="8764" width="10" customWidth="1"/>
    <col min="8961" max="8968" width="10" bestFit="1" customWidth="1"/>
    <col min="8969" max="8969" width="12.6640625" bestFit="1" customWidth="1"/>
    <col min="8970" max="8970" width="13.33203125" bestFit="1" customWidth="1"/>
    <col min="8971" max="8971" width="12.6640625" bestFit="1" customWidth="1"/>
    <col min="8972" max="8972" width="13.33203125" bestFit="1" customWidth="1"/>
    <col min="8973" max="8973" width="12.6640625" bestFit="1" customWidth="1"/>
    <col min="8974" max="8974" width="13.33203125" bestFit="1" customWidth="1"/>
    <col min="8975" max="8975" width="12.6640625" bestFit="1" customWidth="1"/>
    <col min="8976" max="8976" width="13.33203125" bestFit="1" customWidth="1"/>
    <col min="8977" max="8977" width="12.6640625" bestFit="1" customWidth="1"/>
    <col min="8978" max="8978" width="13.33203125" bestFit="1" customWidth="1"/>
    <col min="8979" max="8979" width="10" customWidth="1"/>
    <col min="8980" max="8980" width="10" bestFit="1" customWidth="1"/>
    <col min="8981" max="8981" width="10" customWidth="1"/>
    <col min="8982" max="8982" width="20" bestFit="1" customWidth="1"/>
    <col min="8983" max="8984" width="11.5" bestFit="1" customWidth="1"/>
    <col min="8985" max="8985" width="30.5" bestFit="1" customWidth="1"/>
    <col min="8986" max="8987" width="10.83203125" bestFit="1" customWidth="1"/>
    <col min="8988" max="8988" width="12.33203125" bestFit="1" customWidth="1"/>
    <col min="8989" max="8989" width="17.83203125" bestFit="1" customWidth="1"/>
    <col min="8990" max="8990" width="33.5" bestFit="1" customWidth="1"/>
    <col min="8991" max="8991" width="14.1640625" bestFit="1" customWidth="1"/>
    <col min="8992" max="8993" width="11.5" bestFit="1" customWidth="1"/>
    <col min="8994" max="8994" width="30.5" bestFit="1" customWidth="1"/>
    <col min="8995" max="8996" width="10.83203125" bestFit="1" customWidth="1"/>
    <col min="8997" max="8997" width="12.33203125" bestFit="1" customWidth="1"/>
    <col min="8998" max="8998" width="17.83203125" bestFit="1" customWidth="1"/>
    <col min="8999" max="8999" width="33.5" bestFit="1" customWidth="1"/>
    <col min="9000" max="9000" width="20.83203125" bestFit="1" customWidth="1"/>
    <col min="9001" max="9002" width="11.5" bestFit="1" customWidth="1"/>
    <col min="9003" max="9003" width="30.5" bestFit="1" customWidth="1"/>
    <col min="9004" max="9005" width="10.83203125" bestFit="1" customWidth="1"/>
    <col min="9006" max="9006" width="12.33203125" bestFit="1" customWidth="1"/>
    <col min="9007" max="9007" width="17.83203125" bestFit="1" customWidth="1"/>
    <col min="9008" max="9008" width="33.5" bestFit="1" customWidth="1"/>
    <col min="9009" max="9009" width="15" bestFit="1" customWidth="1"/>
    <col min="9010" max="9011" width="11.5" bestFit="1" customWidth="1"/>
    <col min="9012" max="9012" width="30.5" bestFit="1" customWidth="1"/>
    <col min="9013" max="9014" width="10.83203125" bestFit="1" customWidth="1"/>
    <col min="9015" max="9015" width="12.33203125" bestFit="1" customWidth="1"/>
    <col min="9016" max="9016" width="17.83203125" bestFit="1" customWidth="1"/>
    <col min="9017" max="9017" width="33.5" bestFit="1" customWidth="1"/>
    <col min="9018" max="9018" width="19.1640625" bestFit="1" customWidth="1"/>
    <col min="9019" max="9019" width="14.83203125" bestFit="1" customWidth="1"/>
    <col min="9020" max="9020" width="10" customWidth="1"/>
    <col min="9217" max="9224" width="10" bestFit="1" customWidth="1"/>
    <col min="9225" max="9225" width="12.6640625" bestFit="1" customWidth="1"/>
    <col min="9226" max="9226" width="13.33203125" bestFit="1" customWidth="1"/>
    <col min="9227" max="9227" width="12.6640625" bestFit="1" customWidth="1"/>
    <col min="9228" max="9228" width="13.33203125" bestFit="1" customWidth="1"/>
    <col min="9229" max="9229" width="12.6640625" bestFit="1" customWidth="1"/>
    <col min="9230" max="9230" width="13.33203125" bestFit="1" customWidth="1"/>
    <col min="9231" max="9231" width="12.6640625" bestFit="1" customWidth="1"/>
    <col min="9232" max="9232" width="13.33203125" bestFit="1" customWidth="1"/>
    <col min="9233" max="9233" width="12.6640625" bestFit="1" customWidth="1"/>
    <col min="9234" max="9234" width="13.33203125" bestFit="1" customWidth="1"/>
    <col min="9235" max="9235" width="10" customWidth="1"/>
    <col min="9236" max="9236" width="10" bestFit="1" customWidth="1"/>
    <col min="9237" max="9237" width="10" customWidth="1"/>
    <col min="9238" max="9238" width="20" bestFit="1" customWidth="1"/>
    <col min="9239" max="9240" width="11.5" bestFit="1" customWidth="1"/>
    <col min="9241" max="9241" width="30.5" bestFit="1" customWidth="1"/>
    <col min="9242" max="9243" width="10.83203125" bestFit="1" customWidth="1"/>
    <col min="9244" max="9244" width="12.33203125" bestFit="1" customWidth="1"/>
    <col min="9245" max="9245" width="17.83203125" bestFit="1" customWidth="1"/>
    <col min="9246" max="9246" width="33.5" bestFit="1" customWidth="1"/>
    <col min="9247" max="9247" width="14.1640625" bestFit="1" customWidth="1"/>
    <col min="9248" max="9249" width="11.5" bestFit="1" customWidth="1"/>
    <col min="9250" max="9250" width="30.5" bestFit="1" customWidth="1"/>
    <col min="9251" max="9252" width="10.83203125" bestFit="1" customWidth="1"/>
    <col min="9253" max="9253" width="12.33203125" bestFit="1" customWidth="1"/>
    <col min="9254" max="9254" width="17.83203125" bestFit="1" customWidth="1"/>
    <col min="9255" max="9255" width="33.5" bestFit="1" customWidth="1"/>
    <col min="9256" max="9256" width="20.83203125" bestFit="1" customWidth="1"/>
    <col min="9257" max="9258" width="11.5" bestFit="1" customWidth="1"/>
    <col min="9259" max="9259" width="30.5" bestFit="1" customWidth="1"/>
    <col min="9260" max="9261" width="10.83203125" bestFit="1" customWidth="1"/>
    <col min="9262" max="9262" width="12.33203125" bestFit="1" customWidth="1"/>
    <col min="9263" max="9263" width="17.83203125" bestFit="1" customWidth="1"/>
    <col min="9264" max="9264" width="33.5" bestFit="1" customWidth="1"/>
    <col min="9265" max="9265" width="15" bestFit="1" customWidth="1"/>
    <col min="9266" max="9267" width="11.5" bestFit="1" customWidth="1"/>
    <col min="9268" max="9268" width="30.5" bestFit="1" customWidth="1"/>
    <col min="9269" max="9270" width="10.83203125" bestFit="1" customWidth="1"/>
    <col min="9271" max="9271" width="12.33203125" bestFit="1" customWidth="1"/>
    <col min="9272" max="9272" width="17.83203125" bestFit="1" customWidth="1"/>
    <col min="9273" max="9273" width="33.5" bestFit="1" customWidth="1"/>
    <col min="9274" max="9274" width="19.1640625" bestFit="1" customWidth="1"/>
    <col min="9275" max="9275" width="14.83203125" bestFit="1" customWidth="1"/>
    <col min="9276" max="9276" width="10" customWidth="1"/>
    <col min="9473" max="9480" width="10" bestFit="1" customWidth="1"/>
    <col min="9481" max="9481" width="12.6640625" bestFit="1" customWidth="1"/>
    <col min="9482" max="9482" width="13.33203125" bestFit="1" customWidth="1"/>
    <col min="9483" max="9483" width="12.6640625" bestFit="1" customWidth="1"/>
    <col min="9484" max="9484" width="13.33203125" bestFit="1" customWidth="1"/>
    <col min="9485" max="9485" width="12.6640625" bestFit="1" customWidth="1"/>
    <col min="9486" max="9486" width="13.33203125" bestFit="1" customWidth="1"/>
    <col min="9487" max="9487" width="12.6640625" bestFit="1" customWidth="1"/>
    <col min="9488" max="9488" width="13.33203125" bestFit="1" customWidth="1"/>
    <col min="9489" max="9489" width="12.6640625" bestFit="1" customWidth="1"/>
    <col min="9490" max="9490" width="13.33203125" bestFit="1" customWidth="1"/>
    <col min="9491" max="9491" width="10" customWidth="1"/>
    <col min="9492" max="9492" width="10" bestFit="1" customWidth="1"/>
    <col min="9493" max="9493" width="10" customWidth="1"/>
    <col min="9494" max="9494" width="20" bestFit="1" customWidth="1"/>
    <col min="9495" max="9496" width="11.5" bestFit="1" customWidth="1"/>
    <col min="9497" max="9497" width="30.5" bestFit="1" customWidth="1"/>
    <col min="9498" max="9499" width="10.83203125" bestFit="1" customWidth="1"/>
    <col min="9500" max="9500" width="12.33203125" bestFit="1" customWidth="1"/>
    <col min="9501" max="9501" width="17.83203125" bestFit="1" customWidth="1"/>
    <col min="9502" max="9502" width="33.5" bestFit="1" customWidth="1"/>
    <col min="9503" max="9503" width="14.1640625" bestFit="1" customWidth="1"/>
    <col min="9504" max="9505" width="11.5" bestFit="1" customWidth="1"/>
    <col min="9506" max="9506" width="30.5" bestFit="1" customWidth="1"/>
    <col min="9507" max="9508" width="10.83203125" bestFit="1" customWidth="1"/>
    <col min="9509" max="9509" width="12.33203125" bestFit="1" customWidth="1"/>
    <col min="9510" max="9510" width="17.83203125" bestFit="1" customWidth="1"/>
    <col min="9511" max="9511" width="33.5" bestFit="1" customWidth="1"/>
    <col min="9512" max="9512" width="20.83203125" bestFit="1" customWidth="1"/>
    <col min="9513" max="9514" width="11.5" bestFit="1" customWidth="1"/>
    <col min="9515" max="9515" width="30.5" bestFit="1" customWidth="1"/>
    <col min="9516" max="9517" width="10.83203125" bestFit="1" customWidth="1"/>
    <col min="9518" max="9518" width="12.33203125" bestFit="1" customWidth="1"/>
    <col min="9519" max="9519" width="17.83203125" bestFit="1" customWidth="1"/>
    <col min="9520" max="9520" width="33.5" bestFit="1" customWidth="1"/>
    <col min="9521" max="9521" width="15" bestFit="1" customWidth="1"/>
    <col min="9522" max="9523" width="11.5" bestFit="1" customWidth="1"/>
    <col min="9524" max="9524" width="30.5" bestFit="1" customWidth="1"/>
    <col min="9525" max="9526" width="10.83203125" bestFit="1" customWidth="1"/>
    <col min="9527" max="9527" width="12.33203125" bestFit="1" customWidth="1"/>
    <col min="9528" max="9528" width="17.83203125" bestFit="1" customWidth="1"/>
    <col min="9529" max="9529" width="33.5" bestFit="1" customWidth="1"/>
    <col min="9530" max="9530" width="19.1640625" bestFit="1" customWidth="1"/>
    <col min="9531" max="9531" width="14.83203125" bestFit="1" customWidth="1"/>
    <col min="9532" max="9532" width="10" customWidth="1"/>
    <col min="9729" max="9736" width="10" bestFit="1" customWidth="1"/>
    <col min="9737" max="9737" width="12.6640625" bestFit="1" customWidth="1"/>
    <col min="9738" max="9738" width="13.33203125" bestFit="1" customWidth="1"/>
    <col min="9739" max="9739" width="12.6640625" bestFit="1" customWidth="1"/>
    <col min="9740" max="9740" width="13.33203125" bestFit="1" customWidth="1"/>
    <col min="9741" max="9741" width="12.6640625" bestFit="1" customWidth="1"/>
    <col min="9742" max="9742" width="13.33203125" bestFit="1" customWidth="1"/>
    <col min="9743" max="9743" width="12.6640625" bestFit="1" customWidth="1"/>
    <col min="9744" max="9744" width="13.33203125" bestFit="1" customWidth="1"/>
    <col min="9745" max="9745" width="12.6640625" bestFit="1" customWidth="1"/>
    <col min="9746" max="9746" width="13.33203125" bestFit="1" customWidth="1"/>
    <col min="9747" max="9747" width="10" customWidth="1"/>
    <col min="9748" max="9748" width="10" bestFit="1" customWidth="1"/>
    <col min="9749" max="9749" width="10" customWidth="1"/>
    <col min="9750" max="9750" width="20" bestFit="1" customWidth="1"/>
    <col min="9751" max="9752" width="11.5" bestFit="1" customWidth="1"/>
    <col min="9753" max="9753" width="30.5" bestFit="1" customWidth="1"/>
    <col min="9754" max="9755" width="10.83203125" bestFit="1" customWidth="1"/>
    <col min="9756" max="9756" width="12.33203125" bestFit="1" customWidth="1"/>
    <col min="9757" max="9757" width="17.83203125" bestFit="1" customWidth="1"/>
    <col min="9758" max="9758" width="33.5" bestFit="1" customWidth="1"/>
    <col min="9759" max="9759" width="14.1640625" bestFit="1" customWidth="1"/>
    <col min="9760" max="9761" width="11.5" bestFit="1" customWidth="1"/>
    <col min="9762" max="9762" width="30.5" bestFit="1" customWidth="1"/>
    <col min="9763" max="9764" width="10.83203125" bestFit="1" customWidth="1"/>
    <col min="9765" max="9765" width="12.33203125" bestFit="1" customWidth="1"/>
    <col min="9766" max="9766" width="17.83203125" bestFit="1" customWidth="1"/>
    <col min="9767" max="9767" width="33.5" bestFit="1" customWidth="1"/>
    <col min="9768" max="9768" width="20.83203125" bestFit="1" customWidth="1"/>
    <col min="9769" max="9770" width="11.5" bestFit="1" customWidth="1"/>
    <col min="9771" max="9771" width="30.5" bestFit="1" customWidth="1"/>
    <col min="9772" max="9773" width="10.83203125" bestFit="1" customWidth="1"/>
    <col min="9774" max="9774" width="12.33203125" bestFit="1" customWidth="1"/>
    <col min="9775" max="9775" width="17.83203125" bestFit="1" customWidth="1"/>
    <col min="9776" max="9776" width="33.5" bestFit="1" customWidth="1"/>
    <col min="9777" max="9777" width="15" bestFit="1" customWidth="1"/>
    <col min="9778" max="9779" width="11.5" bestFit="1" customWidth="1"/>
    <col min="9780" max="9780" width="30.5" bestFit="1" customWidth="1"/>
    <col min="9781" max="9782" width="10.83203125" bestFit="1" customWidth="1"/>
    <col min="9783" max="9783" width="12.33203125" bestFit="1" customWidth="1"/>
    <col min="9784" max="9784" width="17.83203125" bestFit="1" customWidth="1"/>
    <col min="9785" max="9785" width="33.5" bestFit="1" customWidth="1"/>
    <col min="9786" max="9786" width="19.1640625" bestFit="1" customWidth="1"/>
    <col min="9787" max="9787" width="14.83203125" bestFit="1" customWidth="1"/>
    <col min="9788" max="9788" width="10" customWidth="1"/>
    <col min="9985" max="9992" width="10" bestFit="1" customWidth="1"/>
    <col min="9993" max="9993" width="12.6640625" bestFit="1" customWidth="1"/>
    <col min="9994" max="9994" width="13.33203125" bestFit="1" customWidth="1"/>
    <col min="9995" max="9995" width="12.6640625" bestFit="1" customWidth="1"/>
    <col min="9996" max="9996" width="13.33203125" bestFit="1" customWidth="1"/>
    <col min="9997" max="9997" width="12.6640625" bestFit="1" customWidth="1"/>
    <col min="9998" max="9998" width="13.33203125" bestFit="1" customWidth="1"/>
    <col min="9999" max="9999" width="12.6640625" bestFit="1" customWidth="1"/>
    <col min="10000" max="10000" width="13.33203125" bestFit="1" customWidth="1"/>
    <col min="10001" max="10001" width="12.6640625" bestFit="1" customWidth="1"/>
    <col min="10002" max="10002" width="13.33203125" bestFit="1" customWidth="1"/>
    <col min="10003" max="10003" width="10" customWidth="1"/>
    <col min="10004" max="10004" width="10" bestFit="1" customWidth="1"/>
    <col min="10005" max="10005" width="10" customWidth="1"/>
    <col min="10006" max="10006" width="20" bestFit="1" customWidth="1"/>
    <col min="10007" max="10008" width="11.5" bestFit="1" customWidth="1"/>
    <col min="10009" max="10009" width="30.5" bestFit="1" customWidth="1"/>
    <col min="10010" max="10011" width="10.83203125" bestFit="1" customWidth="1"/>
    <col min="10012" max="10012" width="12.33203125" bestFit="1" customWidth="1"/>
    <col min="10013" max="10013" width="17.83203125" bestFit="1" customWidth="1"/>
    <col min="10014" max="10014" width="33.5" bestFit="1" customWidth="1"/>
    <col min="10015" max="10015" width="14.1640625" bestFit="1" customWidth="1"/>
    <col min="10016" max="10017" width="11.5" bestFit="1" customWidth="1"/>
    <col min="10018" max="10018" width="30.5" bestFit="1" customWidth="1"/>
    <col min="10019" max="10020" width="10.83203125" bestFit="1" customWidth="1"/>
    <col min="10021" max="10021" width="12.33203125" bestFit="1" customWidth="1"/>
    <col min="10022" max="10022" width="17.83203125" bestFit="1" customWidth="1"/>
    <col min="10023" max="10023" width="33.5" bestFit="1" customWidth="1"/>
    <col min="10024" max="10024" width="20.83203125" bestFit="1" customWidth="1"/>
    <col min="10025" max="10026" width="11.5" bestFit="1" customWidth="1"/>
    <col min="10027" max="10027" width="30.5" bestFit="1" customWidth="1"/>
    <col min="10028" max="10029" width="10.83203125" bestFit="1" customWidth="1"/>
    <col min="10030" max="10030" width="12.33203125" bestFit="1" customWidth="1"/>
    <col min="10031" max="10031" width="17.83203125" bestFit="1" customWidth="1"/>
    <col min="10032" max="10032" width="33.5" bestFit="1" customWidth="1"/>
    <col min="10033" max="10033" width="15" bestFit="1" customWidth="1"/>
    <col min="10034" max="10035" width="11.5" bestFit="1" customWidth="1"/>
    <col min="10036" max="10036" width="30.5" bestFit="1" customWidth="1"/>
    <col min="10037" max="10038" width="10.83203125" bestFit="1" customWidth="1"/>
    <col min="10039" max="10039" width="12.33203125" bestFit="1" customWidth="1"/>
    <col min="10040" max="10040" width="17.83203125" bestFit="1" customWidth="1"/>
    <col min="10041" max="10041" width="33.5" bestFit="1" customWidth="1"/>
    <col min="10042" max="10042" width="19.1640625" bestFit="1" customWidth="1"/>
    <col min="10043" max="10043" width="14.83203125" bestFit="1" customWidth="1"/>
    <col min="10044" max="10044" width="10" customWidth="1"/>
    <col min="10241" max="10248" width="10" bestFit="1" customWidth="1"/>
    <col min="10249" max="10249" width="12.6640625" bestFit="1" customWidth="1"/>
    <col min="10250" max="10250" width="13.33203125" bestFit="1" customWidth="1"/>
    <col min="10251" max="10251" width="12.6640625" bestFit="1" customWidth="1"/>
    <col min="10252" max="10252" width="13.33203125" bestFit="1" customWidth="1"/>
    <col min="10253" max="10253" width="12.6640625" bestFit="1" customWidth="1"/>
    <col min="10254" max="10254" width="13.33203125" bestFit="1" customWidth="1"/>
    <col min="10255" max="10255" width="12.6640625" bestFit="1" customWidth="1"/>
    <col min="10256" max="10256" width="13.33203125" bestFit="1" customWidth="1"/>
    <col min="10257" max="10257" width="12.6640625" bestFit="1" customWidth="1"/>
    <col min="10258" max="10258" width="13.33203125" bestFit="1" customWidth="1"/>
    <col min="10259" max="10259" width="10" customWidth="1"/>
    <col min="10260" max="10260" width="10" bestFit="1" customWidth="1"/>
    <col min="10261" max="10261" width="10" customWidth="1"/>
    <col min="10262" max="10262" width="20" bestFit="1" customWidth="1"/>
    <col min="10263" max="10264" width="11.5" bestFit="1" customWidth="1"/>
    <col min="10265" max="10265" width="30.5" bestFit="1" customWidth="1"/>
    <col min="10266" max="10267" width="10.83203125" bestFit="1" customWidth="1"/>
    <col min="10268" max="10268" width="12.33203125" bestFit="1" customWidth="1"/>
    <col min="10269" max="10269" width="17.83203125" bestFit="1" customWidth="1"/>
    <col min="10270" max="10270" width="33.5" bestFit="1" customWidth="1"/>
    <col min="10271" max="10271" width="14.1640625" bestFit="1" customWidth="1"/>
    <col min="10272" max="10273" width="11.5" bestFit="1" customWidth="1"/>
    <col min="10274" max="10274" width="30.5" bestFit="1" customWidth="1"/>
    <col min="10275" max="10276" width="10.83203125" bestFit="1" customWidth="1"/>
    <col min="10277" max="10277" width="12.33203125" bestFit="1" customWidth="1"/>
    <col min="10278" max="10278" width="17.83203125" bestFit="1" customWidth="1"/>
    <col min="10279" max="10279" width="33.5" bestFit="1" customWidth="1"/>
    <col min="10280" max="10280" width="20.83203125" bestFit="1" customWidth="1"/>
    <col min="10281" max="10282" width="11.5" bestFit="1" customWidth="1"/>
    <col min="10283" max="10283" width="30.5" bestFit="1" customWidth="1"/>
    <col min="10284" max="10285" width="10.83203125" bestFit="1" customWidth="1"/>
    <col min="10286" max="10286" width="12.33203125" bestFit="1" customWidth="1"/>
    <col min="10287" max="10287" width="17.83203125" bestFit="1" customWidth="1"/>
    <col min="10288" max="10288" width="33.5" bestFit="1" customWidth="1"/>
    <col min="10289" max="10289" width="15" bestFit="1" customWidth="1"/>
    <col min="10290" max="10291" width="11.5" bestFit="1" customWidth="1"/>
    <col min="10292" max="10292" width="30.5" bestFit="1" customWidth="1"/>
    <col min="10293" max="10294" width="10.83203125" bestFit="1" customWidth="1"/>
    <col min="10295" max="10295" width="12.33203125" bestFit="1" customWidth="1"/>
    <col min="10296" max="10296" width="17.83203125" bestFit="1" customWidth="1"/>
    <col min="10297" max="10297" width="33.5" bestFit="1" customWidth="1"/>
    <col min="10298" max="10298" width="19.1640625" bestFit="1" customWidth="1"/>
    <col min="10299" max="10299" width="14.83203125" bestFit="1" customWidth="1"/>
    <col min="10300" max="10300" width="10" customWidth="1"/>
    <col min="10497" max="10504" width="10" bestFit="1" customWidth="1"/>
    <col min="10505" max="10505" width="12.6640625" bestFit="1" customWidth="1"/>
    <col min="10506" max="10506" width="13.33203125" bestFit="1" customWidth="1"/>
    <col min="10507" max="10507" width="12.6640625" bestFit="1" customWidth="1"/>
    <col min="10508" max="10508" width="13.33203125" bestFit="1" customWidth="1"/>
    <col min="10509" max="10509" width="12.6640625" bestFit="1" customWidth="1"/>
    <col min="10510" max="10510" width="13.33203125" bestFit="1" customWidth="1"/>
    <col min="10511" max="10511" width="12.6640625" bestFit="1" customWidth="1"/>
    <col min="10512" max="10512" width="13.33203125" bestFit="1" customWidth="1"/>
    <col min="10513" max="10513" width="12.6640625" bestFit="1" customWidth="1"/>
    <col min="10514" max="10514" width="13.33203125" bestFit="1" customWidth="1"/>
    <col min="10515" max="10515" width="10" customWidth="1"/>
    <col min="10516" max="10516" width="10" bestFit="1" customWidth="1"/>
    <col min="10517" max="10517" width="10" customWidth="1"/>
    <col min="10518" max="10518" width="20" bestFit="1" customWidth="1"/>
    <col min="10519" max="10520" width="11.5" bestFit="1" customWidth="1"/>
    <col min="10521" max="10521" width="30.5" bestFit="1" customWidth="1"/>
    <col min="10522" max="10523" width="10.83203125" bestFit="1" customWidth="1"/>
    <col min="10524" max="10524" width="12.33203125" bestFit="1" customWidth="1"/>
    <col min="10525" max="10525" width="17.83203125" bestFit="1" customWidth="1"/>
    <col min="10526" max="10526" width="33.5" bestFit="1" customWidth="1"/>
    <col min="10527" max="10527" width="14.1640625" bestFit="1" customWidth="1"/>
    <col min="10528" max="10529" width="11.5" bestFit="1" customWidth="1"/>
    <col min="10530" max="10530" width="30.5" bestFit="1" customWidth="1"/>
    <col min="10531" max="10532" width="10.83203125" bestFit="1" customWidth="1"/>
    <col min="10533" max="10533" width="12.33203125" bestFit="1" customWidth="1"/>
    <col min="10534" max="10534" width="17.83203125" bestFit="1" customWidth="1"/>
    <col min="10535" max="10535" width="33.5" bestFit="1" customWidth="1"/>
    <col min="10536" max="10536" width="20.83203125" bestFit="1" customWidth="1"/>
    <col min="10537" max="10538" width="11.5" bestFit="1" customWidth="1"/>
    <col min="10539" max="10539" width="30.5" bestFit="1" customWidth="1"/>
    <col min="10540" max="10541" width="10.83203125" bestFit="1" customWidth="1"/>
    <col min="10542" max="10542" width="12.33203125" bestFit="1" customWidth="1"/>
    <col min="10543" max="10543" width="17.83203125" bestFit="1" customWidth="1"/>
    <col min="10544" max="10544" width="33.5" bestFit="1" customWidth="1"/>
    <col min="10545" max="10545" width="15" bestFit="1" customWidth="1"/>
    <col min="10546" max="10547" width="11.5" bestFit="1" customWidth="1"/>
    <col min="10548" max="10548" width="30.5" bestFit="1" customWidth="1"/>
    <col min="10549" max="10550" width="10.83203125" bestFit="1" customWidth="1"/>
    <col min="10551" max="10551" width="12.33203125" bestFit="1" customWidth="1"/>
    <col min="10552" max="10552" width="17.83203125" bestFit="1" customWidth="1"/>
    <col min="10553" max="10553" width="33.5" bestFit="1" customWidth="1"/>
    <col min="10554" max="10554" width="19.1640625" bestFit="1" customWidth="1"/>
    <col min="10555" max="10555" width="14.83203125" bestFit="1" customWidth="1"/>
    <col min="10556" max="10556" width="10" customWidth="1"/>
    <col min="10753" max="10760" width="10" bestFit="1" customWidth="1"/>
    <col min="10761" max="10761" width="12.6640625" bestFit="1" customWidth="1"/>
    <col min="10762" max="10762" width="13.33203125" bestFit="1" customWidth="1"/>
    <col min="10763" max="10763" width="12.6640625" bestFit="1" customWidth="1"/>
    <col min="10764" max="10764" width="13.33203125" bestFit="1" customWidth="1"/>
    <col min="10765" max="10765" width="12.6640625" bestFit="1" customWidth="1"/>
    <col min="10766" max="10766" width="13.33203125" bestFit="1" customWidth="1"/>
    <col min="10767" max="10767" width="12.6640625" bestFit="1" customWidth="1"/>
    <col min="10768" max="10768" width="13.33203125" bestFit="1" customWidth="1"/>
    <col min="10769" max="10769" width="12.6640625" bestFit="1" customWidth="1"/>
    <col min="10770" max="10770" width="13.33203125" bestFit="1" customWidth="1"/>
    <col min="10771" max="10771" width="10" customWidth="1"/>
    <col min="10772" max="10772" width="10" bestFit="1" customWidth="1"/>
    <col min="10773" max="10773" width="10" customWidth="1"/>
    <col min="10774" max="10774" width="20" bestFit="1" customWidth="1"/>
    <col min="10775" max="10776" width="11.5" bestFit="1" customWidth="1"/>
    <col min="10777" max="10777" width="30.5" bestFit="1" customWidth="1"/>
    <col min="10778" max="10779" width="10.83203125" bestFit="1" customWidth="1"/>
    <col min="10780" max="10780" width="12.33203125" bestFit="1" customWidth="1"/>
    <col min="10781" max="10781" width="17.83203125" bestFit="1" customWidth="1"/>
    <col min="10782" max="10782" width="33.5" bestFit="1" customWidth="1"/>
    <col min="10783" max="10783" width="14.1640625" bestFit="1" customWidth="1"/>
    <col min="10784" max="10785" width="11.5" bestFit="1" customWidth="1"/>
    <col min="10786" max="10786" width="30.5" bestFit="1" customWidth="1"/>
    <col min="10787" max="10788" width="10.83203125" bestFit="1" customWidth="1"/>
    <col min="10789" max="10789" width="12.33203125" bestFit="1" customWidth="1"/>
    <col min="10790" max="10790" width="17.83203125" bestFit="1" customWidth="1"/>
    <col min="10791" max="10791" width="33.5" bestFit="1" customWidth="1"/>
    <col min="10792" max="10792" width="20.83203125" bestFit="1" customWidth="1"/>
    <col min="10793" max="10794" width="11.5" bestFit="1" customWidth="1"/>
    <col min="10795" max="10795" width="30.5" bestFit="1" customWidth="1"/>
    <col min="10796" max="10797" width="10.83203125" bestFit="1" customWidth="1"/>
    <col min="10798" max="10798" width="12.33203125" bestFit="1" customWidth="1"/>
    <col min="10799" max="10799" width="17.83203125" bestFit="1" customWidth="1"/>
    <col min="10800" max="10800" width="33.5" bestFit="1" customWidth="1"/>
    <col min="10801" max="10801" width="15" bestFit="1" customWidth="1"/>
    <col min="10802" max="10803" width="11.5" bestFit="1" customWidth="1"/>
    <col min="10804" max="10804" width="30.5" bestFit="1" customWidth="1"/>
    <col min="10805" max="10806" width="10.83203125" bestFit="1" customWidth="1"/>
    <col min="10807" max="10807" width="12.33203125" bestFit="1" customWidth="1"/>
    <col min="10808" max="10808" width="17.83203125" bestFit="1" customWidth="1"/>
    <col min="10809" max="10809" width="33.5" bestFit="1" customWidth="1"/>
    <col min="10810" max="10810" width="19.1640625" bestFit="1" customWidth="1"/>
    <col min="10811" max="10811" width="14.83203125" bestFit="1" customWidth="1"/>
    <col min="10812" max="10812" width="10" customWidth="1"/>
    <col min="11009" max="11016" width="10" bestFit="1" customWidth="1"/>
    <col min="11017" max="11017" width="12.6640625" bestFit="1" customWidth="1"/>
    <col min="11018" max="11018" width="13.33203125" bestFit="1" customWidth="1"/>
    <col min="11019" max="11019" width="12.6640625" bestFit="1" customWidth="1"/>
    <col min="11020" max="11020" width="13.33203125" bestFit="1" customWidth="1"/>
    <col min="11021" max="11021" width="12.6640625" bestFit="1" customWidth="1"/>
    <col min="11022" max="11022" width="13.33203125" bestFit="1" customWidth="1"/>
    <col min="11023" max="11023" width="12.6640625" bestFit="1" customWidth="1"/>
    <col min="11024" max="11024" width="13.33203125" bestFit="1" customWidth="1"/>
    <col min="11025" max="11025" width="12.6640625" bestFit="1" customWidth="1"/>
    <col min="11026" max="11026" width="13.33203125" bestFit="1" customWidth="1"/>
    <col min="11027" max="11027" width="10" customWidth="1"/>
    <col min="11028" max="11028" width="10" bestFit="1" customWidth="1"/>
    <col min="11029" max="11029" width="10" customWidth="1"/>
    <col min="11030" max="11030" width="20" bestFit="1" customWidth="1"/>
    <col min="11031" max="11032" width="11.5" bestFit="1" customWidth="1"/>
    <col min="11033" max="11033" width="30.5" bestFit="1" customWidth="1"/>
    <col min="11034" max="11035" width="10.83203125" bestFit="1" customWidth="1"/>
    <col min="11036" max="11036" width="12.33203125" bestFit="1" customWidth="1"/>
    <col min="11037" max="11037" width="17.83203125" bestFit="1" customWidth="1"/>
    <col min="11038" max="11038" width="33.5" bestFit="1" customWidth="1"/>
    <col min="11039" max="11039" width="14.1640625" bestFit="1" customWidth="1"/>
    <col min="11040" max="11041" width="11.5" bestFit="1" customWidth="1"/>
    <col min="11042" max="11042" width="30.5" bestFit="1" customWidth="1"/>
    <col min="11043" max="11044" width="10.83203125" bestFit="1" customWidth="1"/>
    <col min="11045" max="11045" width="12.33203125" bestFit="1" customWidth="1"/>
    <col min="11046" max="11046" width="17.83203125" bestFit="1" customWidth="1"/>
    <col min="11047" max="11047" width="33.5" bestFit="1" customWidth="1"/>
    <col min="11048" max="11048" width="20.83203125" bestFit="1" customWidth="1"/>
    <col min="11049" max="11050" width="11.5" bestFit="1" customWidth="1"/>
    <col min="11051" max="11051" width="30.5" bestFit="1" customWidth="1"/>
    <col min="11052" max="11053" width="10.83203125" bestFit="1" customWidth="1"/>
    <col min="11054" max="11054" width="12.33203125" bestFit="1" customWidth="1"/>
    <col min="11055" max="11055" width="17.83203125" bestFit="1" customWidth="1"/>
    <col min="11056" max="11056" width="33.5" bestFit="1" customWidth="1"/>
    <col min="11057" max="11057" width="15" bestFit="1" customWidth="1"/>
    <col min="11058" max="11059" width="11.5" bestFit="1" customWidth="1"/>
    <col min="11060" max="11060" width="30.5" bestFit="1" customWidth="1"/>
    <col min="11061" max="11062" width="10.83203125" bestFit="1" customWidth="1"/>
    <col min="11063" max="11063" width="12.33203125" bestFit="1" customWidth="1"/>
    <col min="11064" max="11064" width="17.83203125" bestFit="1" customWidth="1"/>
    <col min="11065" max="11065" width="33.5" bestFit="1" customWidth="1"/>
    <col min="11066" max="11066" width="19.1640625" bestFit="1" customWidth="1"/>
    <col min="11067" max="11067" width="14.83203125" bestFit="1" customWidth="1"/>
    <col min="11068" max="11068" width="10" customWidth="1"/>
    <col min="11265" max="11272" width="10" bestFit="1" customWidth="1"/>
    <col min="11273" max="11273" width="12.6640625" bestFit="1" customWidth="1"/>
    <col min="11274" max="11274" width="13.33203125" bestFit="1" customWidth="1"/>
    <col min="11275" max="11275" width="12.6640625" bestFit="1" customWidth="1"/>
    <col min="11276" max="11276" width="13.33203125" bestFit="1" customWidth="1"/>
    <col min="11277" max="11277" width="12.6640625" bestFit="1" customWidth="1"/>
    <col min="11278" max="11278" width="13.33203125" bestFit="1" customWidth="1"/>
    <col min="11279" max="11279" width="12.6640625" bestFit="1" customWidth="1"/>
    <col min="11280" max="11280" width="13.33203125" bestFit="1" customWidth="1"/>
    <col min="11281" max="11281" width="12.6640625" bestFit="1" customWidth="1"/>
    <col min="11282" max="11282" width="13.33203125" bestFit="1" customWidth="1"/>
    <col min="11283" max="11283" width="10" customWidth="1"/>
    <col min="11284" max="11284" width="10" bestFit="1" customWidth="1"/>
    <col min="11285" max="11285" width="10" customWidth="1"/>
    <col min="11286" max="11286" width="20" bestFit="1" customWidth="1"/>
    <col min="11287" max="11288" width="11.5" bestFit="1" customWidth="1"/>
    <col min="11289" max="11289" width="30.5" bestFit="1" customWidth="1"/>
    <col min="11290" max="11291" width="10.83203125" bestFit="1" customWidth="1"/>
    <col min="11292" max="11292" width="12.33203125" bestFit="1" customWidth="1"/>
    <col min="11293" max="11293" width="17.83203125" bestFit="1" customWidth="1"/>
    <col min="11294" max="11294" width="33.5" bestFit="1" customWidth="1"/>
    <col min="11295" max="11295" width="14.1640625" bestFit="1" customWidth="1"/>
    <col min="11296" max="11297" width="11.5" bestFit="1" customWidth="1"/>
    <col min="11298" max="11298" width="30.5" bestFit="1" customWidth="1"/>
    <col min="11299" max="11300" width="10.83203125" bestFit="1" customWidth="1"/>
    <col min="11301" max="11301" width="12.33203125" bestFit="1" customWidth="1"/>
    <col min="11302" max="11302" width="17.83203125" bestFit="1" customWidth="1"/>
    <col min="11303" max="11303" width="33.5" bestFit="1" customWidth="1"/>
    <col min="11304" max="11304" width="20.83203125" bestFit="1" customWidth="1"/>
    <col min="11305" max="11306" width="11.5" bestFit="1" customWidth="1"/>
    <col min="11307" max="11307" width="30.5" bestFit="1" customWidth="1"/>
    <col min="11308" max="11309" width="10.83203125" bestFit="1" customWidth="1"/>
    <col min="11310" max="11310" width="12.33203125" bestFit="1" customWidth="1"/>
    <col min="11311" max="11311" width="17.83203125" bestFit="1" customWidth="1"/>
    <col min="11312" max="11312" width="33.5" bestFit="1" customWidth="1"/>
    <col min="11313" max="11313" width="15" bestFit="1" customWidth="1"/>
    <col min="11314" max="11315" width="11.5" bestFit="1" customWidth="1"/>
    <col min="11316" max="11316" width="30.5" bestFit="1" customWidth="1"/>
    <col min="11317" max="11318" width="10.83203125" bestFit="1" customWidth="1"/>
    <col min="11319" max="11319" width="12.33203125" bestFit="1" customWidth="1"/>
    <col min="11320" max="11320" width="17.83203125" bestFit="1" customWidth="1"/>
    <col min="11321" max="11321" width="33.5" bestFit="1" customWidth="1"/>
    <col min="11322" max="11322" width="19.1640625" bestFit="1" customWidth="1"/>
    <col min="11323" max="11323" width="14.83203125" bestFit="1" customWidth="1"/>
    <col min="11324" max="11324" width="10" customWidth="1"/>
    <col min="11521" max="11528" width="10" bestFit="1" customWidth="1"/>
    <col min="11529" max="11529" width="12.6640625" bestFit="1" customWidth="1"/>
    <col min="11530" max="11530" width="13.33203125" bestFit="1" customWidth="1"/>
    <col min="11531" max="11531" width="12.6640625" bestFit="1" customWidth="1"/>
    <col min="11532" max="11532" width="13.33203125" bestFit="1" customWidth="1"/>
    <col min="11533" max="11533" width="12.6640625" bestFit="1" customWidth="1"/>
    <col min="11534" max="11534" width="13.33203125" bestFit="1" customWidth="1"/>
    <col min="11535" max="11535" width="12.6640625" bestFit="1" customWidth="1"/>
    <col min="11536" max="11536" width="13.33203125" bestFit="1" customWidth="1"/>
    <col min="11537" max="11537" width="12.6640625" bestFit="1" customWidth="1"/>
    <col min="11538" max="11538" width="13.33203125" bestFit="1" customWidth="1"/>
    <col min="11539" max="11539" width="10" customWidth="1"/>
    <col min="11540" max="11540" width="10" bestFit="1" customWidth="1"/>
    <col min="11541" max="11541" width="10" customWidth="1"/>
    <col min="11542" max="11542" width="20" bestFit="1" customWidth="1"/>
    <col min="11543" max="11544" width="11.5" bestFit="1" customWidth="1"/>
    <col min="11545" max="11545" width="30.5" bestFit="1" customWidth="1"/>
    <col min="11546" max="11547" width="10.83203125" bestFit="1" customWidth="1"/>
    <col min="11548" max="11548" width="12.33203125" bestFit="1" customWidth="1"/>
    <col min="11549" max="11549" width="17.83203125" bestFit="1" customWidth="1"/>
    <col min="11550" max="11550" width="33.5" bestFit="1" customWidth="1"/>
    <col min="11551" max="11551" width="14.1640625" bestFit="1" customWidth="1"/>
    <col min="11552" max="11553" width="11.5" bestFit="1" customWidth="1"/>
    <col min="11554" max="11554" width="30.5" bestFit="1" customWidth="1"/>
    <col min="11555" max="11556" width="10.83203125" bestFit="1" customWidth="1"/>
    <col min="11557" max="11557" width="12.33203125" bestFit="1" customWidth="1"/>
    <col min="11558" max="11558" width="17.83203125" bestFit="1" customWidth="1"/>
    <col min="11559" max="11559" width="33.5" bestFit="1" customWidth="1"/>
    <col min="11560" max="11560" width="20.83203125" bestFit="1" customWidth="1"/>
    <col min="11561" max="11562" width="11.5" bestFit="1" customWidth="1"/>
    <col min="11563" max="11563" width="30.5" bestFit="1" customWidth="1"/>
    <col min="11564" max="11565" width="10.83203125" bestFit="1" customWidth="1"/>
    <col min="11566" max="11566" width="12.33203125" bestFit="1" customWidth="1"/>
    <col min="11567" max="11567" width="17.83203125" bestFit="1" customWidth="1"/>
    <col min="11568" max="11568" width="33.5" bestFit="1" customWidth="1"/>
    <col min="11569" max="11569" width="15" bestFit="1" customWidth="1"/>
    <col min="11570" max="11571" width="11.5" bestFit="1" customWidth="1"/>
    <col min="11572" max="11572" width="30.5" bestFit="1" customWidth="1"/>
    <col min="11573" max="11574" width="10.83203125" bestFit="1" customWidth="1"/>
    <col min="11575" max="11575" width="12.33203125" bestFit="1" customWidth="1"/>
    <col min="11576" max="11576" width="17.83203125" bestFit="1" customWidth="1"/>
    <col min="11577" max="11577" width="33.5" bestFit="1" customWidth="1"/>
    <col min="11578" max="11578" width="19.1640625" bestFit="1" customWidth="1"/>
    <col min="11579" max="11579" width="14.83203125" bestFit="1" customWidth="1"/>
    <col min="11580" max="11580" width="10" customWidth="1"/>
    <col min="11777" max="11784" width="10" bestFit="1" customWidth="1"/>
    <col min="11785" max="11785" width="12.6640625" bestFit="1" customWidth="1"/>
    <col min="11786" max="11786" width="13.33203125" bestFit="1" customWidth="1"/>
    <col min="11787" max="11787" width="12.6640625" bestFit="1" customWidth="1"/>
    <col min="11788" max="11788" width="13.33203125" bestFit="1" customWidth="1"/>
    <col min="11789" max="11789" width="12.6640625" bestFit="1" customWidth="1"/>
    <col min="11790" max="11790" width="13.33203125" bestFit="1" customWidth="1"/>
    <col min="11791" max="11791" width="12.6640625" bestFit="1" customWidth="1"/>
    <col min="11792" max="11792" width="13.33203125" bestFit="1" customWidth="1"/>
    <col min="11793" max="11793" width="12.6640625" bestFit="1" customWidth="1"/>
    <col min="11794" max="11794" width="13.33203125" bestFit="1" customWidth="1"/>
    <col min="11795" max="11795" width="10" customWidth="1"/>
    <col min="11796" max="11796" width="10" bestFit="1" customWidth="1"/>
    <col min="11797" max="11797" width="10" customWidth="1"/>
    <col min="11798" max="11798" width="20" bestFit="1" customWidth="1"/>
    <col min="11799" max="11800" width="11.5" bestFit="1" customWidth="1"/>
    <col min="11801" max="11801" width="30.5" bestFit="1" customWidth="1"/>
    <col min="11802" max="11803" width="10.83203125" bestFit="1" customWidth="1"/>
    <col min="11804" max="11804" width="12.33203125" bestFit="1" customWidth="1"/>
    <col min="11805" max="11805" width="17.83203125" bestFit="1" customWidth="1"/>
    <col min="11806" max="11806" width="33.5" bestFit="1" customWidth="1"/>
    <col min="11807" max="11807" width="14.1640625" bestFit="1" customWidth="1"/>
    <col min="11808" max="11809" width="11.5" bestFit="1" customWidth="1"/>
    <col min="11810" max="11810" width="30.5" bestFit="1" customWidth="1"/>
    <col min="11811" max="11812" width="10.83203125" bestFit="1" customWidth="1"/>
    <col min="11813" max="11813" width="12.33203125" bestFit="1" customWidth="1"/>
    <col min="11814" max="11814" width="17.83203125" bestFit="1" customWidth="1"/>
    <col min="11815" max="11815" width="33.5" bestFit="1" customWidth="1"/>
    <col min="11816" max="11816" width="20.83203125" bestFit="1" customWidth="1"/>
    <col min="11817" max="11818" width="11.5" bestFit="1" customWidth="1"/>
    <col min="11819" max="11819" width="30.5" bestFit="1" customWidth="1"/>
    <col min="11820" max="11821" width="10.83203125" bestFit="1" customWidth="1"/>
    <col min="11822" max="11822" width="12.33203125" bestFit="1" customWidth="1"/>
    <col min="11823" max="11823" width="17.83203125" bestFit="1" customWidth="1"/>
    <col min="11824" max="11824" width="33.5" bestFit="1" customWidth="1"/>
    <col min="11825" max="11825" width="15" bestFit="1" customWidth="1"/>
    <col min="11826" max="11827" width="11.5" bestFit="1" customWidth="1"/>
    <col min="11828" max="11828" width="30.5" bestFit="1" customWidth="1"/>
    <col min="11829" max="11830" width="10.83203125" bestFit="1" customWidth="1"/>
    <col min="11831" max="11831" width="12.33203125" bestFit="1" customWidth="1"/>
    <col min="11832" max="11832" width="17.83203125" bestFit="1" customWidth="1"/>
    <col min="11833" max="11833" width="33.5" bestFit="1" customWidth="1"/>
    <col min="11834" max="11834" width="19.1640625" bestFit="1" customWidth="1"/>
    <col min="11835" max="11835" width="14.83203125" bestFit="1" customWidth="1"/>
    <col min="11836" max="11836" width="10" customWidth="1"/>
    <col min="12033" max="12040" width="10" bestFit="1" customWidth="1"/>
    <col min="12041" max="12041" width="12.6640625" bestFit="1" customWidth="1"/>
    <col min="12042" max="12042" width="13.33203125" bestFit="1" customWidth="1"/>
    <col min="12043" max="12043" width="12.6640625" bestFit="1" customWidth="1"/>
    <col min="12044" max="12044" width="13.33203125" bestFit="1" customWidth="1"/>
    <col min="12045" max="12045" width="12.6640625" bestFit="1" customWidth="1"/>
    <col min="12046" max="12046" width="13.33203125" bestFit="1" customWidth="1"/>
    <col min="12047" max="12047" width="12.6640625" bestFit="1" customWidth="1"/>
    <col min="12048" max="12048" width="13.33203125" bestFit="1" customWidth="1"/>
    <col min="12049" max="12049" width="12.6640625" bestFit="1" customWidth="1"/>
    <col min="12050" max="12050" width="13.33203125" bestFit="1" customWidth="1"/>
    <col min="12051" max="12051" width="10" customWidth="1"/>
    <col min="12052" max="12052" width="10" bestFit="1" customWidth="1"/>
    <col min="12053" max="12053" width="10" customWidth="1"/>
    <col min="12054" max="12054" width="20" bestFit="1" customWidth="1"/>
    <col min="12055" max="12056" width="11.5" bestFit="1" customWidth="1"/>
    <col min="12057" max="12057" width="30.5" bestFit="1" customWidth="1"/>
    <col min="12058" max="12059" width="10.83203125" bestFit="1" customWidth="1"/>
    <col min="12060" max="12060" width="12.33203125" bestFit="1" customWidth="1"/>
    <col min="12061" max="12061" width="17.83203125" bestFit="1" customWidth="1"/>
    <col min="12062" max="12062" width="33.5" bestFit="1" customWidth="1"/>
    <col min="12063" max="12063" width="14.1640625" bestFit="1" customWidth="1"/>
    <col min="12064" max="12065" width="11.5" bestFit="1" customWidth="1"/>
    <col min="12066" max="12066" width="30.5" bestFit="1" customWidth="1"/>
    <col min="12067" max="12068" width="10.83203125" bestFit="1" customWidth="1"/>
    <col min="12069" max="12069" width="12.33203125" bestFit="1" customWidth="1"/>
    <col min="12070" max="12070" width="17.83203125" bestFit="1" customWidth="1"/>
    <col min="12071" max="12071" width="33.5" bestFit="1" customWidth="1"/>
    <col min="12072" max="12072" width="20.83203125" bestFit="1" customWidth="1"/>
    <col min="12073" max="12074" width="11.5" bestFit="1" customWidth="1"/>
    <col min="12075" max="12075" width="30.5" bestFit="1" customWidth="1"/>
    <col min="12076" max="12077" width="10.83203125" bestFit="1" customWidth="1"/>
    <col min="12078" max="12078" width="12.33203125" bestFit="1" customWidth="1"/>
    <col min="12079" max="12079" width="17.83203125" bestFit="1" customWidth="1"/>
    <col min="12080" max="12080" width="33.5" bestFit="1" customWidth="1"/>
    <col min="12081" max="12081" width="15" bestFit="1" customWidth="1"/>
    <col min="12082" max="12083" width="11.5" bestFit="1" customWidth="1"/>
    <col min="12084" max="12084" width="30.5" bestFit="1" customWidth="1"/>
    <col min="12085" max="12086" width="10.83203125" bestFit="1" customWidth="1"/>
    <col min="12087" max="12087" width="12.33203125" bestFit="1" customWidth="1"/>
    <col min="12088" max="12088" width="17.83203125" bestFit="1" customWidth="1"/>
    <col min="12089" max="12089" width="33.5" bestFit="1" customWidth="1"/>
    <col min="12090" max="12090" width="19.1640625" bestFit="1" customWidth="1"/>
    <col min="12091" max="12091" width="14.83203125" bestFit="1" customWidth="1"/>
    <col min="12092" max="12092" width="10" customWidth="1"/>
    <col min="12289" max="12296" width="10" bestFit="1" customWidth="1"/>
    <col min="12297" max="12297" width="12.6640625" bestFit="1" customWidth="1"/>
    <col min="12298" max="12298" width="13.33203125" bestFit="1" customWidth="1"/>
    <col min="12299" max="12299" width="12.6640625" bestFit="1" customWidth="1"/>
    <col min="12300" max="12300" width="13.33203125" bestFit="1" customWidth="1"/>
    <col min="12301" max="12301" width="12.6640625" bestFit="1" customWidth="1"/>
    <col min="12302" max="12302" width="13.33203125" bestFit="1" customWidth="1"/>
    <col min="12303" max="12303" width="12.6640625" bestFit="1" customWidth="1"/>
    <col min="12304" max="12304" width="13.33203125" bestFit="1" customWidth="1"/>
    <col min="12305" max="12305" width="12.6640625" bestFit="1" customWidth="1"/>
    <col min="12306" max="12306" width="13.33203125" bestFit="1" customWidth="1"/>
    <col min="12307" max="12307" width="10" customWidth="1"/>
    <col min="12308" max="12308" width="10" bestFit="1" customWidth="1"/>
    <col min="12309" max="12309" width="10" customWidth="1"/>
    <col min="12310" max="12310" width="20" bestFit="1" customWidth="1"/>
    <col min="12311" max="12312" width="11.5" bestFit="1" customWidth="1"/>
    <col min="12313" max="12313" width="30.5" bestFit="1" customWidth="1"/>
    <col min="12314" max="12315" width="10.83203125" bestFit="1" customWidth="1"/>
    <col min="12316" max="12316" width="12.33203125" bestFit="1" customWidth="1"/>
    <col min="12317" max="12317" width="17.83203125" bestFit="1" customWidth="1"/>
    <col min="12318" max="12318" width="33.5" bestFit="1" customWidth="1"/>
    <col min="12319" max="12319" width="14.1640625" bestFit="1" customWidth="1"/>
    <col min="12320" max="12321" width="11.5" bestFit="1" customWidth="1"/>
    <col min="12322" max="12322" width="30.5" bestFit="1" customWidth="1"/>
    <col min="12323" max="12324" width="10.83203125" bestFit="1" customWidth="1"/>
    <col min="12325" max="12325" width="12.33203125" bestFit="1" customWidth="1"/>
    <col min="12326" max="12326" width="17.83203125" bestFit="1" customWidth="1"/>
    <col min="12327" max="12327" width="33.5" bestFit="1" customWidth="1"/>
    <col min="12328" max="12328" width="20.83203125" bestFit="1" customWidth="1"/>
    <col min="12329" max="12330" width="11.5" bestFit="1" customWidth="1"/>
    <col min="12331" max="12331" width="30.5" bestFit="1" customWidth="1"/>
    <col min="12332" max="12333" width="10.83203125" bestFit="1" customWidth="1"/>
    <col min="12334" max="12334" width="12.33203125" bestFit="1" customWidth="1"/>
    <col min="12335" max="12335" width="17.83203125" bestFit="1" customWidth="1"/>
    <col min="12336" max="12336" width="33.5" bestFit="1" customWidth="1"/>
    <col min="12337" max="12337" width="15" bestFit="1" customWidth="1"/>
    <col min="12338" max="12339" width="11.5" bestFit="1" customWidth="1"/>
    <col min="12340" max="12340" width="30.5" bestFit="1" customWidth="1"/>
    <col min="12341" max="12342" width="10.83203125" bestFit="1" customWidth="1"/>
    <col min="12343" max="12343" width="12.33203125" bestFit="1" customWidth="1"/>
    <col min="12344" max="12344" width="17.83203125" bestFit="1" customWidth="1"/>
    <col min="12345" max="12345" width="33.5" bestFit="1" customWidth="1"/>
    <col min="12346" max="12346" width="19.1640625" bestFit="1" customWidth="1"/>
    <col min="12347" max="12347" width="14.83203125" bestFit="1" customWidth="1"/>
    <col min="12348" max="12348" width="10" customWidth="1"/>
    <col min="12545" max="12552" width="10" bestFit="1" customWidth="1"/>
    <col min="12553" max="12553" width="12.6640625" bestFit="1" customWidth="1"/>
    <col min="12554" max="12554" width="13.33203125" bestFit="1" customWidth="1"/>
    <col min="12555" max="12555" width="12.6640625" bestFit="1" customWidth="1"/>
    <col min="12556" max="12556" width="13.33203125" bestFit="1" customWidth="1"/>
    <col min="12557" max="12557" width="12.6640625" bestFit="1" customWidth="1"/>
    <col min="12558" max="12558" width="13.33203125" bestFit="1" customWidth="1"/>
    <col min="12559" max="12559" width="12.6640625" bestFit="1" customWidth="1"/>
    <col min="12560" max="12560" width="13.33203125" bestFit="1" customWidth="1"/>
    <col min="12561" max="12561" width="12.6640625" bestFit="1" customWidth="1"/>
    <col min="12562" max="12562" width="13.33203125" bestFit="1" customWidth="1"/>
    <col min="12563" max="12563" width="10" customWidth="1"/>
    <col min="12564" max="12564" width="10" bestFit="1" customWidth="1"/>
    <col min="12565" max="12565" width="10" customWidth="1"/>
    <col min="12566" max="12566" width="20" bestFit="1" customWidth="1"/>
    <col min="12567" max="12568" width="11.5" bestFit="1" customWidth="1"/>
    <col min="12569" max="12569" width="30.5" bestFit="1" customWidth="1"/>
    <col min="12570" max="12571" width="10.83203125" bestFit="1" customWidth="1"/>
    <col min="12572" max="12572" width="12.33203125" bestFit="1" customWidth="1"/>
    <col min="12573" max="12573" width="17.83203125" bestFit="1" customWidth="1"/>
    <col min="12574" max="12574" width="33.5" bestFit="1" customWidth="1"/>
    <col min="12575" max="12575" width="14.1640625" bestFit="1" customWidth="1"/>
    <col min="12576" max="12577" width="11.5" bestFit="1" customWidth="1"/>
    <col min="12578" max="12578" width="30.5" bestFit="1" customWidth="1"/>
    <col min="12579" max="12580" width="10.83203125" bestFit="1" customWidth="1"/>
    <col min="12581" max="12581" width="12.33203125" bestFit="1" customWidth="1"/>
    <col min="12582" max="12582" width="17.83203125" bestFit="1" customWidth="1"/>
    <col min="12583" max="12583" width="33.5" bestFit="1" customWidth="1"/>
    <col min="12584" max="12584" width="20.83203125" bestFit="1" customWidth="1"/>
    <col min="12585" max="12586" width="11.5" bestFit="1" customWidth="1"/>
    <col min="12587" max="12587" width="30.5" bestFit="1" customWidth="1"/>
    <col min="12588" max="12589" width="10.83203125" bestFit="1" customWidth="1"/>
    <col min="12590" max="12590" width="12.33203125" bestFit="1" customWidth="1"/>
    <col min="12591" max="12591" width="17.83203125" bestFit="1" customWidth="1"/>
    <col min="12592" max="12592" width="33.5" bestFit="1" customWidth="1"/>
    <col min="12593" max="12593" width="15" bestFit="1" customWidth="1"/>
    <col min="12594" max="12595" width="11.5" bestFit="1" customWidth="1"/>
    <col min="12596" max="12596" width="30.5" bestFit="1" customWidth="1"/>
    <col min="12597" max="12598" width="10.83203125" bestFit="1" customWidth="1"/>
    <col min="12599" max="12599" width="12.33203125" bestFit="1" customWidth="1"/>
    <col min="12600" max="12600" width="17.83203125" bestFit="1" customWidth="1"/>
    <col min="12601" max="12601" width="33.5" bestFit="1" customWidth="1"/>
    <col min="12602" max="12602" width="19.1640625" bestFit="1" customWidth="1"/>
    <col min="12603" max="12603" width="14.83203125" bestFit="1" customWidth="1"/>
    <col min="12604" max="12604" width="10" customWidth="1"/>
    <col min="12801" max="12808" width="10" bestFit="1" customWidth="1"/>
    <col min="12809" max="12809" width="12.6640625" bestFit="1" customWidth="1"/>
    <col min="12810" max="12810" width="13.33203125" bestFit="1" customWidth="1"/>
    <col min="12811" max="12811" width="12.6640625" bestFit="1" customWidth="1"/>
    <col min="12812" max="12812" width="13.33203125" bestFit="1" customWidth="1"/>
    <col min="12813" max="12813" width="12.6640625" bestFit="1" customWidth="1"/>
    <col min="12814" max="12814" width="13.33203125" bestFit="1" customWidth="1"/>
    <col min="12815" max="12815" width="12.6640625" bestFit="1" customWidth="1"/>
    <col min="12816" max="12816" width="13.33203125" bestFit="1" customWidth="1"/>
    <col min="12817" max="12817" width="12.6640625" bestFit="1" customWidth="1"/>
    <col min="12818" max="12818" width="13.33203125" bestFit="1" customWidth="1"/>
    <col min="12819" max="12819" width="10" customWidth="1"/>
    <col min="12820" max="12820" width="10" bestFit="1" customWidth="1"/>
    <col min="12821" max="12821" width="10" customWidth="1"/>
    <col min="12822" max="12822" width="20" bestFit="1" customWidth="1"/>
    <col min="12823" max="12824" width="11.5" bestFit="1" customWidth="1"/>
    <col min="12825" max="12825" width="30.5" bestFit="1" customWidth="1"/>
    <col min="12826" max="12827" width="10.83203125" bestFit="1" customWidth="1"/>
    <col min="12828" max="12828" width="12.33203125" bestFit="1" customWidth="1"/>
    <col min="12829" max="12829" width="17.83203125" bestFit="1" customWidth="1"/>
    <col min="12830" max="12830" width="33.5" bestFit="1" customWidth="1"/>
    <col min="12831" max="12831" width="14.1640625" bestFit="1" customWidth="1"/>
    <col min="12832" max="12833" width="11.5" bestFit="1" customWidth="1"/>
    <col min="12834" max="12834" width="30.5" bestFit="1" customWidth="1"/>
    <col min="12835" max="12836" width="10.83203125" bestFit="1" customWidth="1"/>
    <col min="12837" max="12837" width="12.33203125" bestFit="1" customWidth="1"/>
    <col min="12838" max="12838" width="17.83203125" bestFit="1" customWidth="1"/>
    <col min="12839" max="12839" width="33.5" bestFit="1" customWidth="1"/>
    <col min="12840" max="12840" width="20.83203125" bestFit="1" customWidth="1"/>
    <col min="12841" max="12842" width="11.5" bestFit="1" customWidth="1"/>
    <col min="12843" max="12843" width="30.5" bestFit="1" customWidth="1"/>
    <col min="12844" max="12845" width="10.83203125" bestFit="1" customWidth="1"/>
    <col min="12846" max="12846" width="12.33203125" bestFit="1" customWidth="1"/>
    <col min="12847" max="12847" width="17.83203125" bestFit="1" customWidth="1"/>
    <col min="12848" max="12848" width="33.5" bestFit="1" customWidth="1"/>
    <col min="12849" max="12849" width="15" bestFit="1" customWidth="1"/>
    <col min="12850" max="12851" width="11.5" bestFit="1" customWidth="1"/>
    <col min="12852" max="12852" width="30.5" bestFit="1" customWidth="1"/>
    <col min="12853" max="12854" width="10.83203125" bestFit="1" customWidth="1"/>
    <col min="12855" max="12855" width="12.33203125" bestFit="1" customWidth="1"/>
    <col min="12856" max="12856" width="17.83203125" bestFit="1" customWidth="1"/>
    <col min="12857" max="12857" width="33.5" bestFit="1" customWidth="1"/>
    <col min="12858" max="12858" width="19.1640625" bestFit="1" customWidth="1"/>
    <col min="12859" max="12859" width="14.83203125" bestFit="1" customWidth="1"/>
    <col min="12860" max="12860" width="10" customWidth="1"/>
    <col min="13057" max="13064" width="10" bestFit="1" customWidth="1"/>
    <col min="13065" max="13065" width="12.6640625" bestFit="1" customWidth="1"/>
    <col min="13066" max="13066" width="13.33203125" bestFit="1" customWidth="1"/>
    <col min="13067" max="13067" width="12.6640625" bestFit="1" customWidth="1"/>
    <col min="13068" max="13068" width="13.33203125" bestFit="1" customWidth="1"/>
    <col min="13069" max="13069" width="12.6640625" bestFit="1" customWidth="1"/>
    <col min="13070" max="13070" width="13.33203125" bestFit="1" customWidth="1"/>
    <col min="13071" max="13071" width="12.6640625" bestFit="1" customWidth="1"/>
    <col min="13072" max="13072" width="13.33203125" bestFit="1" customWidth="1"/>
    <col min="13073" max="13073" width="12.6640625" bestFit="1" customWidth="1"/>
    <col min="13074" max="13074" width="13.33203125" bestFit="1" customWidth="1"/>
    <col min="13075" max="13075" width="10" customWidth="1"/>
    <col min="13076" max="13076" width="10" bestFit="1" customWidth="1"/>
    <col min="13077" max="13077" width="10" customWidth="1"/>
    <col min="13078" max="13078" width="20" bestFit="1" customWidth="1"/>
    <col min="13079" max="13080" width="11.5" bestFit="1" customWidth="1"/>
    <col min="13081" max="13081" width="30.5" bestFit="1" customWidth="1"/>
    <col min="13082" max="13083" width="10.83203125" bestFit="1" customWidth="1"/>
    <col min="13084" max="13084" width="12.33203125" bestFit="1" customWidth="1"/>
    <col min="13085" max="13085" width="17.83203125" bestFit="1" customWidth="1"/>
    <col min="13086" max="13086" width="33.5" bestFit="1" customWidth="1"/>
    <col min="13087" max="13087" width="14.1640625" bestFit="1" customWidth="1"/>
    <col min="13088" max="13089" width="11.5" bestFit="1" customWidth="1"/>
    <col min="13090" max="13090" width="30.5" bestFit="1" customWidth="1"/>
    <col min="13091" max="13092" width="10.83203125" bestFit="1" customWidth="1"/>
    <col min="13093" max="13093" width="12.33203125" bestFit="1" customWidth="1"/>
    <col min="13094" max="13094" width="17.83203125" bestFit="1" customWidth="1"/>
    <col min="13095" max="13095" width="33.5" bestFit="1" customWidth="1"/>
    <col min="13096" max="13096" width="20.83203125" bestFit="1" customWidth="1"/>
    <col min="13097" max="13098" width="11.5" bestFit="1" customWidth="1"/>
    <col min="13099" max="13099" width="30.5" bestFit="1" customWidth="1"/>
    <col min="13100" max="13101" width="10.83203125" bestFit="1" customWidth="1"/>
    <col min="13102" max="13102" width="12.33203125" bestFit="1" customWidth="1"/>
    <col min="13103" max="13103" width="17.83203125" bestFit="1" customWidth="1"/>
    <col min="13104" max="13104" width="33.5" bestFit="1" customWidth="1"/>
    <col min="13105" max="13105" width="15" bestFit="1" customWidth="1"/>
    <col min="13106" max="13107" width="11.5" bestFit="1" customWidth="1"/>
    <col min="13108" max="13108" width="30.5" bestFit="1" customWidth="1"/>
    <col min="13109" max="13110" width="10.83203125" bestFit="1" customWidth="1"/>
    <col min="13111" max="13111" width="12.33203125" bestFit="1" customWidth="1"/>
    <col min="13112" max="13112" width="17.83203125" bestFit="1" customWidth="1"/>
    <col min="13113" max="13113" width="33.5" bestFit="1" customWidth="1"/>
    <col min="13114" max="13114" width="19.1640625" bestFit="1" customWidth="1"/>
    <col min="13115" max="13115" width="14.83203125" bestFit="1" customWidth="1"/>
    <col min="13116" max="13116" width="10" customWidth="1"/>
    <col min="13313" max="13320" width="10" bestFit="1" customWidth="1"/>
    <col min="13321" max="13321" width="12.6640625" bestFit="1" customWidth="1"/>
    <col min="13322" max="13322" width="13.33203125" bestFit="1" customWidth="1"/>
    <col min="13323" max="13323" width="12.6640625" bestFit="1" customWidth="1"/>
    <col min="13324" max="13324" width="13.33203125" bestFit="1" customWidth="1"/>
    <col min="13325" max="13325" width="12.6640625" bestFit="1" customWidth="1"/>
    <col min="13326" max="13326" width="13.33203125" bestFit="1" customWidth="1"/>
    <col min="13327" max="13327" width="12.6640625" bestFit="1" customWidth="1"/>
    <col min="13328" max="13328" width="13.33203125" bestFit="1" customWidth="1"/>
    <col min="13329" max="13329" width="12.6640625" bestFit="1" customWidth="1"/>
    <col min="13330" max="13330" width="13.33203125" bestFit="1" customWidth="1"/>
    <col min="13331" max="13331" width="10" customWidth="1"/>
    <col min="13332" max="13332" width="10" bestFit="1" customWidth="1"/>
    <col min="13333" max="13333" width="10" customWidth="1"/>
    <col min="13334" max="13334" width="20" bestFit="1" customWidth="1"/>
    <col min="13335" max="13336" width="11.5" bestFit="1" customWidth="1"/>
    <col min="13337" max="13337" width="30.5" bestFit="1" customWidth="1"/>
    <col min="13338" max="13339" width="10.83203125" bestFit="1" customWidth="1"/>
    <col min="13340" max="13340" width="12.33203125" bestFit="1" customWidth="1"/>
    <col min="13341" max="13341" width="17.83203125" bestFit="1" customWidth="1"/>
    <col min="13342" max="13342" width="33.5" bestFit="1" customWidth="1"/>
    <col min="13343" max="13343" width="14.1640625" bestFit="1" customWidth="1"/>
    <col min="13344" max="13345" width="11.5" bestFit="1" customWidth="1"/>
    <col min="13346" max="13346" width="30.5" bestFit="1" customWidth="1"/>
    <col min="13347" max="13348" width="10.83203125" bestFit="1" customWidth="1"/>
    <col min="13349" max="13349" width="12.33203125" bestFit="1" customWidth="1"/>
    <col min="13350" max="13350" width="17.83203125" bestFit="1" customWidth="1"/>
    <col min="13351" max="13351" width="33.5" bestFit="1" customWidth="1"/>
    <col min="13352" max="13352" width="20.83203125" bestFit="1" customWidth="1"/>
    <col min="13353" max="13354" width="11.5" bestFit="1" customWidth="1"/>
    <col min="13355" max="13355" width="30.5" bestFit="1" customWidth="1"/>
    <col min="13356" max="13357" width="10.83203125" bestFit="1" customWidth="1"/>
    <col min="13358" max="13358" width="12.33203125" bestFit="1" customWidth="1"/>
    <col min="13359" max="13359" width="17.83203125" bestFit="1" customWidth="1"/>
    <col min="13360" max="13360" width="33.5" bestFit="1" customWidth="1"/>
    <col min="13361" max="13361" width="15" bestFit="1" customWidth="1"/>
    <col min="13362" max="13363" width="11.5" bestFit="1" customWidth="1"/>
    <col min="13364" max="13364" width="30.5" bestFit="1" customWidth="1"/>
    <col min="13365" max="13366" width="10.83203125" bestFit="1" customWidth="1"/>
    <col min="13367" max="13367" width="12.33203125" bestFit="1" customWidth="1"/>
    <col min="13368" max="13368" width="17.83203125" bestFit="1" customWidth="1"/>
    <col min="13369" max="13369" width="33.5" bestFit="1" customWidth="1"/>
    <col min="13370" max="13370" width="19.1640625" bestFit="1" customWidth="1"/>
    <col min="13371" max="13371" width="14.83203125" bestFit="1" customWidth="1"/>
    <col min="13372" max="13372" width="10" customWidth="1"/>
    <col min="13569" max="13576" width="10" bestFit="1" customWidth="1"/>
    <col min="13577" max="13577" width="12.6640625" bestFit="1" customWidth="1"/>
    <col min="13578" max="13578" width="13.33203125" bestFit="1" customWidth="1"/>
    <col min="13579" max="13579" width="12.6640625" bestFit="1" customWidth="1"/>
    <col min="13580" max="13580" width="13.33203125" bestFit="1" customWidth="1"/>
    <col min="13581" max="13581" width="12.6640625" bestFit="1" customWidth="1"/>
    <col min="13582" max="13582" width="13.33203125" bestFit="1" customWidth="1"/>
    <col min="13583" max="13583" width="12.6640625" bestFit="1" customWidth="1"/>
    <col min="13584" max="13584" width="13.33203125" bestFit="1" customWidth="1"/>
    <col min="13585" max="13585" width="12.6640625" bestFit="1" customWidth="1"/>
    <col min="13586" max="13586" width="13.33203125" bestFit="1" customWidth="1"/>
    <col min="13587" max="13587" width="10" customWidth="1"/>
    <col min="13588" max="13588" width="10" bestFit="1" customWidth="1"/>
    <col min="13589" max="13589" width="10" customWidth="1"/>
    <col min="13590" max="13590" width="20" bestFit="1" customWidth="1"/>
    <col min="13591" max="13592" width="11.5" bestFit="1" customWidth="1"/>
    <col min="13593" max="13593" width="30.5" bestFit="1" customWidth="1"/>
    <col min="13594" max="13595" width="10.83203125" bestFit="1" customWidth="1"/>
    <col min="13596" max="13596" width="12.33203125" bestFit="1" customWidth="1"/>
    <col min="13597" max="13597" width="17.83203125" bestFit="1" customWidth="1"/>
    <col min="13598" max="13598" width="33.5" bestFit="1" customWidth="1"/>
    <col min="13599" max="13599" width="14.1640625" bestFit="1" customWidth="1"/>
    <col min="13600" max="13601" width="11.5" bestFit="1" customWidth="1"/>
    <col min="13602" max="13602" width="30.5" bestFit="1" customWidth="1"/>
    <col min="13603" max="13604" width="10.83203125" bestFit="1" customWidth="1"/>
    <col min="13605" max="13605" width="12.33203125" bestFit="1" customWidth="1"/>
    <col min="13606" max="13606" width="17.83203125" bestFit="1" customWidth="1"/>
    <col min="13607" max="13607" width="33.5" bestFit="1" customWidth="1"/>
    <col min="13608" max="13608" width="20.83203125" bestFit="1" customWidth="1"/>
    <col min="13609" max="13610" width="11.5" bestFit="1" customWidth="1"/>
    <col min="13611" max="13611" width="30.5" bestFit="1" customWidth="1"/>
    <col min="13612" max="13613" width="10.83203125" bestFit="1" customWidth="1"/>
    <col min="13614" max="13614" width="12.33203125" bestFit="1" customWidth="1"/>
    <col min="13615" max="13615" width="17.83203125" bestFit="1" customWidth="1"/>
    <col min="13616" max="13616" width="33.5" bestFit="1" customWidth="1"/>
    <col min="13617" max="13617" width="15" bestFit="1" customWidth="1"/>
    <col min="13618" max="13619" width="11.5" bestFit="1" customWidth="1"/>
    <col min="13620" max="13620" width="30.5" bestFit="1" customWidth="1"/>
    <col min="13621" max="13622" width="10.83203125" bestFit="1" customWidth="1"/>
    <col min="13623" max="13623" width="12.33203125" bestFit="1" customWidth="1"/>
    <col min="13624" max="13624" width="17.83203125" bestFit="1" customWidth="1"/>
    <col min="13625" max="13625" width="33.5" bestFit="1" customWidth="1"/>
    <col min="13626" max="13626" width="19.1640625" bestFit="1" customWidth="1"/>
    <col min="13627" max="13627" width="14.83203125" bestFit="1" customWidth="1"/>
    <col min="13628" max="13628" width="10" customWidth="1"/>
    <col min="13825" max="13832" width="10" bestFit="1" customWidth="1"/>
    <col min="13833" max="13833" width="12.6640625" bestFit="1" customWidth="1"/>
    <col min="13834" max="13834" width="13.33203125" bestFit="1" customWidth="1"/>
    <col min="13835" max="13835" width="12.6640625" bestFit="1" customWidth="1"/>
    <col min="13836" max="13836" width="13.33203125" bestFit="1" customWidth="1"/>
    <col min="13837" max="13837" width="12.6640625" bestFit="1" customWidth="1"/>
    <col min="13838" max="13838" width="13.33203125" bestFit="1" customWidth="1"/>
    <col min="13839" max="13839" width="12.6640625" bestFit="1" customWidth="1"/>
    <col min="13840" max="13840" width="13.33203125" bestFit="1" customWidth="1"/>
    <col min="13841" max="13841" width="12.6640625" bestFit="1" customWidth="1"/>
    <col min="13842" max="13842" width="13.33203125" bestFit="1" customWidth="1"/>
    <col min="13843" max="13843" width="10" customWidth="1"/>
    <col min="13844" max="13844" width="10" bestFit="1" customWidth="1"/>
    <col min="13845" max="13845" width="10" customWidth="1"/>
    <col min="13846" max="13846" width="20" bestFit="1" customWidth="1"/>
    <col min="13847" max="13848" width="11.5" bestFit="1" customWidth="1"/>
    <col min="13849" max="13849" width="30.5" bestFit="1" customWidth="1"/>
    <col min="13850" max="13851" width="10.83203125" bestFit="1" customWidth="1"/>
    <col min="13852" max="13852" width="12.33203125" bestFit="1" customWidth="1"/>
    <col min="13853" max="13853" width="17.83203125" bestFit="1" customWidth="1"/>
    <col min="13854" max="13854" width="33.5" bestFit="1" customWidth="1"/>
    <col min="13855" max="13855" width="14.1640625" bestFit="1" customWidth="1"/>
    <col min="13856" max="13857" width="11.5" bestFit="1" customWidth="1"/>
    <col min="13858" max="13858" width="30.5" bestFit="1" customWidth="1"/>
    <col min="13859" max="13860" width="10.83203125" bestFit="1" customWidth="1"/>
    <col min="13861" max="13861" width="12.33203125" bestFit="1" customWidth="1"/>
    <col min="13862" max="13862" width="17.83203125" bestFit="1" customWidth="1"/>
    <col min="13863" max="13863" width="33.5" bestFit="1" customWidth="1"/>
    <col min="13864" max="13864" width="20.83203125" bestFit="1" customWidth="1"/>
    <col min="13865" max="13866" width="11.5" bestFit="1" customWidth="1"/>
    <col min="13867" max="13867" width="30.5" bestFit="1" customWidth="1"/>
    <col min="13868" max="13869" width="10.83203125" bestFit="1" customWidth="1"/>
    <col min="13870" max="13870" width="12.33203125" bestFit="1" customWidth="1"/>
    <col min="13871" max="13871" width="17.83203125" bestFit="1" customWidth="1"/>
    <col min="13872" max="13872" width="33.5" bestFit="1" customWidth="1"/>
    <col min="13873" max="13873" width="15" bestFit="1" customWidth="1"/>
    <col min="13874" max="13875" width="11.5" bestFit="1" customWidth="1"/>
    <col min="13876" max="13876" width="30.5" bestFit="1" customWidth="1"/>
    <col min="13877" max="13878" width="10.83203125" bestFit="1" customWidth="1"/>
    <col min="13879" max="13879" width="12.33203125" bestFit="1" customWidth="1"/>
    <col min="13880" max="13880" width="17.83203125" bestFit="1" customWidth="1"/>
    <col min="13881" max="13881" width="33.5" bestFit="1" customWidth="1"/>
    <col min="13882" max="13882" width="19.1640625" bestFit="1" customWidth="1"/>
    <col min="13883" max="13883" width="14.83203125" bestFit="1" customWidth="1"/>
    <col min="13884" max="13884" width="10" customWidth="1"/>
    <col min="14081" max="14088" width="10" bestFit="1" customWidth="1"/>
    <col min="14089" max="14089" width="12.6640625" bestFit="1" customWidth="1"/>
    <col min="14090" max="14090" width="13.33203125" bestFit="1" customWidth="1"/>
    <col min="14091" max="14091" width="12.6640625" bestFit="1" customWidth="1"/>
    <col min="14092" max="14092" width="13.33203125" bestFit="1" customWidth="1"/>
    <col min="14093" max="14093" width="12.6640625" bestFit="1" customWidth="1"/>
    <col min="14094" max="14094" width="13.33203125" bestFit="1" customWidth="1"/>
    <col min="14095" max="14095" width="12.6640625" bestFit="1" customWidth="1"/>
    <col min="14096" max="14096" width="13.33203125" bestFit="1" customWidth="1"/>
    <col min="14097" max="14097" width="12.6640625" bestFit="1" customWidth="1"/>
    <col min="14098" max="14098" width="13.33203125" bestFit="1" customWidth="1"/>
    <col min="14099" max="14099" width="10" customWidth="1"/>
    <col min="14100" max="14100" width="10" bestFit="1" customWidth="1"/>
    <col min="14101" max="14101" width="10" customWidth="1"/>
    <col min="14102" max="14102" width="20" bestFit="1" customWidth="1"/>
    <col min="14103" max="14104" width="11.5" bestFit="1" customWidth="1"/>
    <col min="14105" max="14105" width="30.5" bestFit="1" customWidth="1"/>
    <col min="14106" max="14107" width="10.83203125" bestFit="1" customWidth="1"/>
    <col min="14108" max="14108" width="12.33203125" bestFit="1" customWidth="1"/>
    <col min="14109" max="14109" width="17.83203125" bestFit="1" customWidth="1"/>
    <col min="14110" max="14110" width="33.5" bestFit="1" customWidth="1"/>
    <col min="14111" max="14111" width="14.1640625" bestFit="1" customWidth="1"/>
    <col min="14112" max="14113" width="11.5" bestFit="1" customWidth="1"/>
    <col min="14114" max="14114" width="30.5" bestFit="1" customWidth="1"/>
    <col min="14115" max="14116" width="10.83203125" bestFit="1" customWidth="1"/>
    <col min="14117" max="14117" width="12.33203125" bestFit="1" customWidth="1"/>
    <col min="14118" max="14118" width="17.83203125" bestFit="1" customWidth="1"/>
    <col min="14119" max="14119" width="33.5" bestFit="1" customWidth="1"/>
    <col min="14120" max="14120" width="20.83203125" bestFit="1" customWidth="1"/>
    <col min="14121" max="14122" width="11.5" bestFit="1" customWidth="1"/>
    <col min="14123" max="14123" width="30.5" bestFit="1" customWidth="1"/>
    <col min="14124" max="14125" width="10.83203125" bestFit="1" customWidth="1"/>
    <col min="14126" max="14126" width="12.33203125" bestFit="1" customWidth="1"/>
    <col min="14127" max="14127" width="17.83203125" bestFit="1" customWidth="1"/>
    <col min="14128" max="14128" width="33.5" bestFit="1" customWidth="1"/>
    <col min="14129" max="14129" width="15" bestFit="1" customWidth="1"/>
    <col min="14130" max="14131" width="11.5" bestFit="1" customWidth="1"/>
    <col min="14132" max="14132" width="30.5" bestFit="1" customWidth="1"/>
    <col min="14133" max="14134" width="10.83203125" bestFit="1" customWidth="1"/>
    <col min="14135" max="14135" width="12.33203125" bestFit="1" customWidth="1"/>
    <col min="14136" max="14136" width="17.83203125" bestFit="1" customWidth="1"/>
    <col min="14137" max="14137" width="33.5" bestFit="1" customWidth="1"/>
    <col min="14138" max="14138" width="19.1640625" bestFit="1" customWidth="1"/>
    <col min="14139" max="14139" width="14.83203125" bestFit="1" customWidth="1"/>
    <col min="14140" max="14140" width="10" customWidth="1"/>
    <col min="14337" max="14344" width="10" bestFit="1" customWidth="1"/>
    <col min="14345" max="14345" width="12.6640625" bestFit="1" customWidth="1"/>
    <col min="14346" max="14346" width="13.33203125" bestFit="1" customWidth="1"/>
    <col min="14347" max="14347" width="12.6640625" bestFit="1" customWidth="1"/>
    <col min="14348" max="14348" width="13.33203125" bestFit="1" customWidth="1"/>
    <col min="14349" max="14349" width="12.6640625" bestFit="1" customWidth="1"/>
    <col min="14350" max="14350" width="13.33203125" bestFit="1" customWidth="1"/>
    <col min="14351" max="14351" width="12.6640625" bestFit="1" customWidth="1"/>
    <col min="14352" max="14352" width="13.33203125" bestFit="1" customWidth="1"/>
    <col min="14353" max="14353" width="12.6640625" bestFit="1" customWidth="1"/>
    <col min="14354" max="14354" width="13.33203125" bestFit="1" customWidth="1"/>
    <col min="14355" max="14355" width="10" customWidth="1"/>
    <col min="14356" max="14356" width="10" bestFit="1" customWidth="1"/>
    <col min="14357" max="14357" width="10" customWidth="1"/>
    <col min="14358" max="14358" width="20" bestFit="1" customWidth="1"/>
    <col min="14359" max="14360" width="11.5" bestFit="1" customWidth="1"/>
    <col min="14361" max="14361" width="30.5" bestFit="1" customWidth="1"/>
    <col min="14362" max="14363" width="10.83203125" bestFit="1" customWidth="1"/>
    <col min="14364" max="14364" width="12.33203125" bestFit="1" customWidth="1"/>
    <col min="14365" max="14365" width="17.83203125" bestFit="1" customWidth="1"/>
    <col min="14366" max="14366" width="33.5" bestFit="1" customWidth="1"/>
    <col min="14367" max="14367" width="14.1640625" bestFit="1" customWidth="1"/>
    <col min="14368" max="14369" width="11.5" bestFit="1" customWidth="1"/>
    <col min="14370" max="14370" width="30.5" bestFit="1" customWidth="1"/>
    <col min="14371" max="14372" width="10.83203125" bestFit="1" customWidth="1"/>
    <col min="14373" max="14373" width="12.33203125" bestFit="1" customWidth="1"/>
    <col min="14374" max="14374" width="17.83203125" bestFit="1" customWidth="1"/>
    <col min="14375" max="14375" width="33.5" bestFit="1" customWidth="1"/>
    <col min="14376" max="14376" width="20.83203125" bestFit="1" customWidth="1"/>
    <col min="14377" max="14378" width="11.5" bestFit="1" customWidth="1"/>
    <col min="14379" max="14379" width="30.5" bestFit="1" customWidth="1"/>
    <col min="14380" max="14381" width="10.83203125" bestFit="1" customWidth="1"/>
    <col min="14382" max="14382" width="12.33203125" bestFit="1" customWidth="1"/>
    <col min="14383" max="14383" width="17.83203125" bestFit="1" customWidth="1"/>
    <col min="14384" max="14384" width="33.5" bestFit="1" customWidth="1"/>
    <col min="14385" max="14385" width="15" bestFit="1" customWidth="1"/>
    <col min="14386" max="14387" width="11.5" bestFit="1" customWidth="1"/>
    <col min="14388" max="14388" width="30.5" bestFit="1" customWidth="1"/>
    <col min="14389" max="14390" width="10.83203125" bestFit="1" customWidth="1"/>
    <col min="14391" max="14391" width="12.33203125" bestFit="1" customWidth="1"/>
    <col min="14392" max="14392" width="17.83203125" bestFit="1" customWidth="1"/>
    <col min="14393" max="14393" width="33.5" bestFit="1" customWidth="1"/>
    <col min="14394" max="14394" width="19.1640625" bestFit="1" customWidth="1"/>
    <col min="14395" max="14395" width="14.83203125" bestFit="1" customWidth="1"/>
    <col min="14396" max="14396" width="10" customWidth="1"/>
    <col min="14593" max="14600" width="10" bestFit="1" customWidth="1"/>
    <col min="14601" max="14601" width="12.6640625" bestFit="1" customWidth="1"/>
    <col min="14602" max="14602" width="13.33203125" bestFit="1" customWidth="1"/>
    <col min="14603" max="14603" width="12.6640625" bestFit="1" customWidth="1"/>
    <col min="14604" max="14604" width="13.33203125" bestFit="1" customWidth="1"/>
    <col min="14605" max="14605" width="12.6640625" bestFit="1" customWidth="1"/>
    <col min="14606" max="14606" width="13.33203125" bestFit="1" customWidth="1"/>
    <col min="14607" max="14607" width="12.6640625" bestFit="1" customWidth="1"/>
    <col min="14608" max="14608" width="13.33203125" bestFit="1" customWidth="1"/>
    <col min="14609" max="14609" width="12.6640625" bestFit="1" customWidth="1"/>
    <col min="14610" max="14610" width="13.33203125" bestFit="1" customWidth="1"/>
    <col min="14611" max="14611" width="10" customWidth="1"/>
    <col min="14612" max="14612" width="10" bestFit="1" customWidth="1"/>
    <col min="14613" max="14613" width="10" customWidth="1"/>
    <col min="14614" max="14614" width="20" bestFit="1" customWidth="1"/>
    <col min="14615" max="14616" width="11.5" bestFit="1" customWidth="1"/>
    <col min="14617" max="14617" width="30.5" bestFit="1" customWidth="1"/>
    <col min="14618" max="14619" width="10.83203125" bestFit="1" customWidth="1"/>
    <col min="14620" max="14620" width="12.33203125" bestFit="1" customWidth="1"/>
    <col min="14621" max="14621" width="17.83203125" bestFit="1" customWidth="1"/>
    <col min="14622" max="14622" width="33.5" bestFit="1" customWidth="1"/>
    <col min="14623" max="14623" width="14.1640625" bestFit="1" customWidth="1"/>
    <col min="14624" max="14625" width="11.5" bestFit="1" customWidth="1"/>
    <col min="14626" max="14626" width="30.5" bestFit="1" customWidth="1"/>
    <col min="14627" max="14628" width="10.83203125" bestFit="1" customWidth="1"/>
    <col min="14629" max="14629" width="12.33203125" bestFit="1" customWidth="1"/>
    <col min="14630" max="14630" width="17.83203125" bestFit="1" customWidth="1"/>
    <col min="14631" max="14631" width="33.5" bestFit="1" customWidth="1"/>
    <col min="14632" max="14632" width="20.83203125" bestFit="1" customWidth="1"/>
    <col min="14633" max="14634" width="11.5" bestFit="1" customWidth="1"/>
    <col min="14635" max="14635" width="30.5" bestFit="1" customWidth="1"/>
    <col min="14636" max="14637" width="10.83203125" bestFit="1" customWidth="1"/>
    <col min="14638" max="14638" width="12.33203125" bestFit="1" customWidth="1"/>
    <col min="14639" max="14639" width="17.83203125" bestFit="1" customWidth="1"/>
    <col min="14640" max="14640" width="33.5" bestFit="1" customWidth="1"/>
    <col min="14641" max="14641" width="15" bestFit="1" customWidth="1"/>
    <col min="14642" max="14643" width="11.5" bestFit="1" customWidth="1"/>
    <col min="14644" max="14644" width="30.5" bestFit="1" customWidth="1"/>
    <col min="14645" max="14646" width="10.83203125" bestFit="1" customWidth="1"/>
    <col min="14647" max="14647" width="12.33203125" bestFit="1" customWidth="1"/>
    <col min="14648" max="14648" width="17.83203125" bestFit="1" customWidth="1"/>
    <col min="14649" max="14649" width="33.5" bestFit="1" customWidth="1"/>
    <col min="14650" max="14650" width="19.1640625" bestFit="1" customWidth="1"/>
    <col min="14651" max="14651" width="14.83203125" bestFit="1" customWidth="1"/>
    <col min="14652" max="14652" width="10" customWidth="1"/>
    <col min="14849" max="14856" width="10" bestFit="1" customWidth="1"/>
    <col min="14857" max="14857" width="12.6640625" bestFit="1" customWidth="1"/>
    <col min="14858" max="14858" width="13.33203125" bestFit="1" customWidth="1"/>
    <col min="14859" max="14859" width="12.6640625" bestFit="1" customWidth="1"/>
    <col min="14860" max="14860" width="13.33203125" bestFit="1" customWidth="1"/>
    <col min="14861" max="14861" width="12.6640625" bestFit="1" customWidth="1"/>
    <col min="14862" max="14862" width="13.33203125" bestFit="1" customWidth="1"/>
    <col min="14863" max="14863" width="12.6640625" bestFit="1" customWidth="1"/>
    <col min="14864" max="14864" width="13.33203125" bestFit="1" customWidth="1"/>
    <col min="14865" max="14865" width="12.6640625" bestFit="1" customWidth="1"/>
    <col min="14866" max="14866" width="13.33203125" bestFit="1" customWidth="1"/>
    <col min="14867" max="14867" width="10" customWidth="1"/>
    <col min="14868" max="14868" width="10" bestFit="1" customWidth="1"/>
    <col min="14869" max="14869" width="10" customWidth="1"/>
    <col min="14870" max="14870" width="20" bestFit="1" customWidth="1"/>
    <col min="14871" max="14872" width="11.5" bestFit="1" customWidth="1"/>
    <col min="14873" max="14873" width="30.5" bestFit="1" customWidth="1"/>
    <col min="14874" max="14875" width="10.83203125" bestFit="1" customWidth="1"/>
    <col min="14876" max="14876" width="12.33203125" bestFit="1" customWidth="1"/>
    <col min="14877" max="14877" width="17.83203125" bestFit="1" customWidth="1"/>
    <col min="14878" max="14878" width="33.5" bestFit="1" customWidth="1"/>
    <col min="14879" max="14879" width="14.1640625" bestFit="1" customWidth="1"/>
    <col min="14880" max="14881" width="11.5" bestFit="1" customWidth="1"/>
    <col min="14882" max="14882" width="30.5" bestFit="1" customWidth="1"/>
    <col min="14883" max="14884" width="10.83203125" bestFit="1" customWidth="1"/>
    <col min="14885" max="14885" width="12.33203125" bestFit="1" customWidth="1"/>
    <col min="14886" max="14886" width="17.83203125" bestFit="1" customWidth="1"/>
    <col min="14887" max="14887" width="33.5" bestFit="1" customWidth="1"/>
    <col min="14888" max="14888" width="20.83203125" bestFit="1" customWidth="1"/>
    <col min="14889" max="14890" width="11.5" bestFit="1" customWidth="1"/>
    <col min="14891" max="14891" width="30.5" bestFit="1" customWidth="1"/>
    <col min="14892" max="14893" width="10.83203125" bestFit="1" customWidth="1"/>
    <col min="14894" max="14894" width="12.33203125" bestFit="1" customWidth="1"/>
    <col min="14895" max="14895" width="17.83203125" bestFit="1" customWidth="1"/>
    <col min="14896" max="14896" width="33.5" bestFit="1" customWidth="1"/>
    <col min="14897" max="14897" width="15" bestFit="1" customWidth="1"/>
    <col min="14898" max="14899" width="11.5" bestFit="1" customWidth="1"/>
    <col min="14900" max="14900" width="30.5" bestFit="1" customWidth="1"/>
    <col min="14901" max="14902" width="10.83203125" bestFit="1" customWidth="1"/>
    <col min="14903" max="14903" width="12.33203125" bestFit="1" customWidth="1"/>
    <col min="14904" max="14904" width="17.83203125" bestFit="1" customWidth="1"/>
    <col min="14905" max="14905" width="33.5" bestFit="1" customWidth="1"/>
    <col min="14906" max="14906" width="19.1640625" bestFit="1" customWidth="1"/>
    <col min="14907" max="14907" width="14.83203125" bestFit="1" customWidth="1"/>
    <col min="14908" max="14908" width="10" customWidth="1"/>
    <col min="15105" max="15112" width="10" bestFit="1" customWidth="1"/>
    <col min="15113" max="15113" width="12.6640625" bestFit="1" customWidth="1"/>
    <col min="15114" max="15114" width="13.33203125" bestFit="1" customWidth="1"/>
    <col min="15115" max="15115" width="12.6640625" bestFit="1" customWidth="1"/>
    <col min="15116" max="15116" width="13.33203125" bestFit="1" customWidth="1"/>
    <col min="15117" max="15117" width="12.6640625" bestFit="1" customWidth="1"/>
    <col min="15118" max="15118" width="13.33203125" bestFit="1" customWidth="1"/>
    <col min="15119" max="15119" width="12.6640625" bestFit="1" customWidth="1"/>
    <col min="15120" max="15120" width="13.33203125" bestFit="1" customWidth="1"/>
    <col min="15121" max="15121" width="12.6640625" bestFit="1" customWidth="1"/>
    <col min="15122" max="15122" width="13.33203125" bestFit="1" customWidth="1"/>
    <col min="15123" max="15123" width="10" customWidth="1"/>
    <col min="15124" max="15124" width="10" bestFit="1" customWidth="1"/>
    <col min="15125" max="15125" width="10" customWidth="1"/>
    <col min="15126" max="15126" width="20" bestFit="1" customWidth="1"/>
    <col min="15127" max="15128" width="11.5" bestFit="1" customWidth="1"/>
    <col min="15129" max="15129" width="30.5" bestFit="1" customWidth="1"/>
    <col min="15130" max="15131" width="10.83203125" bestFit="1" customWidth="1"/>
    <col min="15132" max="15132" width="12.33203125" bestFit="1" customWidth="1"/>
    <col min="15133" max="15133" width="17.83203125" bestFit="1" customWidth="1"/>
    <col min="15134" max="15134" width="33.5" bestFit="1" customWidth="1"/>
    <col min="15135" max="15135" width="14.1640625" bestFit="1" customWidth="1"/>
    <col min="15136" max="15137" width="11.5" bestFit="1" customWidth="1"/>
    <col min="15138" max="15138" width="30.5" bestFit="1" customWidth="1"/>
    <col min="15139" max="15140" width="10.83203125" bestFit="1" customWidth="1"/>
    <col min="15141" max="15141" width="12.33203125" bestFit="1" customWidth="1"/>
    <col min="15142" max="15142" width="17.83203125" bestFit="1" customWidth="1"/>
    <col min="15143" max="15143" width="33.5" bestFit="1" customWidth="1"/>
    <col min="15144" max="15144" width="20.83203125" bestFit="1" customWidth="1"/>
    <col min="15145" max="15146" width="11.5" bestFit="1" customWidth="1"/>
    <col min="15147" max="15147" width="30.5" bestFit="1" customWidth="1"/>
    <col min="15148" max="15149" width="10.83203125" bestFit="1" customWidth="1"/>
    <col min="15150" max="15150" width="12.33203125" bestFit="1" customWidth="1"/>
    <col min="15151" max="15151" width="17.83203125" bestFit="1" customWidth="1"/>
    <col min="15152" max="15152" width="33.5" bestFit="1" customWidth="1"/>
    <col min="15153" max="15153" width="15" bestFit="1" customWidth="1"/>
    <col min="15154" max="15155" width="11.5" bestFit="1" customWidth="1"/>
    <col min="15156" max="15156" width="30.5" bestFit="1" customWidth="1"/>
    <col min="15157" max="15158" width="10.83203125" bestFit="1" customWidth="1"/>
    <col min="15159" max="15159" width="12.33203125" bestFit="1" customWidth="1"/>
    <col min="15160" max="15160" width="17.83203125" bestFit="1" customWidth="1"/>
    <col min="15161" max="15161" width="33.5" bestFit="1" customWidth="1"/>
    <col min="15162" max="15162" width="19.1640625" bestFit="1" customWidth="1"/>
    <col min="15163" max="15163" width="14.83203125" bestFit="1" customWidth="1"/>
    <col min="15164" max="15164" width="10" customWidth="1"/>
    <col min="15361" max="15368" width="10" bestFit="1" customWidth="1"/>
    <col min="15369" max="15369" width="12.6640625" bestFit="1" customWidth="1"/>
    <col min="15370" max="15370" width="13.33203125" bestFit="1" customWidth="1"/>
    <col min="15371" max="15371" width="12.6640625" bestFit="1" customWidth="1"/>
    <col min="15372" max="15372" width="13.33203125" bestFit="1" customWidth="1"/>
    <col min="15373" max="15373" width="12.6640625" bestFit="1" customWidth="1"/>
    <col min="15374" max="15374" width="13.33203125" bestFit="1" customWidth="1"/>
    <col min="15375" max="15375" width="12.6640625" bestFit="1" customWidth="1"/>
    <col min="15376" max="15376" width="13.33203125" bestFit="1" customWidth="1"/>
    <col min="15377" max="15377" width="12.6640625" bestFit="1" customWidth="1"/>
    <col min="15378" max="15378" width="13.33203125" bestFit="1" customWidth="1"/>
    <col min="15379" max="15379" width="10" customWidth="1"/>
    <col min="15380" max="15380" width="10" bestFit="1" customWidth="1"/>
    <col min="15381" max="15381" width="10" customWidth="1"/>
    <col min="15382" max="15382" width="20" bestFit="1" customWidth="1"/>
    <col min="15383" max="15384" width="11.5" bestFit="1" customWidth="1"/>
    <col min="15385" max="15385" width="30.5" bestFit="1" customWidth="1"/>
    <col min="15386" max="15387" width="10.83203125" bestFit="1" customWidth="1"/>
    <col min="15388" max="15388" width="12.33203125" bestFit="1" customWidth="1"/>
    <col min="15389" max="15389" width="17.83203125" bestFit="1" customWidth="1"/>
    <col min="15390" max="15390" width="33.5" bestFit="1" customWidth="1"/>
    <col min="15391" max="15391" width="14.1640625" bestFit="1" customWidth="1"/>
    <col min="15392" max="15393" width="11.5" bestFit="1" customWidth="1"/>
    <col min="15394" max="15394" width="30.5" bestFit="1" customWidth="1"/>
    <col min="15395" max="15396" width="10.83203125" bestFit="1" customWidth="1"/>
    <col min="15397" max="15397" width="12.33203125" bestFit="1" customWidth="1"/>
    <col min="15398" max="15398" width="17.83203125" bestFit="1" customWidth="1"/>
    <col min="15399" max="15399" width="33.5" bestFit="1" customWidth="1"/>
    <col min="15400" max="15400" width="20.83203125" bestFit="1" customWidth="1"/>
    <col min="15401" max="15402" width="11.5" bestFit="1" customWidth="1"/>
    <col min="15403" max="15403" width="30.5" bestFit="1" customWidth="1"/>
    <col min="15404" max="15405" width="10.83203125" bestFit="1" customWidth="1"/>
    <col min="15406" max="15406" width="12.33203125" bestFit="1" customWidth="1"/>
    <col min="15407" max="15407" width="17.83203125" bestFit="1" customWidth="1"/>
    <col min="15408" max="15408" width="33.5" bestFit="1" customWidth="1"/>
    <col min="15409" max="15409" width="15" bestFit="1" customWidth="1"/>
    <col min="15410" max="15411" width="11.5" bestFit="1" customWidth="1"/>
    <col min="15412" max="15412" width="30.5" bestFit="1" customWidth="1"/>
    <col min="15413" max="15414" width="10.83203125" bestFit="1" customWidth="1"/>
    <col min="15415" max="15415" width="12.33203125" bestFit="1" customWidth="1"/>
    <col min="15416" max="15416" width="17.83203125" bestFit="1" customWidth="1"/>
    <col min="15417" max="15417" width="33.5" bestFit="1" customWidth="1"/>
    <col min="15418" max="15418" width="19.1640625" bestFit="1" customWidth="1"/>
    <col min="15419" max="15419" width="14.83203125" bestFit="1" customWidth="1"/>
    <col min="15420" max="15420" width="10" customWidth="1"/>
    <col min="15617" max="15624" width="10" bestFit="1" customWidth="1"/>
    <col min="15625" max="15625" width="12.6640625" bestFit="1" customWidth="1"/>
    <col min="15626" max="15626" width="13.33203125" bestFit="1" customWidth="1"/>
    <col min="15627" max="15627" width="12.6640625" bestFit="1" customWidth="1"/>
    <col min="15628" max="15628" width="13.33203125" bestFit="1" customWidth="1"/>
    <col min="15629" max="15629" width="12.6640625" bestFit="1" customWidth="1"/>
    <col min="15630" max="15630" width="13.33203125" bestFit="1" customWidth="1"/>
    <col min="15631" max="15631" width="12.6640625" bestFit="1" customWidth="1"/>
    <col min="15632" max="15632" width="13.33203125" bestFit="1" customWidth="1"/>
    <col min="15633" max="15633" width="12.6640625" bestFit="1" customWidth="1"/>
    <col min="15634" max="15634" width="13.33203125" bestFit="1" customWidth="1"/>
    <col min="15635" max="15635" width="10" customWidth="1"/>
    <col min="15636" max="15636" width="10" bestFit="1" customWidth="1"/>
    <col min="15637" max="15637" width="10" customWidth="1"/>
    <col min="15638" max="15638" width="20" bestFit="1" customWidth="1"/>
    <col min="15639" max="15640" width="11.5" bestFit="1" customWidth="1"/>
    <col min="15641" max="15641" width="30.5" bestFit="1" customWidth="1"/>
    <col min="15642" max="15643" width="10.83203125" bestFit="1" customWidth="1"/>
    <col min="15644" max="15644" width="12.33203125" bestFit="1" customWidth="1"/>
    <col min="15645" max="15645" width="17.83203125" bestFit="1" customWidth="1"/>
    <col min="15646" max="15646" width="33.5" bestFit="1" customWidth="1"/>
    <col min="15647" max="15647" width="14.1640625" bestFit="1" customWidth="1"/>
    <col min="15648" max="15649" width="11.5" bestFit="1" customWidth="1"/>
    <col min="15650" max="15650" width="30.5" bestFit="1" customWidth="1"/>
    <col min="15651" max="15652" width="10.83203125" bestFit="1" customWidth="1"/>
    <col min="15653" max="15653" width="12.33203125" bestFit="1" customWidth="1"/>
    <col min="15654" max="15654" width="17.83203125" bestFit="1" customWidth="1"/>
    <col min="15655" max="15655" width="33.5" bestFit="1" customWidth="1"/>
    <col min="15656" max="15656" width="20.83203125" bestFit="1" customWidth="1"/>
    <col min="15657" max="15658" width="11.5" bestFit="1" customWidth="1"/>
    <col min="15659" max="15659" width="30.5" bestFit="1" customWidth="1"/>
    <col min="15660" max="15661" width="10.83203125" bestFit="1" customWidth="1"/>
    <col min="15662" max="15662" width="12.33203125" bestFit="1" customWidth="1"/>
    <col min="15663" max="15663" width="17.83203125" bestFit="1" customWidth="1"/>
    <col min="15664" max="15664" width="33.5" bestFit="1" customWidth="1"/>
    <col min="15665" max="15665" width="15" bestFit="1" customWidth="1"/>
    <col min="15666" max="15667" width="11.5" bestFit="1" customWidth="1"/>
    <col min="15668" max="15668" width="30.5" bestFit="1" customWidth="1"/>
    <col min="15669" max="15670" width="10.83203125" bestFit="1" customWidth="1"/>
    <col min="15671" max="15671" width="12.33203125" bestFit="1" customWidth="1"/>
    <col min="15672" max="15672" width="17.83203125" bestFit="1" customWidth="1"/>
    <col min="15673" max="15673" width="33.5" bestFit="1" customWidth="1"/>
    <col min="15674" max="15674" width="19.1640625" bestFit="1" customWidth="1"/>
    <col min="15675" max="15675" width="14.83203125" bestFit="1" customWidth="1"/>
    <col min="15676" max="15676" width="10" customWidth="1"/>
    <col min="15873" max="15880" width="10" bestFit="1" customWidth="1"/>
    <col min="15881" max="15881" width="12.6640625" bestFit="1" customWidth="1"/>
    <col min="15882" max="15882" width="13.33203125" bestFit="1" customWidth="1"/>
    <col min="15883" max="15883" width="12.6640625" bestFit="1" customWidth="1"/>
    <col min="15884" max="15884" width="13.33203125" bestFit="1" customWidth="1"/>
    <col min="15885" max="15885" width="12.6640625" bestFit="1" customWidth="1"/>
    <col min="15886" max="15886" width="13.33203125" bestFit="1" customWidth="1"/>
    <col min="15887" max="15887" width="12.6640625" bestFit="1" customWidth="1"/>
    <col min="15888" max="15888" width="13.33203125" bestFit="1" customWidth="1"/>
    <col min="15889" max="15889" width="12.6640625" bestFit="1" customWidth="1"/>
    <col min="15890" max="15890" width="13.33203125" bestFit="1" customWidth="1"/>
    <col min="15891" max="15891" width="10" customWidth="1"/>
    <col min="15892" max="15892" width="10" bestFit="1" customWidth="1"/>
    <col min="15893" max="15893" width="10" customWidth="1"/>
    <col min="15894" max="15894" width="20" bestFit="1" customWidth="1"/>
    <col min="15895" max="15896" width="11.5" bestFit="1" customWidth="1"/>
    <col min="15897" max="15897" width="30.5" bestFit="1" customWidth="1"/>
    <col min="15898" max="15899" width="10.83203125" bestFit="1" customWidth="1"/>
    <col min="15900" max="15900" width="12.33203125" bestFit="1" customWidth="1"/>
    <col min="15901" max="15901" width="17.83203125" bestFit="1" customWidth="1"/>
    <col min="15902" max="15902" width="33.5" bestFit="1" customWidth="1"/>
    <col min="15903" max="15903" width="14.1640625" bestFit="1" customWidth="1"/>
    <col min="15904" max="15905" width="11.5" bestFit="1" customWidth="1"/>
    <col min="15906" max="15906" width="30.5" bestFit="1" customWidth="1"/>
    <col min="15907" max="15908" width="10.83203125" bestFit="1" customWidth="1"/>
    <col min="15909" max="15909" width="12.33203125" bestFit="1" customWidth="1"/>
    <col min="15910" max="15910" width="17.83203125" bestFit="1" customWidth="1"/>
    <col min="15911" max="15911" width="33.5" bestFit="1" customWidth="1"/>
    <col min="15912" max="15912" width="20.83203125" bestFit="1" customWidth="1"/>
    <col min="15913" max="15914" width="11.5" bestFit="1" customWidth="1"/>
    <col min="15915" max="15915" width="30.5" bestFit="1" customWidth="1"/>
    <col min="15916" max="15917" width="10.83203125" bestFit="1" customWidth="1"/>
    <col min="15918" max="15918" width="12.33203125" bestFit="1" customWidth="1"/>
    <col min="15919" max="15919" width="17.83203125" bestFit="1" customWidth="1"/>
    <col min="15920" max="15920" width="33.5" bestFit="1" customWidth="1"/>
    <col min="15921" max="15921" width="15" bestFit="1" customWidth="1"/>
    <col min="15922" max="15923" width="11.5" bestFit="1" customWidth="1"/>
    <col min="15924" max="15924" width="30.5" bestFit="1" customWidth="1"/>
    <col min="15925" max="15926" width="10.83203125" bestFit="1" customWidth="1"/>
    <col min="15927" max="15927" width="12.33203125" bestFit="1" customWidth="1"/>
    <col min="15928" max="15928" width="17.83203125" bestFit="1" customWidth="1"/>
    <col min="15929" max="15929" width="33.5" bestFit="1" customWidth="1"/>
    <col min="15930" max="15930" width="19.1640625" bestFit="1" customWidth="1"/>
    <col min="15931" max="15931" width="14.83203125" bestFit="1" customWidth="1"/>
    <col min="15932" max="15932" width="10" customWidth="1"/>
    <col min="16129" max="16136" width="10" bestFit="1" customWidth="1"/>
    <col min="16137" max="16137" width="12.6640625" bestFit="1" customWidth="1"/>
    <col min="16138" max="16138" width="13.33203125" bestFit="1" customWidth="1"/>
    <col min="16139" max="16139" width="12.6640625" bestFit="1" customWidth="1"/>
    <col min="16140" max="16140" width="13.33203125" bestFit="1" customWidth="1"/>
    <col min="16141" max="16141" width="12.6640625" bestFit="1" customWidth="1"/>
    <col min="16142" max="16142" width="13.33203125" bestFit="1" customWidth="1"/>
    <col min="16143" max="16143" width="12.6640625" bestFit="1" customWidth="1"/>
    <col min="16144" max="16144" width="13.33203125" bestFit="1" customWidth="1"/>
    <col min="16145" max="16145" width="12.6640625" bestFit="1" customWidth="1"/>
    <col min="16146" max="16146" width="13.33203125" bestFit="1" customWidth="1"/>
    <col min="16147" max="16147" width="10" customWidth="1"/>
    <col min="16148" max="16148" width="10" bestFit="1" customWidth="1"/>
    <col min="16149" max="16149" width="10" customWidth="1"/>
    <col min="16150" max="16150" width="20" bestFit="1" customWidth="1"/>
    <col min="16151" max="16152" width="11.5" bestFit="1" customWidth="1"/>
    <col min="16153" max="16153" width="30.5" bestFit="1" customWidth="1"/>
    <col min="16154" max="16155" width="10.83203125" bestFit="1" customWidth="1"/>
    <col min="16156" max="16156" width="12.33203125" bestFit="1" customWidth="1"/>
    <col min="16157" max="16157" width="17.83203125" bestFit="1" customWidth="1"/>
    <col min="16158" max="16158" width="33.5" bestFit="1" customWidth="1"/>
    <col min="16159" max="16159" width="14.1640625" bestFit="1" customWidth="1"/>
    <col min="16160" max="16161" width="11.5" bestFit="1" customWidth="1"/>
    <col min="16162" max="16162" width="30.5" bestFit="1" customWidth="1"/>
    <col min="16163" max="16164" width="10.83203125" bestFit="1" customWidth="1"/>
    <col min="16165" max="16165" width="12.33203125" bestFit="1" customWidth="1"/>
    <col min="16166" max="16166" width="17.83203125" bestFit="1" customWidth="1"/>
    <col min="16167" max="16167" width="33.5" bestFit="1" customWidth="1"/>
    <col min="16168" max="16168" width="20.83203125" bestFit="1" customWidth="1"/>
    <col min="16169" max="16170" width="11.5" bestFit="1" customWidth="1"/>
    <col min="16171" max="16171" width="30.5" bestFit="1" customWidth="1"/>
    <col min="16172" max="16173" width="10.83203125" bestFit="1" customWidth="1"/>
    <col min="16174" max="16174" width="12.33203125" bestFit="1" customWidth="1"/>
    <col min="16175" max="16175" width="17.83203125" bestFit="1" customWidth="1"/>
    <col min="16176" max="16176" width="33.5" bestFit="1" customWidth="1"/>
    <col min="16177" max="16177" width="15" bestFit="1" customWidth="1"/>
    <col min="16178" max="16179" width="11.5" bestFit="1" customWidth="1"/>
    <col min="16180" max="16180" width="30.5" bestFit="1" customWidth="1"/>
    <col min="16181" max="16182" width="10.83203125" bestFit="1" customWidth="1"/>
    <col min="16183" max="16183" width="12.33203125" bestFit="1" customWidth="1"/>
    <col min="16184" max="16184" width="17.83203125" bestFit="1" customWidth="1"/>
    <col min="16185" max="16185" width="33.5" bestFit="1" customWidth="1"/>
    <col min="16186" max="16186" width="19.1640625" bestFit="1" customWidth="1"/>
    <col min="16187" max="16187" width="14.83203125" bestFit="1" customWidth="1"/>
    <col min="16188" max="16188" width="10" customWidth="1"/>
  </cols>
  <sheetData>
    <row r="1" spans="1:59">
      <c r="A1" s="58" t="s">
        <v>44</v>
      </c>
      <c r="B1" s="58">
        <v>2</v>
      </c>
      <c r="C1" s="187" t="s">
        <v>181</v>
      </c>
      <c r="D1" s="187"/>
      <c r="E1" s="188"/>
      <c r="F1" s="188"/>
    </row>
    <row r="2" spans="1:59" ht="16" thickBot="1">
      <c r="A2" s="58" t="s">
        <v>127</v>
      </c>
      <c r="B2" s="65" t="s">
        <v>128</v>
      </c>
    </row>
    <row r="3" spans="1:59" ht="17" thickBot="1">
      <c r="V3" s="189" t="s">
        <v>182</v>
      </c>
      <c r="W3" s="190"/>
      <c r="X3" s="190"/>
      <c r="Y3" s="190"/>
      <c r="Z3" s="190"/>
      <c r="AA3" s="190"/>
      <c r="AB3" s="190"/>
      <c r="AC3" s="190"/>
      <c r="AD3" s="191"/>
      <c r="AE3" s="189" t="s">
        <v>183</v>
      </c>
      <c r="AF3" s="190"/>
      <c r="AG3" s="190"/>
      <c r="AH3" s="190"/>
      <c r="AI3" s="190"/>
      <c r="AJ3" s="190"/>
      <c r="AK3" s="190"/>
      <c r="AL3" s="190"/>
      <c r="AM3" s="191"/>
      <c r="AN3" s="189" t="s">
        <v>184</v>
      </c>
      <c r="AO3" s="190"/>
      <c r="AP3" s="190"/>
      <c r="AQ3" s="190"/>
      <c r="AR3" s="190"/>
      <c r="AS3" s="190"/>
      <c r="AT3" s="190"/>
      <c r="AU3" s="190"/>
      <c r="AV3" s="191"/>
      <c r="AW3" s="189" t="s">
        <v>185</v>
      </c>
      <c r="AX3" s="190"/>
      <c r="AY3" s="190"/>
      <c r="AZ3" s="190"/>
      <c r="BA3" s="190"/>
      <c r="BB3" s="190"/>
      <c r="BC3" s="190"/>
      <c r="BD3" s="190"/>
      <c r="BE3" s="191"/>
      <c r="BF3" s="66" t="s">
        <v>186</v>
      </c>
      <c r="BG3" s="66" t="s">
        <v>187</v>
      </c>
    </row>
    <row r="4" spans="1:59" ht="17" thickBot="1">
      <c r="A4" s="58"/>
      <c r="B4" s="58"/>
      <c r="C4" s="187" t="s">
        <v>135</v>
      </c>
      <c r="D4" s="187"/>
      <c r="E4" s="187"/>
      <c r="F4" s="58"/>
      <c r="G4" s="58"/>
      <c r="V4" s="192" t="s">
        <v>136</v>
      </c>
      <c r="W4" s="193"/>
      <c r="X4" s="193"/>
      <c r="Y4" s="67" t="s">
        <v>137</v>
      </c>
      <c r="Z4" s="194" t="s">
        <v>138</v>
      </c>
      <c r="AA4" s="193"/>
      <c r="AB4" s="195"/>
      <c r="AC4" s="67" t="s">
        <v>139</v>
      </c>
      <c r="AD4" s="67" t="s">
        <v>140</v>
      </c>
      <c r="AE4" s="192" t="s">
        <v>136</v>
      </c>
      <c r="AF4" s="193"/>
      <c r="AG4" s="193"/>
      <c r="AH4" s="67" t="s">
        <v>137</v>
      </c>
      <c r="AI4" s="194" t="s">
        <v>138</v>
      </c>
      <c r="AJ4" s="193"/>
      <c r="AK4" s="195"/>
      <c r="AL4" s="67" t="s">
        <v>139</v>
      </c>
      <c r="AM4" s="67" t="s">
        <v>140</v>
      </c>
      <c r="AN4" s="192" t="s">
        <v>136</v>
      </c>
      <c r="AO4" s="193"/>
      <c r="AP4" s="193"/>
      <c r="AQ4" s="67" t="s">
        <v>137</v>
      </c>
      <c r="AR4" s="194" t="s">
        <v>138</v>
      </c>
      <c r="AS4" s="193"/>
      <c r="AT4" s="195"/>
      <c r="AU4" s="67" t="s">
        <v>139</v>
      </c>
      <c r="AV4" s="67" t="s">
        <v>140</v>
      </c>
      <c r="AW4" s="192" t="s">
        <v>136</v>
      </c>
      <c r="AX4" s="193"/>
      <c r="AY4" s="193"/>
      <c r="AZ4" s="67" t="s">
        <v>137</v>
      </c>
      <c r="BA4" s="194" t="s">
        <v>138</v>
      </c>
      <c r="BB4" s="193"/>
      <c r="BC4" s="195"/>
      <c r="BD4" s="67" t="s">
        <v>139</v>
      </c>
      <c r="BE4" s="67" t="s">
        <v>140</v>
      </c>
      <c r="BF4" s="69" t="s">
        <v>136</v>
      </c>
      <c r="BG4" s="69" t="s">
        <v>136</v>
      </c>
    </row>
    <row r="5" spans="1:59" ht="32">
      <c r="A5" s="196" t="s">
        <v>142</v>
      </c>
      <c r="C5" s="194" t="s">
        <v>143</v>
      </c>
      <c r="D5" s="199" t="s">
        <v>188</v>
      </c>
      <c r="E5" s="199" t="s">
        <v>145</v>
      </c>
      <c r="F5" s="199" t="s">
        <v>189</v>
      </c>
      <c r="G5" s="199" t="s">
        <v>147</v>
      </c>
      <c r="H5" s="202" t="s">
        <v>148</v>
      </c>
      <c r="I5" s="194" t="s">
        <v>137</v>
      </c>
      <c r="J5" s="202"/>
      <c r="K5" s="194" t="s">
        <v>138</v>
      </c>
      <c r="L5" s="202"/>
      <c r="M5" s="194" t="s">
        <v>139</v>
      </c>
      <c r="N5" s="202"/>
      <c r="O5" s="194" t="s">
        <v>141</v>
      </c>
      <c r="P5" s="202"/>
      <c r="Q5" s="194" t="s">
        <v>140</v>
      </c>
      <c r="R5" s="202"/>
      <c r="T5" s="196" t="s">
        <v>149</v>
      </c>
      <c r="V5" s="70" t="s">
        <v>190</v>
      </c>
      <c r="W5" s="71" t="s">
        <v>191</v>
      </c>
      <c r="X5" s="71" t="s">
        <v>192</v>
      </c>
      <c r="Y5" s="72" t="s">
        <v>193</v>
      </c>
      <c r="Z5" s="70" t="s">
        <v>194</v>
      </c>
      <c r="AA5" s="71" t="s">
        <v>195</v>
      </c>
      <c r="AB5" s="73" t="s">
        <v>156</v>
      </c>
      <c r="AC5" s="72" t="s">
        <v>195</v>
      </c>
      <c r="AD5" s="72" t="s">
        <v>193</v>
      </c>
      <c r="AE5" s="70" t="s">
        <v>196</v>
      </c>
      <c r="AF5" s="71" t="s">
        <v>197</v>
      </c>
      <c r="AG5" s="71" t="s">
        <v>198</v>
      </c>
      <c r="AH5" s="72" t="s">
        <v>199</v>
      </c>
      <c r="AI5" s="70" t="s">
        <v>200</v>
      </c>
      <c r="AJ5" s="71" t="s">
        <v>201</v>
      </c>
      <c r="AK5" s="73" t="s">
        <v>156</v>
      </c>
      <c r="AL5" s="72" t="s">
        <v>201</v>
      </c>
      <c r="AM5" s="72" t="s">
        <v>199</v>
      </c>
      <c r="AN5" s="70" t="s">
        <v>202</v>
      </c>
      <c r="AO5" s="71" t="s">
        <v>203</v>
      </c>
      <c r="AP5" s="71" t="s">
        <v>204</v>
      </c>
      <c r="AQ5" s="72" t="s">
        <v>205</v>
      </c>
      <c r="AR5" s="70" t="s">
        <v>206</v>
      </c>
      <c r="AS5" s="71" t="s">
        <v>207</v>
      </c>
      <c r="AT5" s="73" t="s">
        <v>156</v>
      </c>
      <c r="AU5" s="72" t="s">
        <v>207</v>
      </c>
      <c r="AV5" s="72" t="s">
        <v>205</v>
      </c>
      <c r="AW5" s="70" t="s">
        <v>208</v>
      </c>
      <c r="AX5" s="71" t="s">
        <v>209</v>
      </c>
      <c r="AY5" s="71" t="s">
        <v>210</v>
      </c>
      <c r="AZ5" s="72" t="s">
        <v>211</v>
      </c>
      <c r="BA5" s="70" t="s">
        <v>212</v>
      </c>
      <c r="BB5" s="71" t="s">
        <v>213</v>
      </c>
      <c r="BC5" s="73" t="s">
        <v>156</v>
      </c>
      <c r="BD5" s="72" t="s">
        <v>213</v>
      </c>
      <c r="BE5" s="72" t="s">
        <v>211</v>
      </c>
      <c r="BF5" s="74" t="s">
        <v>214</v>
      </c>
      <c r="BG5" s="74" t="s">
        <v>215</v>
      </c>
    </row>
    <row r="6" spans="1:59" ht="17" thickBot="1">
      <c r="A6" s="197"/>
      <c r="C6" s="198"/>
      <c r="D6" s="200"/>
      <c r="E6" s="200"/>
      <c r="F6" s="200"/>
      <c r="G6" s="200"/>
      <c r="H6" s="203"/>
      <c r="I6" s="75" t="s">
        <v>177</v>
      </c>
      <c r="J6" s="76" t="s">
        <v>178</v>
      </c>
      <c r="K6" s="75" t="s">
        <v>177</v>
      </c>
      <c r="L6" s="76" t="s">
        <v>178</v>
      </c>
      <c r="M6" s="75" t="s">
        <v>177</v>
      </c>
      <c r="N6" s="76" t="s">
        <v>178</v>
      </c>
      <c r="O6" s="75" t="s">
        <v>177</v>
      </c>
      <c r="P6" s="76" t="s">
        <v>178</v>
      </c>
      <c r="Q6" s="75" t="s">
        <v>177</v>
      </c>
      <c r="R6" s="76" t="s">
        <v>178</v>
      </c>
      <c r="T6" s="201"/>
      <c r="V6" s="77" t="s">
        <v>143</v>
      </c>
      <c r="W6" s="78" t="s">
        <v>147</v>
      </c>
      <c r="X6" s="78" t="s">
        <v>148</v>
      </c>
      <c r="Y6" s="79" t="s">
        <v>143</v>
      </c>
      <c r="Z6" s="77" t="s">
        <v>147</v>
      </c>
      <c r="AA6" s="78" t="s">
        <v>148</v>
      </c>
      <c r="AB6" s="80" t="s">
        <v>179</v>
      </c>
      <c r="AC6" s="79" t="s">
        <v>148</v>
      </c>
      <c r="AD6" s="79" t="s">
        <v>143</v>
      </c>
      <c r="AE6" s="77" t="s">
        <v>188</v>
      </c>
      <c r="AF6" s="78" t="s">
        <v>147</v>
      </c>
      <c r="AG6" s="78" t="s">
        <v>148</v>
      </c>
      <c r="AH6" s="79" t="s">
        <v>188</v>
      </c>
      <c r="AI6" s="77" t="s">
        <v>147</v>
      </c>
      <c r="AJ6" s="78" t="s">
        <v>148</v>
      </c>
      <c r="AK6" s="80" t="s">
        <v>179</v>
      </c>
      <c r="AL6" s="79" t="s">
        <v>148</v>
      </c>
      <c r="AM6" s="79" t="s">
        <v>188</v>
      </c>
      <c r="AN6" s="77" t="s">
        <v>145</v>
      </c>
      <c r="AO6" s="78" t="s">
        <v>147</v>
      </c>
      <c r="AP6" s="78" t="s">
        <v>148</v>
      </c>
      <c r="AQ6" s="79" t="s">
        <v>145</v>
      </c>
      <c r="AR6" s="77" t="s">
        <v>147</v>
      </c>
      <c r="AS6" s="78" t="s">
        <v>148</v>
      </c>
      <c r="AT6" s="80" t="s">
        <v>179</v>
      </c>
      <c r="AU6" s="79" t="s">
        <v>148</v>
      </c>
      <c r="AV6" s="79" t="s">
        <v>145</v>
      </c>
      <c r="AW6" s="77" t="s">
        <v>189</v>
      </c>
      <c r="AX6" s="78" t="s">
        <v>147</v>
      </c>
      <c r="AY6" s="78" t="s">
        <v>148</v>
      </c>
      <c r="AZ6" s="79" t="s">
        <v>189</v>
      </c>
      <c r="BA6" s="77" t="s">
        <v>147</v>
      </c>
      <c r="BB6" s="78" t="s">
        <v>148</v>
      </c>
      <c r="BC6" s="80" t="s">
        <v>179</v>
      </c>
      <c r="BD6" s="79" t="s">
        <v>148</v>
      </c>
      <c r="BE6" s="79" t="s">
        <v>189</v>
      </c>
      <c r="BF6" s="81" t="s">
        <v>147</v>
      </c>
      <c r="BG6" s="81" t="s">
        <v>148</v>
      </c>
    </row>
    <row r="7" spans="1:59" ht="16" thickTop="1">
      <c r="A7" s="82"/>
      <c r="C7" s="83"/>
      <c r="D7" s="84"/>
      <c r="E7" s="84"/>
      <c r="F7" s="84"/>
      <c r="G7" s="84"/>
      <c r="H7" s="85"/>
      <c r="I7" s="86"/>
      <c r="J7" s="87"/>
      <c r="K7" s="83"/>
      <c r="L7" s="85"/>
      <c r="M7" s="86"/>
      <c r="N7" s="87"/>
      <c r="O7" s="83"/>
      <c r="P7" s="85"/>
      <c r="Q7" s="86"/>
      <c r="R7" s="87"/>
      <c r="T7" s="82"/>
      <c r="V7" s="83"/>
      <c r="W7" s="84"/>
      <c r="X7" s="84"/>
      <c r="Y7" s="88"/>
      <c r="Z7" s="83"/>
      <c r="AA7" s="84"/>
      <c r="AB7" s="85"/>
      <c r="AC7" s="88"/>
      <c r="AD7" s="88"/>
      <c r="AE7" s="83"/>
      <c r="AF7" s="84"/>
      <c r="AG7" s="84"/>
      <c r="AH7" s="88"/>
      <c r="AI7" s="83"/>
      <c r="AJ7" s="84"/>
      <c r="AK7" s="85"/>
      <c r="AL7" s="88"/>
      <c r="AM7" s="88"/>
      <c r="AN7" s="83"/>
      <c r="AO7" s="84"/>
      <c r="AP7" s="84"/>
      <c r="AQ7" s="88"/>
      <c r="AR7" s="83"/>
      <c r="AS7" s="84"/>
      <c r="AT7" s="85"/>
      <c r="AU7" s="88"/>
      <c r="AV7" s="88"/>
      <c r="AW7" s="83"/>
      <c r="AX7" s="84"/>
      <c r="AY7" s="84"/>
      <c r="AZ7" s="88"/>
      <c r="BA7" s="83"/>
      <c r="BB7" s="84"/>
      <c r="BC7" s="85"/>
      <c r="BD7" s="88"/>
      <c r="BE7" s="88"/>
      <c r="BF7" s="82"/>
      <c r="BG7" s="82"/>
    </row>
    <row r="8" spans="1:59">
      <c r="A8" s="89">
        <v>0</v>
      </c>
      <c r="C8" s="151">
        <f>(1-pICU)*ppm</f>
        <v>0.65569999999999995</v>
      </c>
      <c r="D8" s="152">
        <f>pICU*ppm</f>
        <v>0.17429999999999998</v>
      </c>
      <c r="E8" s="152">
        <f>(1-pICU)*(1-ppm)</f>
        <v>0.13430000000000003</v>
      </c>
      <c r="F8" s="152">
        <f>1-((1-pICU)*ppm)-(pICU*ppm)-((1-pICU)*(1-ppm))-(0)-(0)</f>
        <v>3.5700000000000037E-2</v>
      </c>
      <c r="G8" s="152">
        <f>0</f>
        <v>0</v>
      </c>
      <c r="H8" s="153">
        <f>0</f>
        <v>0</v>
      </c>
      <c r="I8" s="154">
        <f>'2. Strategy Calcs'!Y8 + '2. Strategy Calcs'!AH8 + '2. Strategy Calcs'!AQ8 + '2. Strategy Calcs'!AZ8</f>
        <v>75127.247765174252</v>
      </c>
      <c r="J8" s="155">
        <f>I8</f>
        <v>75127.247765174252</v>
      </c>
      <c r="K8" s="151">
        <f>'2. Strategy Calcs'!AB8 + '2. Strategy Calcs'!AK8 + '2. Strategy Calcs'!AT8 + '2. Strategy Calcs'!BC8</f>
        <v>1.4843014300000001</v>
      </c>
      <c r="L8" s="153">
        <f>K8</f>
        <v>1.4843014300000001</v>
      </c>
      <c r="M8" s="154">
        <f>'2. Strategy Calcs'!AC8 + '2. Strategy Calcs'!AL8 + '2. Strategy Calcs'!AU8 + '2. Strategy Calcs'!BD8</f>
        <v>0.27170000000000005</v>
      </c>
      <c r="N8" s="155">
        <f>M8</f>
        <v>0.27170000000000005</v>
      </c>
      <c r="O8" s="151"/>
      <c r="P8" s="153">
        <f>O8</f>
        <v>0</v>
      </c>
      <c r="Q8" s="154">
        <f>'2. Strategy Calcs'!AD8 + '2. Strategy Calcs'!AM8 + '2. Strategy Calcs'!AV8 + '2. Strategy Calcs'!BE8</f>
        <v>18.845500000000001</v>
      </c>
      <c r="R8" s="155">
        <f>Q8</f>
        <v>18.845500000000001</v>
      </c>
      <c r="S8" s="152"/>
      <c r="T8" s="156">
        <f>SUM(C8:H8)</f>
        <v>1</v>
      </c>
      <c r="U8" s="152"/>
      <c r="V8" s="151">
        <f>'2. Strategy Calcs'!C8</f>
        <v>0.65569999999999995</v>
      </c>
      <c r="W8" s="152">
        <f>V8*(1-(pdead))</f>
        <v>0.58357300000000001</v>
      </c>
      <c r="X8" s="152">
        <f>V8*(pdead)</f>
        <v>7.2126999999999997E-2</v>
      </c>
      <c r="Y8" s="157">
        <f>V8*(cIPDpub*uIPD)</f>
        <v>51935.497143749999</v>
      </c>
      <c r="Z8" s="151">
        <f>W8*(DWsevere*dursevere)</f>
        <v>9.8623837000000013E-3</v>
      </c>
      <c r="AA8" s="152">
        <f>X8*(YLL+(DWsevere*durdeath))</f>
        <v>0.38986086040000001</v>
      </c>
      <c r="AB8" s="153">
        <f>SUM(Z8:AA8)</f>
        <v>0.39972324409999999</v>
      </c>
      <c r="AC8" s="157">
        <f>X8*(1)</f>
        <v>7.2126999999999997E-2</v>
      </c>
      <c r="AD8" s="157">
        <f>V8*(uIPD)</f>
        <v>13.933624999999999</v>
      </c>
      <c r="AE8" s="151">
        <f>'2. Strategy Calcs'!D8</f>
        <v>0.17429999999999998</v>
      </c>
      <c r="AF8" s="152">
        <f>AE8*(1-(pdeadnoICU))</f>
        <v>2.0915999999999997E-2</v>
      </c>
      <c r="AG8" s="152">
        <f>AE8*(pdeadnoICU)</f>
        <v>0.15338399999999999</v>
      </c>
      <c r="AH8" s="157">
        <f>AE8*(cIPDpub*(uIPDICU+uIPDcritical))</f>
        <v>6366.8356289999992</v>
      </c>
      <c r="AI8" s="151">
        <f>AF8*(DWcritical*durcritical)</f>
        <v>1.4578451999999998E-3</v>
      </c>
      <c r="AJ8" s="152">
        <f>AG8*(YLL+(DWcritical*durdeath))</f>
        <v>0.83078909759999997</v>
      </c>
      <c r="AK8" s="153">
        <f>SUM(AI8:AJ8)</f>
        <v>0.8322469428</v>
      </c>
      <c r="AL8" s="157">
        <f>AG8*(1)</f>
        <v>0.15338399999999999</v>
      </c>
      <c r="AM8" s="157">
        <f>AE8*(uIPDICU+uIPDcritical)</f>
        <v>1.70814</v>
      </c>
      <c r="AN8" s="151">
        <f>'2. Strategy Calcs'!E8</f>
        <v>0.13430000000000003</v>
      </c>
      <c r="AO8" s="152">
        <f>AN8*(1-(pdead))</f>
        <v>0.11952700000000002</v>
      </c>
      <c r="AP8" s="152">
        <f>AN8*(pdead)</f>
        <v>1.4773000000000003E-2</v>
      </c>
      <c r="AQ8" s="157">
        <f>AN8*(cIPDpvt*uIPD)</f>
        <v>14987.57053064775</v>
      </c>
      <c r="AR8" s="151">
        <f>AO8*(DWsevere*dursevere)</f>
        <v>2.0200063000000005E-3</v>
      </c>
      <c r="AS8" s="152">
        <f>AP8*(YLL+(DWsevere*durdeath))</f>
        <v>7.9851019600000031E-2</v>
      </c>
      <c r="AT8" s="153">
        <f>SUM(AR8:AS8)</f>
        <v>8.1871025900000033E-2</v>
      </c>
      <c r="AU8" s="157">
        <f>AP8*(1)</f>
        <v>1.4773000000000003E-2</v>
      </c>
      <c r="AV8" s="157">
        <f>AN8*(uIPD)</f>
        <v>2.8538750000000008</v>
      </c>
      <c r="AW8" s="151">
        <f>'2. Strategy Calcs'!F8</f>
        <v>3.5700000000000037E-2</v>
      </c>
      <c r="AX8" s="152">
        <f>AW8*(1-(pdeadnoICU))</f>
        <v>4.284000000000004E-3</v>
      </c>
      <c r="AY8" s="152">
        <f>AW8*(pdeadnoICU)</f>
        <v>3.1416000000000034E-2</v>
      </c>
      <c r="AZ8" s="157">
        <f>AW8*(cIPDpvt*(uIPDICU+uIPDcritical))</f>
        <v>1837.3444617765063</v>
      </c>
      <c r="BA8" s="151">
        <f>AX8*(DWcritical*durcritical)</f>
        <v>2.9859480000000028E-4</v>
      </c>
      <c r="BB8" s="152">
        <f>AY8*(YLL+(DWcritical*durdeath))</f>
        <v>0.17016162240000018</v>
      </c>
      <c r="BC8" s="153">
        <f>SUM(BA8:BB8)</f>
        <v>0.17046021720000018</v>
      </c>
      <c r="BD8" s="157">
        <f>AY8*(1)</f>
        <v>3.1416000000000034E-2</v>
      </c>
      <c r="BE8" s="157">
        <f>AW8*(uIPDICU+uIPDcritical)</f>
        <v>0.34986000000000039</v>
      </c>
      <c r="BF8" s="156">
        <f>'2. Strategy Calcs'!G8</f>
        <v>0</v>
      </c>
      <c r="BG8" s="156">
        <f>'2. Strategy Calcs'!H8</f>
        <v>0</v>
      </c>
    </row>
    <row r="9" spans="1:59" ht="16" thickBot="1">
      <c r="A9" s="90">
        <v>1</v>
      </c>
      <c r="C9" s="158">
        <f>'2. Strategy Calcs'!V9</f>
        <v>0</v>
      </c>
      <c r="D9" s="159">
        <f>'2. Strategy Calcs'!AE9</f>
        <v>0</v>
      </c>
      <c r="E9" s="159">
        <f>'2. Strategy Calcs'!AN9</f>
        <v>0</v>
      </c>
      <c r="F9" s="159">
        <f>'2. Strategy Calcs'!AW9</f>
        <v>0</v>
      </c>
      <c r="G9" s="159">
        <f>'2. Strategy Calcs'!BF9</f>
        <v>0.72830000000000006</v>
      </c>
      <c r="H9" s="160">
        <f>'2. Strategy Calcs'!BG9</f>
        <v>0.27170000000000005</v>
      </c>
      <c r="I9" s="161">
        <f>'2. Strategy Calcs'!Y9 + '2. Strategy Calcs'!AH9 + '2. Strategy Calcs'!AQ9 + '2. Strategy Calcs'!AZ9</f>
        <v>0</v>
      </c>
      <c r="J9" s="162">
        <f>J8 + I9</f>
        <v>75127.247765174252</v>
      </c>
      <c r="K9" s="158">
        <f>'2. Strategy Calcs'!AB9 + '2. Strategy Calcs'!AK9 + '2. Strategy Calcs'!AT9 + '2. Strategy Calcs'!BC9</f>
        <v>0</v>
      </c>
      <c r="L9" s="160">
        <f>L8 + K9</f>
        <v>1.4843014300000001</v>
      </c>
      <c r="M9" s="161">
        <f>'2. Strategy Calcs'!AC9 + '2. Strategy Calcs'!AL9 + '2. Strategy Calcs'!AU9 + '2. Strategy Calcs'!BD9</f>
        <v>0</v>
      </c>
      <c r="N9" s="162">
        <f>N8 + M9</f>
        <v>0.27170000000000005</v>
      </c>
      <c r="O9" s="158"/>
      <c r="P9" s="160">
        <f>P8 + O9</f>
        <v>0</v>
      </c>
      <c r="Q9" s="161">
        <f>'2. Strategy Calcs'!AD9 + '2. Strategy Calcs'!AM9 + '2. Strategy Calcs'!AV9 + '2. Strategy Calcs'!BE9</f>
        <v>0</v>
      </c>
      <c r="R9" s="162">
        <f>R8 + Q9</f>
        <v>18.845500000000001</v>
      </c>
      <c r="S9" s="152"/>
      <c r="T9" s="163">
        <f>SUM(C9:H9)</f>
        <v>1</v>
      </c>
      <c r="U9" s="152"/>
      <c r="V9" s="158">
        <f>0</f>
        <v>0</v>
      </c>
      <c r="W9" s="159"/>
      <c r="X9" s="159"/>
      <c r="Y9" s="164">
        <f>0</f>
        <v>0</v>
      </c>
      <c r="Z9" s="158"/>
      <c r="AA9" s="159"/>
      <c r="AB9" s="160">
        <f>SUM(Z9:AA9)</f>
        <v>0</v>
      </c>
      <c r="AC9" s="164"/>
      <c r="AD9" s="164">
        <f>0</f>
        <v>0</v>
      </c>
      <c r="AE9" s="158">
        <f>0</f>
        <v>0</v>
      </c>
      <c r="AF9" s="159"/>
      <c r="AG9" s="159"/>
      <c r="AH9" s="164">
        <f>0</f>
        <v>0</v>
      </c>
      <c r="AI9" s="158"/>
      <c r="AJ9" s="159"/>
      <c r="AK9" s="160">
        <f>SUM(AI9:AJ9)</f>
        <v>0</v>
      </c>
      <c r="AL9" s="164"/>
      <c r="AM9" s="164">
        <f>0</f>
        <v>0</v>
      </c>
      <c r="AN9" s="158">
        <f>0</f>
        <v>0</v>
      </c>
      <c r="AO9" s="159"/>
      <c r="AP9" s="159"/>
      <c r="AQ9" s="164">
        <f>0</f>
        <v>0</v>
      </c>
      <c r="AR9" s="158"/>
      <c r="AS9" s="159"/>
      <c r="AT9" s="160">
        <f>SUM(AR9:AS9)</f>
        <v>0</v>
      </c>
      <c r="AU9" s="164"/>
      <c r="AV9" s="164">
        <f>0</f>
        <v>0</v>
      </c>
      <c r="AW9" s="158">
        <f>0</f>
        <v>0</v>
      </c>
      <c r="AX9" s="159"/>
      <c r="AY9" s="159"/>
      <c r="AZ9" s="164">
        <f>0</f>
        <v>0</v>
      </c>
      <c r="BA9" s="158"/>
      <c r="BB9" s="159"/>
      <c r="BC9" s="160">
        <f>SUM(BA9:BB9)</f>
        <v>0</v>
      </c>
      <c r="BD9" s="164"/>
      <c r="BE9" s="164">
        <f>0</f>
        <v>0</v>
      </c>
      <c r="BF9" s="163">
        <f>0 + '2. Strategy Calcs'!W8 + '2. Strategy Calcs'!AF8 + '2. Strategy Calcs'!AO8 + '2. Strategy Calcs'!AX8 + BF8</f>
        <v>0.72830000000000006</v>
      </c>
      <c r="BG9" s="163">
        <f>0 + '2. Strategy Calcs'!X8 + '2. Strategy Calcs'!AG8 + '2. Strategy Calcs'!AP8 + '2. Strategy Calcs'!AY8 + BG8</f>
        <v>0.27170000000000005</v>
      </c>
    </row>
    <row r="10" spans="1:59">
      <c r="C10" s="152"/>
      <c r="D10" s="152"/>
      <c r="E10" s="152"/>
      <c r="F10" s="152"/>
      <c r="G10" s="152"/>
      <c r="H10" s="152"/>
      <c r="I10" s="152"/>
      <c r="J10" s="152"/>
      <c r="K10" s="152"/>
      <c r="L10" s="152"/>
      <c r="M10" s="152"/>
      <c r="N10" s="152"/>
      <c r="O10" s="152"/>
      <c r="P10" s="152"/>
      <c r="Q10" s="152"/>
      <c r="R10" s="152"/>
      <c r="S10" s="152"/>
      <c r="T10" s="152"/>
      <c r="U10" s="152"/>
      <c r="V10" s="152"/>
      <c r="W10" s="152"/>
      <c r="X10" s="152"/>
      <c r="Y10" s="152"/>
      <c r="Z10" s="152"/>
      <c r="AA10" s="152"/>
      <c r="AB10" s="152"/>
      <c r="AC10" s="152"/>
      <c r="AD10" s="152"/>
      <c r="AE10" s="152"/>
      <c r="AF10" s="152"/>
      <c r="AG10" s="152"/>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row>
    <row r="11" spans="1:59" ht="16" thickBot="1">
      <c r="A11" s="91" t="s">
        <v>180</v>
      </c>
      <c r="C11" s="152"/>
      <c r="D11" s="152"/>
      <c r="E11" s="152"/>
      <c r="F11" s="152"/>
      <c r="G11" s="152"/>
      <c r="H11" s="152"/>
      <c r="I11" s="165">
        <f>SUM(I8:I9)</f>
        <v>75127.247765174252</v>
      </c>
      <c r="J11" s="166">
        <f>J9</f>
        <v>75127.247765174252</v>
      </c>
      <c r="K11" s="167">
        <f>SUM(K8:K9)</f>
        <v>1.4843014300000001</v>
      </c>
      <c r="L11" s="168">
        <f>L9</f>
        <v>1.4843014300000001</v>
      </c>
      <c r="M11" s="165">
        <f>SUM(M8:M9)</f>
        <v>0.27170000000000005</v>
      </c>
      <c r="N11" s="166">
        <f>N9</f>
        <v>0.27170000000000005</v>
      </c>
      <c r="O11" s="167">
        <f>SUM(O8:O9)</f>
        <v>0</v>
      </c>
      <c r="P11" s="168">
        <f>P9</f>
        <v>0</v>
      </c>
      <c r="Q11" s="165">
        <f>SUM(Q8:Q9)</f>
        <v>18.845500000000001</v>
      </c>
      <c r="R11" s="166">
        <f>R9</f>
        <v>18.845500000000001</v>
      </c>
      <c r="S11" s="152"/>
      <c r="T11" s="152"/>
      <c r="U11" s="152"/>
      <c r="V11" s="152"/>
      <c r="W11" s="152"/>
      <c r="X11" s="152"/>
      <c r="Y11" s="152"/>
      <c r="Z11" s="152"/>
      <c r="AA11" s="152"/>
      <c r="AB11" s="152"/>
      <c r="AC11" s="152"/>
      <c r="AD11" s="152"/>
      <c r="AE11" s="152"/>
      <c r="AF11" s="152"/>
      <c r="AG11" s="152"/>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row>
  </sheetData>
  <mergeCells count="27">
    <mergeCell ref="Q5:R5"/>
    <mergeCell ref="H5:H6"/>
    <mergeCell ref="I5:J5"/>
    <mergeCell ref="K5:L5"/>
    <mergeCell ref="M5:N5"/>
    <mergeCell ref="O5:P5"/>
    <mergeCell ref="AN4:AP4"/>
    <mergeCell ref="AR4:AT4"/>
    <mergeCell ref="AW4:AY4"/>
    <mergeCell ref="BA4:BC4"/>
    <mergeCell ref="A5:A6"/>
    <mergeCell ref="C5:C6"/>
    <mergeCell ref="D5:D6"/>
    <mergeCell ref="E5:E6"/>
    <mergeCell ref="F5:F6"/>
    <mergeCell ref="G5:G6"/>
    <mergeCell ref="C4:E4"/>
    <mergeCell ref="V4:X4"/>
    <mergeCell ref="Z4:AB4"/>
    <mergeCell ref="AE4:AG4"/>
    <mergeCell ref="AI4:AK4"/>
    <mergeCell ref="T5:T6"/>
    <mergeCell ref="C1:F1"/>
    <mergeCell ref="V3:AD3"/>
    <mergeCell ref="AE3:AM3"/>
    <mergeCell ref="AN3:AV3"/>
    <mergeCell ref="AW3:BE3"/>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26618D-E864-1642-B833-09ECE5996781}">
  <sheetPr codeName="Sheet8">
    <tabColor rgb="FFFF0000"/>
  </sheetPr>
  <dimension ref="A1:O26"/>
  <sheetViews>
    <sheetView topLeftCell="K18" workbookViewId="0">
      <selection activeCell="N24" sqref="N24"/>
    </sheetView>
  </sheetViews>
  <sheetFormatPr baseColWidth="10" defaultColWidth="8.83203125" defaultRowHeight="15"/>
  <cols>
    <col min="1" max="1" width="33.83203125" bestFit="1" customWidth="1"/>
    <col min="2" max="2" width="7" bestFit="1" customWidth="1"/>
    <col min="257" max="257" width="33.83203125" bestFit="1" customWidth="1"/>
    <col min="258" max="258" width="7" bestFit="1" customWidth="1"/>
    <col min="513" max="513" width="33.83203125" bestFit="1" customWidth="1"/>
    <col min="514" max="514" width="7" bestFit="1" customWidth="1"/>
    <col min="769" max="769" width="33.83203125" bestFit="1" customWidth="1"/>
    <col min="770" max="770" width="7" bestFit="1" customWidth="1"/>
    <col min="1025" max="1025" width="33.83203125" bestFit="1" customWidth="1"/>
    <col min="1026" max="1026" width="7" bestFit="1" customWidth="1"/>
    <col min="1281" max="1281" width="33.83203125" bestFit="1" customWidth="1"/>
    <col min="1282" max="1282" width="7" bestFit="1" customWidth="1"/>
    <col min="1537" max="1537" width="33.83203125" bestFit="1" customWidth="1"/>
    <col min="1538" max="1538" width="7" bestFit="1" customWidth="1"/>
    <col min="1793" max="1793" width="33.83203125" bestFit="1" customWidth="1"/>
    <col min="1794" max="1794" width="7" bestFit="1" customWidth="1"/>
    <col min="2049" max="2049" width="33.83203125" bestFit="1" customWidth="1"/>
    <col min="2050" max="2050" width="7" bestFit="1" customWidth="1"/>
    <col min="2305" max="2305" width="33.83203125" bestFit="1" customWidth="1"/>
    <col min="2306" max="2306" width="7" bestFit="1" customWidth="1"/>
    <col min="2561" max="2561" width="33.83203125" bestFit="1" customWidth="1"/>
    <col min="2562" max="2562" width="7" bestFit="1" customWidth="1"/>
    <col min="2817" max="2817" width="33.83203125" bestFit="1" customWidth="1"/>
    <col min="2818" max="2818" width="7" bestFit="1" customWidth="1"/>
    <col min="3073" max="3073" width="33.83203125" bestFit="1" customWidth="1"/>
    <col min="3074" max="3074" width="7" bestFit="1" customWidth="1"/>
    <col min="3329" max="3329" width="33.83203125" bestFit="1" customWidth="1"/>
    <col min="3330" max="3330" width="7" bestFit="1" customWidth="1"/>
    <col min="3585" max="3585" width="33.83203125" bestFit="1" customWidth="1"/>
    <col min="3586" max="3586" width="7" bestFit="1" customWidth="1"/>
    <col min="3841" max="3841" width="33.83203125" bestFit="1" customWidth="1"/>
    <col min="3842" max="3842" width="7" bestFit="1" customWidth="1"/>
    <col min="4097" max="4097" width="33.83203125" bestFit="1" customWidth="1"/>
    <col min="4098" max="4098" width="7" bestFit="1" customWidth="1"/>
    <col min="4353" max="4353" width="33.83203125" bestFit="1" customWidth="1"/>
    <col min="4354" max="4354" width="7" bestFit="1" customWidth="1"/>
    <col min="4609" max="4609" width="33.83203125" bestFit="1" customWidth="1"/>
    <col min="4610" max="4610" width="7" bestFit="1" customWidth="1"/>
    <col min="4865" max="4865" width="33.83203125" bestFit="1" customWidth="1"/>
    <col min="4866" max="4866" width="7" bestFit="1" customWidth="1"/>
    <col min="5121" max="5121" width="33.83203125" bestFit="1" customWidth="1"/>
    <col min="5122" max="5122" width="7" bestFit="1" customWidth="1"/>
    <col min="5377" max="5377" width="33.83203125" bestFit="1" customWidth="1"/>
    <col min="5378" max="5378" width="7" bestFit="1" customWidth="1"/>
    <col min="5633" max="5633" width="33.83203125" bestFit="1" customWidth="1"/>
    <col min="5634" max="5634" width="7" bestFit="1" customWidth="1"/>
    <col min="5889" max="5889" width="33.83203125" bestFit="1" customWidth="1"/>
    <col min="5890" max="5890" width="7" bestFit="1" customWidth="1"/>
    <col min="6145" max="6145" width="33.83203125" bestFit="1" customWidth="1"/>
    <col min="6146" max="6146" width="7" bestFit="1" customWidth="1"/>
    <col min="6401" max="6401" width="33.83203125" bestFit="1" customWidth="1"/>
    <col min="6402" max="6402" width="7" bestFit="1" customWidth="1"/>
    <col min="6657" max="6657" width="33.83203125" bestFit="1" customWidth="1"/>
    <col min="6658" max="6658" width="7" bestFit="1" customWidth="1"/>
    <col min="6913" max="6913" width="33.83203125" bestFit="1" customWidth="1"/>
    <col min="6914" max="6914" width="7" bestFit="1" customWidth="1"/>
    <col min="7169" max="7169" width="33.83203125" bestFit="1" customWidth="1"/>
    <col min="7170" max="7170" width="7" bestFit="1" customWidth="1"/>
    <col min="7425" max="7425" width="33.83203125" bestFit="1" customWidth="1"/>
    <col min="7426" max="7426" width="7" bestFit="1" customWidth="1"/>
    <col min="7681" max="7681" width="33.83203125" bestFit="1" customWidth="1"/>
    <col min="7682" max="7682" width="7" bestFit="1" customWidth="1"/>
    <col min="7937" max="7937" width="33.83203125" bestFit="1" customWidth="1"/>
    <col min="7938" max="7938" width="7" bestFit="1" customWidth="1"/>
    <col min="8193" max="8193" width="33.83203125" bestFit="1" customWidth="1"/>
    <col min="8194" max="8194" width="7" bestFit="1" customWidth="1"/>
    <col min="8449" max="8449" width="33.83203125" bestFit="1" customWidth="1"/>
    <col min="8450" max="8450" width="7" bestFit="1" customWidth="1"/>
    <col min="8705" max="8705" width="33.83203125" bestFit="1" customWidth="1"/>
    <col min="8706" max="8706" width="7" bestFit="1" customWidth="1"/>
    <col min="8961" max="8961" width="33.83203125" bestFit="1" customWidth="1"/>
    <col min="8962" max="8962" width="7" bestFit="1" customWidth="1"/>
    <col min="9217" max="9217" width="33.83203125" bestFit="1" customWidth="1"/>
    <col min="9218" max="9218" width="7" bestFit="1" customWidth="1"/>
    <col min="9473" max="9473" width="33.83203125" bestFit="1" customWidth="1"/>
    <col min="9474" max="9474" width="7" bestFit="1" customWidth="1"/>
    <col min="9729" max="9729" width="33.83203125" bestFit="1" customWidth="1"/>
    <col min="9730" max="9730" width="7" bestFit="1" customWidth="1"/>
    <col min="9985" max="9985" width="33.83203125" bestFit="1" customWidth="1"/>
    <col min="9986" max="9986" width="7" bestFit="1" customWidth="1"/>
    <col min="10241" max="10241" width="33.83203125" bestFit="1" customWidth="1"/>
    <col min="10242" max="10242" width="7" bestFit="1" customWidth="1"/>
    <col min="10497" max="10497" width="33.83203125" bestFit="1" customWidth="1"/>
    <col min="10498" max="10498" width="7" bestFit="1" customWidth="1"/>
    <col min="10753" max="10753" width="33.83203125" bestFit="1" customWidth="1"/>
    <col min="10754" max="10754" width="7" bestFit="1" customWidth="1"/>
    <col min="11009" max="11009" width="33.83203125" bestFit="1" customWidth="1"/>
    <col min="11010" max="11010" width="7" bestFit="1" customWidth="1"/>
    <col min="11265" max="11265" width="33.83203125" bestFit="1" customWidth="1"/>
    <col min="11266" max="11266" width="7" bestFit="1" customWidth="1"/>
    <col min="11521" max="11521" width="33.83203125" bestFit="1" customWidth="1"/>
    <col min="11522" max="11522" width="7" bestFit="1" customWidth="1"/>
    <col min="11777" max="11777" width="33.83203125" bestFit="1" customWidth="1"/>
    <col min="11778" max="11778" width="7" bestFit="1" customWidth="1"/>
    <col min="12033" max="12033" width="33.83203125" bestFit="1" customWidth="1"/>
    <col min="12034" max="12034" width="7" bestFit="1" customWidth="1"/>
    <col min="12289" max="12289" width="33.83203125" bestFit="1" customWidth="1"/>
    <col min="12290" max="12290" width="7" bestFit="1" customWidth="1"/>
    <col min="12545" max="12545" width="33.83203125" bestFit="1" customWidth="1"/>
    <col min="12546" max="12546" width="7" bestFit="1" customWidth="1"/>
    <col min="12801" max="12801" width="33.83203125" bestFit="1" customWidth="1"/>
    <col min="12802" max="12802" width="7" bestFit="1" customWidth="1"/>
    <col min="13057" max="13057" width="33.83203125" bestFit="1" customWidth="1"/>
    <col min="13058" max="13058" width="7" bestFit="1" customWidth="1"/>
    <col min="13313" max="13313" width="33.83203125" bestFit="1" customWidth="1"/>
    <col min="13314" max="13314" width="7" bestFit="1" customWidth="1"/>
    <col min="13569" max="13569" width="33.83203125" bestFit="1" customWidth="1"/>
    <col min="13570" max="13570" width="7" bestFit="1" customWidth="1"/>
    <col min="13825" max="13825" width="33.83203125" bestFit="1" customWidth="1"/>
    <col min="13826" max="13826" width="7" bestFit="1" customWidth="1"/>
    <col min="14081" max="14081" width="33.83203125" bestFit="1" customWidth="1"/>
    <col min="14082" max="14082" width="7" bestFit="1" customWidth="1"/>
    <col min="14337" max="14337" width="33.83203125" bestFit="1" customWidth="1"/>
    <col min="14338" max="14338" width="7" bestFit="1" customWidth="1"/>
    <col min="14593" max="14593" width="33.83203125" bestFit="1" customWidth="1"/>
    <col min="14594" max="14594" width="7" bestFit="1" customWidth="1"/>
    <col min="14849" max="14849" width="33.83203125" bestFit="1" customWidth="1"/>
    <col min="14850" max="14850" width="7" bestFit="1" customWidth="1"/>
    <col min="15105" max="15105" width="33.83203125" bestFit="1" customWidth="1"/>
    <col min="15106" max="15106" width="7" bestFit="1" customWidth="1"/>
    <col min="15361" max="15361" width="33.83203125" bestFit="1" customWidth="1"/>
    <col min="15362" max="15362" width="7" bestFit="1" customWidth="1"/>
    <col min="15617" max="15617" width="33.83203125" bestFit="1" customWidth="1"/>
    <col min="15618" max="15618" width="7" bestFit="1" customWidth="1"/>
    <col min="15873" max="15873" width="33.83203125" bestFit="1" customWidth="1"/>
    <col min="15874" max="15874" width="7" bestFit="1" customWidth="1"/>
    <col min="16129" max="16129" width="33.83203125" bestFit="1" customWidth="1"/>
    <col min="16130" max="16130" width="7" bestFit="1" customWidth="1"/>
  </cols>
  <sheetData>
    <row r="1" spans="1:15">
      <c r="A1" t="s">
        <v>216</v>
      </c>
      <c r="B1" t="s">
        <v>217</v>
      </c>
      <c r="O1" t="s">
        <v>218</v>
      </c>
    </row>
    <row r="26" spans="1:2">
      <c r="A26" t="s">
        <v>216</v>
      </c>
      <c r="B26" t="s">
        <v>219</v>
      </c>
    </row>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8C9983-6A81-3D41-917A-2CE269B20C00}">
  <sheetPr codeName="Sheet9">
    <tabColor rgb="FF0070C0"/>
  </sheetPr>
  <dimension ref="A1:C38"/>
  <sheetViews>
    <sheetView workbookViewId="0">
      <selection activeCell="B3" sqref="B3:B9"/>
    </sheetView>
  </sheetViews>
  <sheetFormatPr baseColWidth="10" defaultColWidth="9.1640625" defaultRowHeight="15"/>
  <cols>
    <col min="1" max="1" width="39.1640625" customWidth="1"/>
    <col min="2" max="2" width="9.5" customWidth="1"/>
    <col min="3" max="5" width="10.5" customWidth="1"/>
    <col min="6" max="6" width="13.6640625" customWidth="1"/>
    <col min="8" max="8" width="10.5" customWidth="1"/>
    <col min="257" max="257" width="39.1640625" customWidth="1"/>
    <col min="258" max="258" width="9.5" customWidth="1"/>
    <col min="259" max="261" width="10.5" customWidth="1"/>
    <col min="262" max="262" width="13.6640625" customWidth="1"/>
    <col min="264" max="264" width="10.5" customWidth="1"/>
    <col min="513" max="513" width="39.1640625" customWidth="1"/>
    <col min="514" max="514" width="9.5" customWidth="1"/>
    <col min="515" max="517" width="10.5" customWidth="1"/>
    <col min="518" max="518" width="13.6640625" customWidth="1"/>
    <col min="520" max="520" width="10.5" customWidth="1"/>
    <col min="769" max="769" width="39.1640625" customWidth="1"/>
    <col min="770" max="770" width="9.5" customWidth="1"/>
    <col min="771" max="773" width="10.5" customWidth="1"/>
    <col min="774" max="774" width="13.6640625" customWidth="1"/>
    <col min="776" max="776" width="10.5" customWidth="1"/>
    <col min="1025" max="1025" width="39.1640625" customWidth="1"/>
    <col min="1026" max="1026" width="9.5" customWidth="1"/>
    <col min="1027" max="1029" width="10.5" customWidth="1"/>
    <col min="1030" max="1030" width="13.6640625" customWidth="1"/>
    <col min="1032" max="1032" width="10.5" customWidth="1"/>
    <col min="1281" max="1281" width="39.1640625" customWidth="1"/>
    <col min="1282" max="1282" width="9.5" customWidth="1"/>
    <col min="1283" max="1285" width="10.5" customWidth="1"/>
    <col min="1286" max="1286" width="13.6640625" customWidth="1"/>
    <col min="1288" max="1288" width="10.5" customWidth="1"/>
    <col min="1537" max="1537" width="39.1640625" customWidth="1"/>
    <col min="1538" max="1538" width="9.5" customWidth="1"/>
    <col min="1539" max="1541" width="10.5" customWidth="1"/>
    <col min="1542" max="1542" width="13.6640625" customWidth="1"/>
    <col min="1544" max="1544" width="10.5" customWidth="1"/>
    <col min="1793" max="1793" width="39.1640625" customWidth="1"/>
    <col min="1794" max="1794" width="9.5" customWidth="1"/>
    <col min="1795" max="1797" width="10.5" customWidth="1"/>
    <col min="1798" max="1798" width="13.6640625" customWidth="1"/>
    <col min="1800" max="1800" width="10.5" customWidth="1"/>
    <col min="2049" max="2049" width="39.1640625" customWidth="1"/>
    <col min="2050" max="2050" width="9.5" customWidth="1"/>
    <col min="2051" max="2053" width="10.5" customWidth="1"/>
    <col min="2054" max="2054" width="13.6640625" customWidth="1"/>
    <col min="2056" max="2056" width="10.5" customWidth="1"/>
    <col min="2305" max="2305" width="39.1640625" customWidth="1"/>
    <col min="2306" max="2306" width="9.5" customWidth="1"/>
    <col min="2307" max="2309" width="10.5" customWidth="1"/>
    <col min="2310" max="2310" width="13.6640625" customWidth="1"/>
    <col min="2312" max="2312" width="10.5" customWidth="1"/>
    <col min="2561" max="2561" width="39.1640625" customWidth="1"/>
    <col min="2562" max="2562" width="9.5" customWidth="1"/>
    <col min="2563" max="2565" width="10.5" customWidth="1"/>
    <col min="2566" max="2566" width="13.6640625" customWidth="1"/>
    <col min="2568" max="2568" width="10.5" customWidth="1"/>
    <col min="2817" max="2817" width="39.1640625" customWidth="1"/>
    <col min="2818" max="2818" width="9.5" customWidth="1"/>
    <col min="2819" max="2821" width="10.5" customWidth="1"/>
    <col min="2822" max="2822" width="13.6640625" customWidth="1"/>
    <col min="2824" max="2824" width="10.5" customWidth="1"/>
    <col min="3073" max="3073" width="39.1640625" customWidth="1"/>
    <col min="3074" max="3074" width="9.5" customWidth="1"/>
    <col min="3075" max="3077" width="10.5" customWidth="1"/>
    <col min="3078" max="3078" width="13.6640625" customWidth="1"/>
    <col min="3080" max="3080" width="10.5" customWidth="1"/>
    <col min="3329" max="3329" width="39.1640625" customWidth="1"/>
    <col min="3330" max="3330" width="9.5" customWidth="1"/>
    <col min="3331" max="3333" width="10.5" customWidth="1"/>
    <col min="3334" max="3334" width="13.6640625" customWidth="1"/>
    <col min="3336" max="3336" width="10.5" customWidth="1"/>
    <col min="3585" max="3585" width="39.1640625" customWidth="1"/>
    <col min="3586" max="3586" width="9.5" customWidth="1"/>
    <col min="3587" max="3589" width="10.5" customWidth="1"/>
    <col min="3590" max="3590" width="13.6640625" customWidth="1"/>
    <col min="3592" max="3592" width="10.5" customWidth="1"/>
    <col min="3841" max="3841" width="39.1640625" customWidth="1"/>
    <col min="3842" max="3842" width="9.5" customWidth="1"/>
    <col min="3843" max="3845" width="10.5" customWidth="1"/>
    <col min="3846" max="3846" width="13.6640625" customWidth="1"/>
    <col min="3848" max="3848" width="10.5" customWidth="1"/>
    <col min="4097" max="4097" width="39.1640625" customWidth="1"/>
    <col min="4098" max="4098" width="9.5" customWidth="1"/>
    <col min="4099" max="4101" width="10.5" customWidth="1"/>
    <col min="4102" max="4102" width="13.6640625" customWidth="1"/>
    <col min="4104" max="4104" width="10.5" customWidth="1"/>
    <col min="4353" max="4353" width="39.1640625" customWidth="1"/>
    <col min="4354" max="4354" width="9.5" customWidth="1"/>
    <col min="4355" max="4357" width="10.5" customWidth="1"/>
    <col min="4358" max="4358" width="13.6640625" customWidth="1"/>
    <col min="4360" max="4360" width="10.5" customWidth="1"/>
    <col min="4609" max="4609" width="39.1640625" customWidth="1"/>
    <col min="4610" max="4610" width="9.5" customWidth="1"/>
    <col min="4611" max="4613" width="10.5" customWidth="1"/>
    <col min="4614" max="4614" width="13.6640625" customWidth="1"/>
    <col min="4616" max="4616" width="10.5" customWidth="1"/>
    <col min="4865" max="4865" width="39.1640625" customWidth="1"/>
    <col min="4866" max="4866" width="9.5" customWidth="1"/>
    <col min="4867" max="4869" width="10.5" customWidth="1"/>
    <col min="4870" max="4870" width="13.6640625" customWidth="1"/>
    <col min="4872" max="4872" width="10.5" customWidth="1"/>
    <col min="5121" max="5121" width="39.1640625" customWidth="1"/>
    <col min="5122" max="5122" width="9.5" customWidth="1"/>
    <col min="5123" max="5125" width="10.5" customWidth="1"/>
    <col min="5126" max="5126" width="13.6640625" customWidth="1"/>
    <col min="5128" max="5128" width="10.5" customWidth="1"/>
    <col min="5377" max="5377" width="39.1640625" customWidth="1"/>
    <col min="5378" max="5378" width="9.5" customWidth="1"/>
    <col min="5379" max="5381" width="10.5" customWidth="1"/>
    <col min="5382" max="5382" width="13.6640625" customWidth="1"/>
    <col min="5384" max="5384" width="10.5" customWidth="1"/>
    <col min="5633" max="5633" width="39.1640625" customWidth="1"/>
    <col min="5634" max="5634" width="9.5" customWidth="1"/>
    <col min="5635" max="5637" width="10.5" customWidth="1"/>
    <col min="5638" max="5638" width="13.6640625" customWidth="1"/>
    <col min="5640" max="5640" width="10.5" customWidth="1"/>
    <col min="5889" max="5889" width="39.1640625" customWidth="1"/>
    <col min="5890" max="5890" width="9.5" customWidth="1"/>
    <col min="5891" max="5893" width="10.5" customWidth="1"/>
    <col min="5894" max="5894" width="13.6640625" customWidth="1"/>
    <col min="5896" max="5896" width="10.5" customWidth="1"/>
    <col min="6145" max="6145" width="39.1640625" customWidth="1"/>
    <col min="6146" max="6146" width="9.5" customWidth="1"/>
    <col min="6147" max="6149" width="10.5" customWidth="1"/>
    <col min="6150" max="6150" width="13.6640625" customWidth="1"/>
    <col min="6152" max="6152" width="10.5" customWidth="1"/>
    <col min="6401" max="6401" width="39.1640625" customWidth="1"/>
    <col min="6402" max="6402" width="9.5" customWidth="1"/>
    <col min="6403" max="6405" width="10.5" customWidth="1"/>
    <col min="6406" max="6406" width="13.6640625" customWidth="1"/>
    <col min="6408" max="6408" width="10.5" customWidth="1"/>
    <col min="6657" max="6657" width="39.1640625" customWidth="1"/>
    <col min="6658" max="6658" width="9.5" customWidth="1"/>
    <col min="6659" max="6661" width="10.5" customWidth="1"/>
    <col min="6662" max="6662" width="13.6640625" customWidth="1"/>
    <col min="6664" max="6664" width="10.5" customWidth="1"/>
    <col min="6913" max="6913" width="39.1640625" customWidth="1"/>
    <col min="6914" max="6914" width="9.5" customWidth="1"/>
    <col min="6915" max="6917" width="10.5" customWidth="1"/>
    <col min="6918" max="6918" width="13.6640625" customWidth="1"/>
    <col min="6920" max="6920" width="10.5" customWidth="1"/>
    <col min="7169" max="7169" width="39.1640625" customWidth="1"/>
    <col min="7170" max="7170" width="9.5" customWidth="1"/>
    <col min="7171" max="7173" width="10.5" customWidth="1"/>
    <col min="7174" max="7174" width="13.6640625" customWidth="1"/>
    <col min="7176" max="7176" width="10.5" customWidth="1"/>
    <col min="7425" max="7425" width="39.1640625" customWidth="1"/>
    <col min="7426" max="7426" width="9.5" customWidth="1"/>
    <col min="7427" max="7429" width="10.5" customWidth="1"/>
    <col min="7430" max="7430" width="13.6640625" customWidth="1"/>
    <col min="7432" max="7432" width="10.5" customWidth="1"/>
    <col min="7681" max="7681" width="39.1640625" customWidth="1"/>
    <col min="7682" max="7682" width="9.5" customWidth="1"/>
    <col min="7683" max="7685" width="10.5" customWidth="1"/>
    <col min="7686" max="7686" width="13.6640625" customWidth="1"/>
    <col min="7688" max="7688" width="10.5" customWidth="1"/>
    <col min="7937" max="7937" width="39.1640625" customWidth="1"/>
    <col min="7938" max="7938" width="9.5" customWidth="1"/>
    <col min="7939" max="7941" width="10.5" customWidth="1"/>
    <col min="7942" max="7942" width="13.6640625" customWidth="1"/>
    <col min="7944" max="7944" width="10.5" customWidth="1"/>
    <col min="8193" max="8193" width="39.1640625" customWidth="1"/>
    <col min="8194" max="8194" width="9.5" customWidth="1"/>
    <col min="8195" max="8197" width="10.5" customWidth="1"/>
    <col min="8198" max="8198" width="13.6640625" customWidth="1"/>
    <col min="8200" max="8200" width="10.5" customWidth="1"/>
    <col min="8449" max="8449" width="39.1640625" customWidth="1"/>
    <col min="8450" max="8450" width="9.5" customWidth="1"/>
    <col min="8451" max="8453" width="10.5" customWidth="1"/>
    <col min="8454" max="8454" width="13.6640625" customWidth="1"/>
    <col min="8456" max="8456" width="10.5" customWidth="1"/>
    <col min="8705" max="8705" width="39.1640625" customWidth="1"/>
    <col min="8706" max="8706" width="9.5" customWidth="1"/>
    <col min="8707" max="8709" width="10.5" customWidth="1"/>
    <col min="8710" max="8710" width="13.6640625" customWidth="1"/>
    <col min="8712" max="8712" width="10.5" customWidth="1"/>
    <col min="8961" max="8961" width="39.1640625" customWidth="1"/>
    <col min="8962" max="8962" width="9.5" customWidth="1"/>
    <col min="8963" max="8965" width="10.5" customWidth="1"/>
    <col min="8966" max="8966" width="13.6640625" customWidth="1"/>
    <col min="8968" max="8968" width="10.5" customWidth="1"/>
    <col min="9217" max="9217" width="39.1640625" customWidth="1"/>
    <col min="9218" max="9218" width="9.5" customWidth="1"/>
    <col min="9219" max="9221" width="10.5" customWidth="1"/>
    <col min="9222" max="9222" width="13.6640625" customWidth="1"/>
    <col min="9224" max="9224" width="10.5" customWidth="1"/>
    <col min="9473" max="9473" width="39.1640625" customWidth="1"/>
    <col min="9474" max="9474" width="9.5" customWidth="1"/>
    <col min="9475" max="9477" width="10.5" customWidth="1"/>
    <col min="9478" max="9478" width="13.6640625" customWidth="1"/>
    <col min="9480" max="9480" width="10.5" customWidth="1"/>
    <col min="9729" max="9729" width="39.1640625" customWidth="1"/>
    <col min="9730" max="9730" width="9.5" customWidth="1"/>
    <col min="9731" max="9733" width="10.5" customWidth="1"/>
    <col min="9734" max="9734" width="13.6640625" customWidth="1"/>
    <col min="9736" max="9736" width="10.5" customWidth="1"/>
    <col min="9985" max="9985" width="39.1640625" customWidth="1"/>
    <col min="9986" max="9986" width="9.5" customWidth="1"/>
    <col min="9987" max="9989" width="10.5" customWidth="1"/>
    <col min="9990" max="9990" width="13.6640625" customWidth="1"/>
    <col min="9992" max="9992" width="10.5" customWidth="1"/>
    <col min="10241" max="10241" width="39.1640625" customWidth="1"/>
    <col min="10242" max="10242" width="9.5" customWidth="1"/>
    <col min="10243" max="10245" width="10.5" customWidth="1"/>
    <col min="10246" max="10246" width="13.6640625" customWidth="1"/>
    <col min="10248" max="10248" width="10.5" customWidth="1"/>
    <col min="10497" max="10497" width="39.1640625" customWidth="1"/>
    <col min="10498" max="10498" width="9.5" customWidth="1"/>
    <col min="10499" max="10501" width="10.5" customWidth="1"/>
    <col min="10502" max="10502" width="13.6640625" customWidth="1"/>
    <col min="10504" max="10504" width="10.5" customWidth="1"/>
    <col min="10753" max="10753" width="39.1640625" customWidth="1"/>
    <col min="10754" max="10754" width="9.5" customWidth="1"/>
    <col min="10755" max="10757" width="10.5" customWidth="1"/>
    <col min="10758" max="10758" width="13.6640625" customWidth="1"/>
    <col min="10760" max="10760" width="10.5" customWidth="1"/>
    <col min="11009" max="11009" width="39.1640625" customWidth="1"/>
    <col min="11010" max="11010" width="9.5" customWidth="1"/>
    <col min="11011" max="11013" width="10.5" customWidth="1"/>
    <col min="11014" max="11014" width="13.6640625" customWidth="1"/>
    <col min="11016" max="11016" width="10.5" customWidth="1"/>
    <col min="11265" max="11265" width="39.1640625" customWidth="1"/>
    <col min="11266" max="11266" width="9.5" customWidth="1"/>
    <col min="11267" max="11269" width="10.5" customWidth="1"/>
    <col min="11270" max="11270" width="13.6640625" customWidth="1"/>
    <col min="11272" max="11272" width="10.5" customWidth="1"/>
    <col min="11521" max="11521" width="39.1640625" customWidth="1"/>
    <col min="11522" max="11522" width="9.5" customWidth="1"/>
    <col min="11523" max="11525" width="10.5" customWidth="1"/>
    <col min="11526" max="11526" width="13.6640625" customWidth="1"/>
    <col min="11528" max="11528" width="10.5" customWidth="1"/>
    <col min="11777" max="11777" width="39.1640625" customWidth="1"/>
    <col min="11778" max="11778" width="9.5" customWidth="1"/>
    <col min="11779" max="11781" width="10.5" customWidth="1"/>
    <col min="11782" max="11782" width="13.6640625" customWidth="1"/>
    <col min="11784" max="11784" width="10.5" customWidth="1"/>
    <col min="12033" max="12033" width="39.1640625" customWidth="1"/>
    <col min="12034" max="12034" width="9.5" customWidth="1"/>
    <col min="12035" max="12037" width="10.5" customWidth="1"/>
    <col min="12038" max="12038" width="13.6640625" customWidth="1"/>
    <col min="12040" max="12040" width="10.5" customWidth="1"/>
    <col min="12289" max="12289" width="39.1640625" customWidth="1"/>
    <col min="12290" max="12290" width="9.5" customWidth="1"/>
    <col min="12291" max="12293" width="10.5" customWidth="1"/>
    <col min="12294" max="12294" width="13.6640625" customWidth="1"/>
    <col min="12296" max="12296" width="10.5" customWidth="1"/>
    <col min="12545" max="12545" width="39.1640625" customWidth="1"/>
    <col min="12546" max="12546" width="9.5" customWidth="1"/>
    <col min="12547" max="12549" width="10.5" customWidth="1"/>
    <col min="12550" max="12550" width="13.6640625" customWidth="1"/>
    <col min="12552" max="12552" width="10.5" customWidth="1"/>
    <col min="12801" max="12801" width="39.1640625" customWidth="1"/>
    <col min="12802" max="12802" width="9.5" customWidth="1"/>
    <col min="12803" max="12805" width="10.5" customWidth="1"/>
    <col min="12806" max="12806" width="13.6640625" customWidth="1"/>
    <col min="12808" max="12808" width="10.5" customWidth="1"/>
    <col min="13057" max="13057" width="39.1640625" customWidth="1"/>
    <col min="13058" max="13058" width="9.5" customWidth="1"/>
    <col min="13059" max="13061" width="10.5" customWidth="1"/>
    <col min="13062" max="13062" width="13.6640625" customWidth="1"/>
    <col min="13064" max="13064" width="10.5" customWidth="1"/>
    <col min="13313" max="13313" width="39.1640625" customWidth="1"/>
    <col min="13314" max="13314" width="9.5" customWidth="1"/>
    <col min="13315" max="13317" width="10.5" customWidth="1"/>
    <col min="13318" max="13318" width="13.6640625" customWidth="1"/>
    <col min="13320" max="13320" width="10.5" customWidth="1"/>
    <col min="13569" max="13569" width="39.1640625" customWidth="1"/>
    <col min="13570" max="13570" width="9.5" customWidth="1"/>
    <col min="13571" max="13573" width="10.5" customWidth="1"/>
    <col min="13574" max="13574" width="13.6640625" customWidth="1"/>
    <col min="13576" max="13576" width="10.5" customWidth="1"/>
    <col min="13825" max="13825" width="39.1640625" customWidth="1"/>
    <col min="13826" max="13826" width="9.5" customWidth="1"/>
    <col min="13827" max="13829" width="10.5" customWidth="1"/>
    <col min="13830" max="13830" width="13.6640625" customWidth="1"/>
    <col min="13832" max="13832" width="10.5" customWidth="1"/>
    <col min="14081" max="14081" width="39.1640625" customWidth="1"/>
    <col min="14082" max="14082" width="9.5" customWidth="1"/>
    <col min="14083" max="14085" width="10.5" customWidth="1"/>
    <col min="14086" max="14086" width="13.6640625" customWidth="1"/>
    <col min="14088" max="14088" width="10.5" customWidth="1"/>
    <col min="14337" max="14337" width="39.1640625" customWidth="1"/>
    <col min="14338" max="14338" width="9.5" customWidth="1"/>
    <col min="14339" max="14341" width="10.5" customWidth="1"/>
    <col min="14342" max="14342" width="13.6640625" customWidth="1"/>
    <col min="14344" max="14344" width="10.5" customWidth="1"/>
    <col min="14593" max="14593" width="39.1640625" customWidth="1"/>
    <col min="14594" max="14594" width="9.5" customWidth="1"/>
    <col min="14595" max="14597" width="10.5" customWidth="1"/>
    <col min="14598" max="14598" width="13.6640625" customWidth="1"/>
    <col min="14600" max="14600" width="10.5" customWidth="1"/>
    <col min="14849" max="14849" width="39.1640625" customWidth="1"/>
    <col min="14850" max="14850" width="9.5" customWidth="1"/>
    <col min="14851" max="14853" width="10.5" customWidth="1"/>
    <col min="14854" max="14854" width="13.6640625" customWidth="1"/>
    <col min="14856" max="14856" width="10.5" customWidth="1"/>
    <col min="15105" max="15105" width="39.1640625" customWidth="1"/>
    <col min="15106" max="15106" width="9.5" customWidth="1"/>
    <col min="15107" max="15109" width="10.5" customWidth="1"/>
    <col min="15110" max="15110" width="13.6640625" customWidth="1"/>
    <col min="15112" max="15112" width="10.5" customWidth="1"/>
    <col min="15361" max="15361" width="39.1640625" customWidth="1"/>
    <col min="15362" max="15362" width="9.5" customWidth="1"/>
    <col min="15363" max="15365" width="10.5" customWidth="1"/>
    <col min="15366" max="15366" width="13.6640625" customWidth="1"/>
    <col min="15368" max="15368" width="10.5" customWidth="1"/>
    <col min="15617" max="15617" width="39.1640625" customWidth="1"/>
    <col min="15618" max="15618" width="9.5" customWidth="1"/>
    <col min="15619" max="15621" width="10.5" customWidth="1"/>
    <col min="15622" max="15622" width="13.6640625" customWidth="1"/>
    <col min="15624" max="15624" width="10.5" customWidth="1"/>
    <col min="15873" max="15873" width="39.1640625" customWidth="1"/>
    <col min="15874" max="15874" width="9.5" customWidth="1"/>
    <col min="15875" max="15877" width="10.5" customWidth="1"/>
    <col min="15878" max="15878" width="13.6640625" customWidth="1"/>
    <col min="15880" max="15880" width="10.5" customWidth="1"/>
    <col min="16129" max="16129" width="39.1640625" customWidth="1"/>
    <col min="16130" max="16130" width="9.5" customWidth="1"/>
    <col min="16131" max="16133" width="10.5" customWidth="1"/>
    <col min="16134" max="16134" width="13.6640625" customWidth="1"/>
    <col min="16136" max="16136" width="10.5" customWidth="1"/>
  </cols>
  <sheetData>
    <row r="1" spans="1:3" ht="15" customHeight="1">
      <c r="A1" s="92"/>
      <c r="B1" s="92"/>
      <c r="C1" s="93"/>
    </row>
    <row r="2" spans="1:3" ht="15" customHeight="1" thickBot="1">
      <c r="A2" s="92"/>
      <c r="B2" s="92"/>
      <c r="C2" s="93"/>
    </row>
    <row r="3" spans="1:3" ht="33" thickBot="1">
      <c r="A3" s="94" t="s">
        <v>220</v>
      </c>
      <c r="B3" s="95" t="s">
        <v>221</v>
      </c>
      <c r="C3" s="96" t="s">
        <v>126</v>
      </c>
    </row>
    <row r="4" spans="1:3" ht="15" customHeight="1">
      <c r="A4" s="97" t="s">
        <v>222</v>
      </c>
      <c r="B4" s="98">
        <v>2972</v>
      </c>
      <c r="C4" s="99">
        <v>16440</v>
      </c>
    </row>
    <row r="5" spans="1:3" ht="15" customHeight="1">
      <c r="A5" s="100" t="s">
        <v>223</v>
      </c>
      <c r="B5" s="98">
        <v>583.89402218493558</v>
      </c>
      <c r="C5" s="101">
        <v>6788.0075034445217</v>
      </c>
    </row>
    <row r="6" spans="1:3" ht="16" customHeight="1">
      <c r="A6" s="100" t="s">
        <v>224</v>
      </c>
      <c r="B6" s="98">
        <v>588.25714285714298</v>
      </c>
      <c r="C6" s="101">
        <v>588.25714285714298</v>
      </c>
    </row>
    <row r="7" spans="1:3" ht="16" customHeight="1">
      <c r="A7" s="100" t="s">
        <v>225</v>
      </c>
      <c r="B7" s="98">
        <v>413.50510254067984</v>
      </c>
      <c r="C7" s="101">
        <v>632.28571428571422</v>
      </c>
    </row>
    <row r="8" spans="1:3" ht="15" customHeight="1">
      <c r="A8" s="102" t="s">
        <v>226</v>
      </c>
      <c r="B8" s="98">
        <v>693.99999999999989</v>
      </c>
      <c r="C8" s="103">
        <v>693.99999999999989</v>
      </c>
    </row>
    <row r="9" spans="1:3" ht="23.25" customHeight="1">
      <c r="A9" s="104" t="s">
        <v>227</v>
      </c>
      <c r="B9" s="105">
        <f>SUM(B4:B8)</f>
        <v>5251.656267582759</v>
      </c>
      <c r="C9" s="105">
        <f>SUM(C4:C8)</f>
        <v>25142.550360587378</v>
      </c>
    </row>
    <row r="10" spans="1:3" ht="15" customHeight="1">
      <c r="A10" s="92"/>
      <c r="B10" s="92"/>
      <c r="C10" s="93"/>
    </row>
    <row r="11" spans="1:3" ht="15" customHeight="1">
      <c r="A11" s="92"/>
      <c r="B11" s="106"/>
      <c r="C11" s="93"/>
    </row>
    <row r="12" spans="1:3" ht="15" customHeight="1">
      <c r="A12" s="92"/>
      <c r="B12" s="92"/>
      <c r="C12" s="93"/>
    </row>
    <row r="13" spans="1:3" ht="15" customHeight="1"/>
    <row r="14" spans="1:3" ht="15" customHeight="1"/>
    <row r="15" spans="1:3" ht="16" customHeight="1"/>
    <row r="16" spans="1:3" ht="16" customHeight="1"/>
    <row r="17" ht="15" customHeight="1"/>
    <row r="18" ht="49" customHeight="1"/>
    <row r="19" ht="15" customHeight="1"/>
    <row r="20" ht="15" customHeight="1"/>
    <row r="21" ht="15" customHeight="1"/>
    <row r="22" ht="15" customHeight="1"/>
    <row r="23" ht="15" customHeight="1"/>
    <row r="24" ht="16" customHeight="1"/>
    <row r="25" ht="16" customHeight="1"/>
    <row r="26" ht="15" customHeight="1"/>
    <row r="27" ht="49" customHeight="1"/>
    <row r="28" ht="15" customHeight="1"/>
    <row r="29" ht="15" customHeight="1"/>
    <row r="30" ht="15" customHeight="1"/>
    <row r="31" ht="15" customHeight="1"/>
    <row r="32" ht="15" customHeight="1"/>
    <row r="33" ht="16" customHeight="1"/>
    <row r="34" ht="16" customHeight="1"/>
    <row r="35" ht="15" customHeight="1"/>
    <row r="36" ht="49" customHeight="1"/>
    <row r="37" ht="15" customHeight="1"/>
    <row r="38" ht="15" customHeight="1"/>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1CEB43-CA99-D94A-9407-3BDDF831735E}">
  <sheetPr codeName="Sheet10">
    <tabColor rgb="FF0070C0"/>
  </sheetPr>
  <dimension ref="A1:L12"/>
  <sheetViews>
    <sheetView workbookViewId="0">
      <selection activeCell="N24" sqref="N24"/>
    </sheetView>
  </sheetViews>
  <sheetFormatPr baseColWidth="10" defaultRowHeight="15"/>
  <sheetData>
    <row r="1" spans="1:12" s="47" customFormat="1" ht="16">
      <c r="A1" s="107" t="s">
        <v>228</v>
      </c>
    </row>
    <row r="2" spans="1:12" s="46" customFormat="1">
      <c r="B2" s="108" t="s">
        <v>229</v>
      </c>
      <c r="C2" s="108"/>
      <c r="D2" s="108"/>
      <c r="E2" s="108"/>
      <c r="F2" s="108"/>
      <c r="G2" s="108"/>
      <c r="H2" s="108"/>
      <c r="I2" s="108"/>
      <c r="J2" s="108"/>
      <c r="K2" s="108"/>
      <c r="L2" s="108"/>
    </row>
    <row r="3" spans="1:12" s="47" customFormat="1">
      <c r="A3" s="109" t="s">
        <v>230</v>
      </c>
      <c r="B3" s="110" t="s">
        <v>231</v>
      </c>
      <c r="C3" s="110" t="s">
        <v>232</v>
      </c>
      <c r="D3" s="110" t="s">
        <v>233</v>
      </c>
      <c r="E3" s="110" t="s">
        <v>234</v>
      </c>
      <c r="F3" s="110" t="s">
        <v>235</v>
      </c>
      <c r="G3" s="110" t="s">
        <v>236</v>
      </c>
      <c r="H3" s="110" t="s">
        <v>237</v>
      </c>
      <c r="I3" s="110" t="s">
        <v>238</v>
      </c>
      <c r="J3" s="110" t="s">
        <v>239</v>
      </c>
      <c r="K3" s="110" t="s">
        <v>240</v>
      </c>
      <c r="L3" s="109" t="s">
        <v>241</v>
      </c>
    </row>
    <row r="4" spans="1:12" s="47" customFormat="1">
      <c r="A4" s="109" t="s">
        <v>242</v>
      </c>
      <c r="B4" s="110">
        <v>5873.6136531652783</v>
      </c>
      <c r="C4" s="110">
        <v>7464.9353557135482</v>
      </c>
      <c r="D4" s="110">
        <v>4782.0136394391957</v>
      </c>
      <c r="E4" s="110">
        <v>9335.9207019125115</v>
      </c>
      <c r="F4" s="110"/>
      <c r="G4" s="110"/>
      <c r="H4" s="110"/>
      <c r="I4" s="110"/>
      <c r="J4" s="110">
        <v>6057.7710270339439</v>
      </c>
      <c r="K4" s="110">
        <v>8222</v>
      </c>
      <c r="L4" s="109">
        <f>AVERAGE(B4:J4)</f>
        <v>6702.8508754528957</v>
      </c>
    </row>
    <row r="5" spans="1:12" s="47" customFormat="1">
      <c r="A5" s="109" t="s">
        <v>243</v>
      </c>
      <c r="B5" s="110">
        <v>2367.2956749710665</v>
      </c>
      <c r="C5" s="110">
        <v>3298.5757017780616</v>
      </c>
      <c r="D5" s="110">
        <v>3339.6776267767705</v>
      </c>
      <c r="E5" s="110">
        <v>3808.9814157606038</v>
      </c>
      <c r="F5" s="110">
        <v>3501.1199721698586</v>
      </c>
      <c r="G5" s="110">
        <v>3448.2760147146741</v>
      </c>
      <c r="H5" s="110"/>
      <c r="I5" s="110">
        <v>3203.4248519000171</v>
      </c>
      <c r="J5" s="110">
        <v>3548.0990185276873</v>
      </c>
      <c r="K5" s="110">
        <v>19936</v>
      </c>
      <c r="L5" s="109">
        <f>AVERAGE(B5:J5)</f>
        <v>3314.4312845748423</v>
      </c>
    </row>
    <row r="6" spans="1:12" s="47" customFormat="1">
      <c r="A6" s="109" t="s">
        <v>244</v>
      </c>
      <c r="B6" s="110">
        <v>3524.1217196486823</v>
      </c>
      <c r="C6" s="110">
        <v>3841.3509027745777</v>
      </c>
      <c r="D6" s="110">
        <v>3798.8447511287827</v>
      </c>
      <c r="E6" s="110">
        <v>5162.2015850169209</v>
      </c>
      <c r="F6" s="110">
        <v>4065.7482043267382</v>
      </c>
      <c r="G6" s="110">
        <v>3771.8862477232306</v>
      </c>
      <c r="H6" s="110">
        <v>5389.6530401213658</v>
      </c>
      <c r="I6" s="110">
        <v>3337.3495878729227</v>
      </c>
      <c r="J6" s="110">
        <v>6859.3509036581872</v>
      </c>
      <c r="K6" s="110">
        <v>10393</v>
      </c>
      <c r="L6" s="109">
        <f>AVERAGE(B6:J6)</f>
        <v>4416.7229935857131</v>
      </c>
    </row>
    <row r="7" spans="1:12" s="47" customFormat="1">
      <c r="A7" s="109" t="s">
        <v>245</v>
      </c>
      <c r="B7" s="110">
        <v>2747.7093173562589</v>
      </c>
      <c r="C7" s="110">
        <v>2914.0316236258168</v>
      </c>
      <c r="D7" s="110">
        <v>3371.1433515867429</v>
      </c>
      <c r="E7" s="110">
        <v>3048.4286012503462</v>
      </c>
      <c r="F7" s="110">
        <v>3497.6742837785632</v>
      </c>
      <c r="G7" s="110">
        <v>2718.3667427822588</v>
      </c>
      <c r="H7" s="110">
        <v>2971.8249582929093</v>
      </c>
      <c r="I7" s="110">
        <v>2801.4597342346383</v>
      </c>
      <c r="J7" s="110">
        <v>2537.5588485232624</v>
      </c>
      <c r="K7" s="110">
        <v>30351</v>
      </c>
      <c r="L7" s="109">
        <f>AVERAGE(B7:J7)</f>
        <v>2956.4663846034218</v>
      </c>
    </row>
    <row r="8" spans="1:12" s="47" customFormat="1">
      <c r="A8" s="109" t="s">
        <v>246</v>
      </c>
      <c r="B8" s="110"/>
      <c r="C8" s="110"/>
      <c r="D8" s="110"/>
      <c r="E8" s="110"/>
      <c r="F8" s="110"/>
      <c r="G8" s="110"/>
      <c r="H8" s="110"/>
      <c r="I8" s="110"/>
      <c r="J8" s="110"/>
      <c r="K8" s="110"/>
      <c r="L8" s="109">
        <f>L4*$K4/SUM($K4:$K7)+L5*$K5/SUM($K4:$K7)+L6*$K6/SUM($K4:$K7)+L7*$K7/SUM($K4:$K7)</f>
        <v>3727.3526936619046</v>
      </c>
    </row>
    <row r="9" spans="1:12" s="47" customFormat="1">
      <c r="A9" s="109" t="s">
        <v>247</v>
      </c>
      <c r="B9" s="110"/>
      <c r="C9" s="110"/>
      <c r="D9" s="110"/>
      <c r="E9" s="110"/>
      <c r="F9" s="110"/>
      <c r="G9" s="110"/>
      <c r="H9" s="110"/>
      <c r="I9" s="110"/>
      <c r="J9" s="110"/>
      <c r="K9" s="110"/>
      <c r="L9" s="109">
        <f>L8*'Private Hospital Costs'!C9/'Private Hospital Costs'!B9</f>
        <v>17844.875604396861</v>
      </c>
    </row>
    <row r="12" spans="1:12">
      <c r="L12" s="16"/>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9D50C9-A640-AA49-AEE6-D46907ECE578}">
  <sheetPr codeName="Sheet11">
    <tabColor rgb="FF0070C0"/>
  </sheetPr>
  <dimension ref="A1:I84"/>
  <sheetViews>
    <sheetView topLeftCell="A21" workbookViewId="0">
      <selection activeCell="F45" sqref="F45"/>
    </sheetView>
  </sheetViews>
  <sheetFormatPr baseColWidth="10" defaultColWidth="8.83203125" defaultRowHeight="15"/>
  <cols>
    <col min="1" max="1" width="20.6640625" customWidth="1"/>
    <col min="2" max="8" width="21.5" customWidth="1"/>
    <col min="9" max="9" width="20.5" bestFit="1" customWidth="1"/>
    <col min="10" max="10" width="10.83203125" bestFit="1" customWidth="1"/>
    <col min="257" max="257" width="20.6640625" customWidth="1"/>
    <col min="258" max="264" width="21.5" customWidth="1"/>
    <col min="265" max="265" width="20.5" bestFit="1" customWidth="1"/>
    <col min="266" max="266" width="10.83203125" bestFit="1" customWidth="1"/>
    <col min="513" max="513" width="20.6640625" customWidth="1"/>
    <col min="514" max="520" width="21.5" customWidth="1"/>
    <col min="521" max="521" width="20.5" bestFit="1" customWidth="1"/>
    <col min="522" max="522" width="10.83203125" bestFit="1" customWidth="1"/>
    <col min="769" max="769" width="20.6640625" customWidth="1"/>
    <col min="770" max="776" width="21.5" customWidth="1"/>
    <col min="777" max="777" width="20.5" bestFit="1" customWidth="1"/>
    <col min="778" max="778" width="10.83203125" bestFit="1" customWidth="1"/>
    <col min="1025" max="1025" width="20.6640625" customWidth="1"/>
    <col min="1026" max="1032" width="21.5" customWidth="1"/>
    <col min="1033" max="1033" width="20.5" bestFit="1" customWidth="1"/>
    <col min="1034" max="1034" width="10.83203125" bestFit="1" customWidth="1"/>
    <col min="1281" max="1281" width="20.6640625" customWidth="1"/>
    <col min="1282" max="1288" width="21.5" customWidth="1"/>
    <col min="1289" max="1289" width="20.5" bestFit="1" customWidth="1"/>
    <col min="1290" max="1290" width="10.83203125" bestFit="1" customWidth="1"/>
    <col min="1537" max="1537" width="20.6640625" customWidth="1"/>
    <col min="1538" max="1544" width="21.5" customWidth="1"/>
    <col min="1545" max="1545" width="20.5" bestFit="1" customWidth="1"/>
    <col min="1546" max="1546" width="10.83203125" bestFit="1" customWidth="1"/>
    <col min="1793" max="1793" width="20.6640625" customWidth="1"/>
    <col min="1794" max="1800" width="21.5" customWidth="1"/>
    <col min="1801" max="1801" width="20.5" bestFit="1" customWidth="1"/>
    <col min="1802" max="1802" width="10.83203125" bestFit="1" customWidth="1"/>
    <col min="2049" max="2049" width="20.6640625" customWidth="1"/>
    <col min="2050" max="2056" width="21.5" customWidth="1"/>
    <col min="2057" max="2057" width="20.5" bestFit="1" customWidth="1"/>
    <col min="2058" max="2058" width="10.83203125" bestFit="1" customWidth="1"/>
    <col min="2305" max="2305" width="20.6640625" customWidth="1"/>
    <col min="2306" max="2312" width="21.5" customWidth="1"/>
    <col min="2313" max="2313" width="20.5" bestFit="1" customWidth="1"/>
    <col min="2314" max="2314" width="10.83203125" bestFit="1" customWidth="1"/>
    <col min="2561" max="2561" width="20.6640625" customWidth="1"/>
    <col min="2562" max="2568" width="21.5" customWidth="1"/>
    <col min="2569" max="2569" width="20.5" bestFit="1" customWidth="1"/>
    <col min="2570" max="2570" width="10.83203125" bestFit="1" customWidth="1"/>
    <col min="2817" max="2817" width="20.6640625" customWidth="1"/>
    <col min="2818" max="2824" width="21.5" customWidth="1"/>
    <col min="2825" max="2825" width="20.5" bestFit="1" customWidth="1"/>
    <col min="2826" max="2826" width="10.83203125" bestFit="1" customWidth="1"/>
    <col min="3073" max="3073" width="20.6640625" customWidth="1"/>
    <col min="3074" max="3080" width="21.5" customWidth="1"/>
    <col min="3081" max="3081" width="20.5" bestFit="1" customWidth="1"/>
    <col min="3082" max="3082" width="10.83203125" bestFit="1" customWidth="1"/>
    <col min="3329" max="3329" width="20.6640625" customWidth="1"/>
    <col min="3330" max="3336" width="21.5" customWidth="1"/>
    <col min="3337" max="3337" width="20.5" bestFit="1" customWidth="1"/>
    <col min="3338" max="3338" width="10.83203125" bestFit="1" customWidth="1"/>
    <col min="3585" max="3585" width="20.6640625" customWidth="1"/>
    <col min="3586" max="3592" width="21.5" customWidth="1"/>
    <col min="3593" max="3593" width="20.5" bestFit="1" customWidth="1"/>
    <col min="3594" max="3594" width="10.83203125" bestFit="1" customWidth="1"/>
    <col min="3841" max="3841" width="20.6640625" customWidth="1"/>
    <col min="3842" max="3848" width="21.5" customWidth="1"/>
    <col min="3849" max="3849" width="20.5" bestFit="1" customWidth="1"/>
    <col min="3850" max="3850" width="10.83203125" bestFit="1" customWidth="1"/>
    <col min="4097" max="4097" width="20.6640625" customWidth="1"/>
    <col min="4098" max="4104" width="21.5" customWidth="1"/>
    <col min="4105" max="4105" width="20.5" bestFit="1" customWidth="1"/>
    <col min="4106" max="4106" width="10.83203125" bestFit="1" customWidth="1"/>
    <col min="4353" max="4353" width="20.6640625" customWidth="1"/>
    <col min="4354" max="4360" width="21.5" customWidth="1"/>
    <col min="4361" max="4361" width="20.5" bestFit="1" customWidth="1"/>
    <col min="4362" max="4362" width="10.83203125" bestFit="1" customWidth="1"/>
    <col min="4609" max="4609" width="20.6640625" customWidth="1"/>
    <col min="4610" max="4616" width="21.5" customWidth="1"/>
    <col min="4617" max="4617" width="20.5" bestFit="1" customWidth="1"/>
    <col min="4618" max="4618" width="10.83203125" bestFit="1" customWidth="1"/>
    <col min="4865" max="4865" width="20.6640625" customWidth="1"/>
    <col min="4866" max="4872" width="21.5" customWidth="1"/>
    <col min="4873" max="4873" width="20.5" bestFit="1" customWidth="1"/>
    <col min="4874" max="4874" width="10.83203125" bestFit="1" customWidth="1"/>
    <col min="5121" max="5121" width="20.6640625" customWidth="1"/>
    <col min="5122" max="5128" width="21.5" customWidth="1"/>
    <col min="5129" max="5129" width="20.5" bestFit="1" customWidth="1"/>
    <col min="5130" max="5130" width="10.83203125" bestFit="1" customWidth="1"/>
    <col min="5377" max="5377" width="20.6640625" customWidth="1"/>
    <col min="5378" max="5384" width="21.5" customWidth="1"/>
    <col min="5385" max="5385" width="20.5" bestFit="1" customWidth="1"/>
    <col min="5386" max="5386" width="10.83203125" bestFit="1" customWidth="1"/>
    <col min="5633" max="5633" width="20.6640625" customWidth="1"/>
    <col min="5634" max="5640" width="21.5" customWidth="1"/>
    <col min="5641" max="5641" width="20.5" bestFit="1" customWidth="1"/>
    <col min="5642" max="5642" width="10.83203125" bestFit="1" customWidth="1"/>
    <col min="5889" max="5889" width="20.6640625" customWidth="1"/>
    <col min="5890" max="5896" width="21.5" customWidth="1"/>
    <col min="5897" max="5897" width="20.5" bestFit="1" customWidth="1"/>
    <col min="5898" max="5898" width="10.83203125" bestFit="1" customWidth="1"/>
    <col min="6145" max="6145" width="20.6640625" customWidth="1"/>
    <col min="6146" max="6152" width="21.5" customWidth="1"/>
    <col min="6153" max="6153" width="20.5" bestFit="1" customWidth="1"/>
    <col min="6154" max="6154" width="10.83203125" bestFit="1" customWidth="1"/>
    <col min="6401" max="6401" width="20.6640625" customWidth="1"/>
    <col min="6402" max="6408" width="21.5" customWidth="1"/>
    <col min="6409" max="6409" width="20.5" bestFit="1" customWidth="1"/>
    <col min="6410" max="6410" width="10.83203125" bestFit="1" customWidth="1"/>
    <col min="6657" max="6657" width="20.6640625" customWidth="1"/>
    <col min="6658" max="6664" width="21.5" customWidth="1"/>
    <col min="6665" max="6665" width="20.5" bestFit="1" customWidth="1"/>
    <col min="6666" max="6666" width="10.83203125" bestFit="1" customWidth="1"/>
    <col min="6913" max="6913" width="20.6640625" customWidth="1"/>
    <col min="6914" max="6920" width="21.5" customWidth="1"/>
    <col min="6921" max="6921" width="20.5" bestFit="1" customWidth="1"/>
    <col min="6922" max="6922" width="10.83203125" bestFit="1" customWidth="1"/>
    <col min="7169" max="7169" width="20.6640625" customWidth="1"/>
    <col min="7170" max="7176" width="21.5" customWidth="1"/>
    <col min="7177" max="7177" width="20.5" bestFit="1" customWidth="1"/>
    <col min="7178" max="7178" width="10.83203125" bestFit="1" customWidth="1"/>
    <col min="7425" max="7425" width="20.6640625" customWidth="1"/>
    <col min="7426" max="7432" width="21.5" customWidth="1"/>
    <col min="7433" max="7433" width="20.5" bestFit="1" customWidth="1"/>
    <col min="7434" max="7434" width="10.83203125" bestFit="1" customWidth="1"/>
    <col min="7681" max="7681" width="20.6640625" customWidth="1"/>
    <col min="7682" max="7688" width="21.5" customWidth="1"/>
    <col min="7689" max="7689" width="20.5" bestFit="1" customWidth="1"/>
    <col min="7690" max="7690" width="10.83203125" bestFit="1" customWidth="1"/>
    <col min="7937" max="7937" width="20.6640625" customWidth="1"/>
    <col min="7938" max="7944" width="21.5" customWidth="1"/>
    <col min="7945" max="7945" width="20.5" bestFit="1" customWidth="1"/>
    <col min="7946" max="7946" width="10.83203125" bestFit="1" customWidth="1"/>
    <col min="8193" max="8193" width="20.6640625" customWidth="1"/>
    <col min="8194" max="8200" width="21.5" customWidth="1"/>
    <col min="8201" max="8201" width="20.5" bestFit="1" customWidth="1"/>
    <col min="8202" max="8202" width="10.83203125" bestFit="1" customWidth="1"/>
    <col min="8449" max="8449" width="20.6640625" customWidth="1"/>
    <col min="8450" max="8456" width="21.5" customWidth="1"/>
    <col min="8457" max="8457" width="20.5" bestFit="1" customWidth="1"/>
    <col min="8458" max="8458" width="10.83203125" bestFit="1" customWidth="1"/>
    <col min="8705" max="8705" width="20.6640625" customWidth="1"/>
    <col min="8706" max="8712" width="21.5" customWidth="1"/>
    <col min="8713" max="8713" width="20.5" bestFit="1" customWidth="1"/>
    <col min="8714" max="8714" width="10.83203125" bestFit="1" customWidth="1"/>
    <col min="8961" max="8961" width="20.6640625" customWidth="1"/>
    <col min="8962" max="8968" width="21.5" customWidth="1"/>
    <col min="8969" max="8969" width="20.5" bestFit="1" customWidth="1"/>
    <col min="8970" max="8970" width="10.83203125" bestFit="1" customWidth="1"/>
    <col min="9217" max="9217" width="20.6640625" customWidth="1"/>
    <col min="9218" max="9224" width="21.5" customWidth="1"/>
    <col min="9225" max="9225" width="20.5" bestFit="1" customWidth="1"/>
    <col min="9226" max="9226" width="10.83203125" bestFit="1" customWidth="1"/>
    <col min="9473" max="9473" width="20.6640625" customWidth="1"/>
    <col min="9474" max="9480" width="21.5" customWidth="1"/>
    <col min="9481" max="9481" width="20.5" bestFit="1" customWidth="1"/>
    <col min="9482" max="9482" width="10.83203125" bestFit="1" customWidth="1"/>
    <col min="9729" max="9729" width="20.6640625" customWidth="1"/>
    <col min="9730" max="9736" width="21.5" customWidth="1"/>
    <col min="9737" max="9737" width="20.5" bestFit="1" customWidth="1"/>
    <col min="9738" max="9738" width="10.83203125" bestFit="1" customWidth="1"/>
    <col min="9985" max="9985" width="20.6640625" customWidth="1"/>
    <col min="9986" max="9992" width="21.5" customWidth="1"/>
    <col min="9993" max="9993" width="20.5" bestFit="1" customWidth="1"/>
    <col min="9994" max="9994" width="10.83203125" bestFit="1" customWidth="1"/>
    <col min="10241" max="10241" width="20.6640625" customWidth="1"/>
    <col min="10242" max="10248" width="21.5" customWidth="1"/>
    <col min="10249" max="10249" width="20.5" bestFit="1" customWidth="1"/>
    <col min="10250" max="10250" width="10.83203125" bestFit="1" customWidth="1"/>
    <col min="10497" max="10497" width="20.6640625" customWidth="1"/>
    <col min="10498" max="10504" width="21.5" customWidth="1"/>
    <col min="10505" max="10505" width="20.5" bestFit="1" customWidth="1"/>
    <col min="10506" max="10506" width="10.83203125" bestFit="1" customWidth="1"/>
    <col min="10753" max="10753" width="20.6640625" customWidth="1"/>
    <col min="10754" max="10760" width="21.5" customWidth="1"/>
    <col min="10761" max="10761" width="20.5" bestFit="1" customWidth="1"/>
    <col min="10762" max="10762" width="10.83203125" bestFit="1" customWidth="1"/>
    <col min="11009" max="11009" width="20.6640625" customWidth="1"/>
    <col min="11010" max="11016" width="21.5" customWidth="1"/>
    <col min="11017" max="11017" width="20.5" bestFit="1" customWidth="1"/>
    <col min="11018" max="11018" width="10.83203125" bestFit="1" customWidth="1"/>
    <col min="11265" max="11265" width="20.6640625" customWidth="1"/>
    <col min="11266" max="11272" width="21.5" customWidth="1"/>
    <col min="11273" max="11273" width="20.5" bestFit="1" customWidth="1"/>
    <col min="11274" max="11274" width="10.83203125" bestFit="1" customWidth="1"/>
    <col min="11521" max="11521" width="20.6640625" customWidth="1"/>
    <col min="11522" max="11528" width="21.5" customWidth="1"/>
    <col min="11529" max="11529" width="20.5" bestFit="1" customWidth="1"/>
    <col min="11530" max="11530" width="10.83203125" bestFit="1" customWidth="1"/>
    <col min="11777" max="11777" width="20.6640625" customWidth="1"/>
    <col min="11778" max="11784" width="21.5" customWidth="1"/>
    <col min="11785" max="11785" width="20.5" bestFit="1" customWidth="1"/>
    <col min="11786" max="11786" width="10.83203125" bestFit="1" customWidth="1"/>
    <col min="12033" max="12033" width="20.6640625" customWidth="1"/>
    <col min="12034" max="12040" width="21.5" customWidth="1"/>
    <col min="12041" max="12041" width="20.5" bestFit="1" customWidth="1"/>
    <col min="12042" max="12042" width="10.83203125" bestFit="1" customWidth="1"/>
    <col min="12289" max="12289" width="20.6640625" customWidth="1"/>
    <col min="12290" max="12296" width="21.5" customWidth="1"/>
    <col min="12297" max="12297" width="20.5" bestFit="1" customWidth="1"/>
    <col min="12298" max="12298" width="10.83203125" bestFit="1" customWidth="1"/>
    <col min="12545" max="12545" width="20.6640625" customWidth="1"/>
    <col min="12546" max="12552" width="21.5" customWidth="1"/>
    <col min="12553" max="12553" width="20.5" bestFit="1" customWidth="1"/>
    <col min="12554" max="12554" width="10.83203125" bestFit="1" customWidth="1"/>
    <col min="12801" max="12801" width="20.6640625" customWidth="1"/>
    <col min="12802" max="12808" width="21.5" customWidth="1"/>
    <col min="12809" max="12809" width="20.5" bestFit="1" customWidth="1"/>
    <col min="12810" max="12810" width="10.83203125" bestFit="1" customWidth="1"/>
    <col min="13057" max="13057" width="20.6640625" customWidth="1"/>
    <col min="13058" max="13064" width="21.5" customWidth="1"/>
    <col min="13065" max="13065" width="20.5" bestFit="1" customWidth="1"/>
    <col min="13066" max="13066" width="10.83203125" bestFit="1" customWidth="1"/>
    <col min="13313" max="13313" width="20.6640625" customWidth="1"/>
    <col min="13314" max="13320" width="21.5" customWidth="1"/>
    <col min="13321" max="13321" width="20.5" bestFit="1" customWidth="1"/>
    <col min="13322" max="13322" width="10.83203125" bestFit="1" customWidth="1"/>
    <col min="13569" max="13569" width="20.6640625" customWidth="1"/>
    <col min="13570" max="13576" width="21.5" customWidth="1"/>
    <col min="13577" max="13577" width="20.5" bestFit="1" customWidth="1"/>
    <col min="13578" max="13578" width="10.83203125" bestFit="1" customWidth="1"/>
    <col min="13825" max="13825" width="20.6640625" customWidth="1"/>
    <col min="13826" max="13832" width="21.5" customWidth="1"/>
    <col min="13833" max="13833" width="20.5" bestFit="1" customWidth="1"/>
    <col min="13834" max="13834" width="10.83203125" bestFit="1" customWidth="1"/>
    <col min="14081" max="14081" width="20.6640625" customWidth="1"/>
    <col min="14082" max="14088" width="21.5" customWidth="1"/>
    <col min="14089" max="14089" width="20.5" bestFit="1" customWidth="1"/>
    <col min="14090" max="14090" width="10.83203125" bestFit="1" customWidth="1"/>
    <col min="14337" max="14337" width="20.6640625" customWidth="1"/>
    <col min="14338" max="14344" width="21.5" customWidth="1"/>
    <col min="14345" max="14345" width="20.5" bestFit="1" customWidth="1"/>
    <col min="14346" max="14346" width="10.83203125" bestFit="1" customWidth="1"/>
    <col min="14593" max="14593" width="20.6640625" customWidth="1"/>
    <col min="14594" max="14600" width="21.5" customWidth="1"/>
    <col min="14601" max="14601" width="20.5" bestFit="1" customWidth="1"/>
    <col min="14602" max="14602" width="10.83203125" bestFit="1" customWidth="1"/>
    <col min="14849" max="14849" width="20.6640625" customWidth="1"/>
    <col min="14850" max="14856" width="21.5" customWidth="1"/>
    <col min="14857" max="14857" width="20.5" bestFit="1" customWidth="1"/>
    <col min="14858" max="14858" width="10.83203125" bestFit="1" customWidth="1"/>
    <col min="15105" max="15105" width="20.6640625" customWidth="1"/>
    <col min="15106" max="15112" width="21.5" customWidth="1"/>
    <col min="15113" max="15113" width="20.5" bestFit="1" customWidth="1"/>
    <col min="15114" max="15114" width="10.83203125" bestFit="1" customWidth="1"/>
    <col min="15361" max="15361" width="20.6640625" customWidth="1"/>
    <col min="15362" max="15368" width="21.5" customWidth="1"/>
    <col min="15369" max="15369" width="20.5" bestFit="1" customWidth="1"/>
    <col min="15370" max="15370" width="10.83203125" bestFit="1" customWidth="1"/>
    <col min="15617" max="15617" width="20.6640625" customWidth="1"/>
    <col min="15618" max="15624" width="21.5" customWidth="1"/>
    <col min="15625" max="15625" width="20.5" bestFit="1" customWidth="1"/>
    <col min="15626" max="15626" width="10.83203125" bestFit="1" customWidth="1"/>
    <col min="15873" max="15873" width="20.6640625" customWidth="1"/>
    <col min="15874" max="15880" width="21.5" customWidth="1"/>
    <col min="15881" max="15881" width="20.5" bestFit="1" customWidth="1"/>
    <col min="15882" max="15882" width="10.83203125" bestFit="1" customWidth="1"/>
    <col min="16129" max="16129" width="20.6640625" customWidth="1"/>
    <col min="16130" max="16136" width="21.5" customWidth="1"/>
    <col min="16137" max="16137" width="20.5" bestFit="1" customWidth="1"/>
    <col min="16138" max="16138" width="10.83203125" bestFit="1" customWidth="1"/>
  </cols>
  <sheetData>
    <row r="1" spans="1:9">
      <c r="A1" s="111" t="s">
        <v>248</v>
      </c>
    </row>
    <row r="2" spans="1:9">
      <c r="A2" s="112" t="s">
        <v>249</v>
      </c>
      <c r="B2" s="112" t="s">
        <v>250</v>
      </c>
      <c r="C2" s="4" t="s">
        <v>251</v>
      </c>
      <c r="D2" s="4" t="s">
        <v>45</v>
      </c>
      <c r="E2" s="4" t="s">
        <v>252</v>
      </c>
      <c r="F2" s="4" t="s">
        <v>253</v>
      </c>
      <c r="G2" s="4" t="s">
        <v>254</v>
      </c>
      <c r="H2" s="4" t="s">
        <v>255</v>
      </c>
      <c r="I2" s="4"/>
    </row>
    <row r="3" spans="1:9">
      <c r="A3" s="113" t="s">
        <v>256</v>
      </c>
      <c r="B3" s="113" t="s">
        <v>257</v>
      </c>
      <c r="C3">
        <v>6143</v>
      </c>
      <c r="D3">
        <v>2872</v>
      </c>
      <c r="E3" s="114" t="s">
        <v>258</v>
      </c>
      <c r="F3" s="114" t="s">
        <v>258</v>
      </c>
      <c r="G3">
        <v>3271</v>
      </c>
      <c r="H3" s="115">
        <f>D3/(D3+G3)</f>
        <v>0.46752401106951003</v>
      </c>
      <c r="I3" s="116"/>
    </row>
    <row r="4" spans="1:9">
      <c r="A4" s="113" t="s">
        <v>259</v>
      </c>
      <c r="B4" s="113" t="s">
        <v>260</v>
      </c>
      <c r="C4">
        <v>1591</v>
      </c>
      <c r="D4">
        <v>405</v>
      </c>
      <c r="E4">
        <v>920</v>
      </c>
      <c r="F4" s="114" t="s">
        <v>258</v>
      </c>
      <c r="G4">
        <v>256</v>
      </c>
      <c r="H4" s="115">
        <f>D4/(D4+G4)</f>
        <v>0.61270801815431164</v>
      </c>
      <c r="I4" s="116"/>
    </row>
    <row r="5" spans="1:9">
      <c r="A5" s="113" t="s">
        <v>261</v>
      </c>
      <c r="B5" s="113" t="s">
        <v>262</v>
      </c>
      <c r="C5">
        <v>24</v>
      </c>
      <c r="D5">
        <v>12</v>
      </c>
      <c r="E5">
        <v>3</v>
      </c>
      <c r="F5">
        <v>4</v>
      </c>
      <c r="G5">
        <v>5</v>
      </c>
      <c r="H5" s="115">
        <f>D5/(D5+F5+G5)</f>
        <v>0.5714285714285714</v>
      </c>
      <c r="I5" s="116"/>
    </row>
    <row r="6" spans="1:9">
      <c r="A6" s="113" t="s">
        <v>263</v>
      </c>
      <c r="B6" s="113" t="s">
        <v>264</v>
      </c>
      <c r="C6">
        <v>21</v>
      </c>
      <c r="D6">
        <v>14</v>
      </c>
      <c r="E6">
        <v>5</v>
      </c>
      <c r="F6">
        <v>2</v>
      </c>
      <c r="G6" s="114" t="s">
        <v>258</v>
      </c>
      <c r="H6" s="115">
        <f>D6/(D6+F6)</f>
        <v>0.875</v>
      </c>
      <c r="I6" s="116"/>
    </row>
    <row r="7" spans="1:9">
      <c r="A7" s="113" t="s">
        <v>265</v>
      </c>
      <c r="B7" s="113" t="s">
        <v>266</v>
      </c>
      <c r="C7">
        <v>36</v>
      </c>
      <c r="D7">
        <v>6</v>
      </c>
      <c r="E7">
        <v>11</v>
      </c>
      <c r="F7">
        <v>10</v>
      </c>
      <c r="G7">
        <v>9</v>
      </c>
      <c r="H7" s="115">
        <f>D7/(D7+F7+G7)</f>
        <v>0.24</v>
      </c>
      <c r="I7" s="116"/>
    </row>
    <row r="8" spans="1:9">
      <c r="A8" s="113" t="s">
        <v>267</v>
      </c>
      <c r="B8" s="113" t="s">
        <v>266</v>
      </c>
      <c r="C8">
        <v>52</v>
      </c>
      <c r="D8">
        <v>32</v>
      </c>
      <c r="E8">
        <v>12</v>
      </c>
      <c r="F8" s="114" t="s">
        <v>258</v>
      </c>
      <c r="G8">
        <v>8</v>
      </c>
      <c r="H8" s="115">
        <f>D8/(D8+G8)</f>
        <v>0.8</v>
      </c>
      <c r="I8" s="116"/>
    </row>
    <row r="9" spans="1:9">
      <c r="A9" s="113" t="s">
        <v>268</v>
      </c>
      <c r="B9" s="113" t="s">
        <v>266</v>
      </c>
      <c r="C9">
        <v>50</v>
      </c>
      <c r="D9">
        <v>39</v>
      </c>
      <c r="E9" s="114" t="s">
        <v>258</v>
      </c>
      <c r="F9">
        <v>11</v>
      </c>
      <c r="G9" s="114" t="s">
        <v>258</v>
      </c>
      <c r="H9" s="115">
        <f>D9/(D9+F9)</f>
        <v>0.78</v>
      </c>
      <c r="I9" s="116"/>
    </row>
    <row r="10" spans="1:9">
      <c r="A10" s="113" t="s">
        <v>269</v>
      </c>
      <c r="B10" s="113" t="s">
        <v>270</v>
      </c>
      <c r="C10">
        <v>184</v>
      </c>
      <c r="D10">
        <v>41</v>
      </c>
      <c r="E10" s="114">
        <f>C10-D10-G10</f>
        <v>65</v>
      </c>
      <c r="F10" s="114" t="s">
        <v>258</v>
      </c>
      <c r="G10">
        <v>78</v>
      </c>
      <c r="H10" s="115">
        <f>D10/(D10+G10)</f>
        <v>0.34453781512605042</v>
      </c>
      <c r="I10" s="116"/>
    </row>
    <row r="11" spans="1:9">
      <c r="A11" s="113" t="s">
        <v>271</v>
      </c>
      <c r="B11" s="113" t="s">
        <v>272</v>
      </c>
      <c r="C11">
        <v>1281</v>
      </c>
      <c r="D11">
        <v>291</v>
      </c>
      <c r="E11">
        <v>908</v>
      </c>
      <c r="F11" s="114" t="s">
        <v>258</v>
      </c>
      <c r="G11">
        <v>82</v>
      </c>
      <c r="H11" s="115">
        <f>D11/(D11+G11)</f>
        <v>0.78016085790884715</v>
      </c>
      <c r="I11" s="116"/>
    </row>
    <row r="12" spans="1:9">
      <c r="A12" s="113" t="s">
        <v>273</v>
      </c>
      <c r="B12" s="113" t="s">
        <v>266</v>
      </c>
      <c r="C12">
        <v>44</v>
      </c>
      <c r="D12">
        <v>9</v>
      </c>
      <c r="E12">
        <v>12</v>
      </c>
      <c r="F12">
        <v>23</v>
      </c>
      <c r="G12" s="114" t="s">
        <v>258</v>
      </c>
      <c r="H12" s="115">
        <f>D12/(D12+E12)</f>
        <v>0.42857142857142855</v>
      </c>
      <c r="I12" s="116"/>
    </row>
    <row r="13" spans="1:9">
      <c r="A13" s="113" t="s">
        <v>274</v>
      </c>
      <c r="B13" s="113" t="s">
        <v>266</v>
      </c>
      <c r="C13">
        <v>18</v>
      </c>
      <c r="D13">
        <v>6</v>
      </c>
      <c r="E13">
        <v>0</v>
      </c>
      <c r="F13" s="114" t="s">
        <v>258</v>
      </c>
      <c r="G13">
        <v>12</v>
      </c>
      <c r="H13" s="115">
        <f>D13/(D13+G13)</f>
        <v>0.33333333333333331</v>
      </c>
      <c r="I13" s="116"/>
    </row>
    <row r="14" spans="1:9" ht="16" thickBot="1">
      <c r="A14" s="113"/>
      <c r="B14" s="113"/>
      <c r="H14" s="115"/>
      <c r="I14" s="116"/>
    </row>
    <row r="15" spans="1:9">
      <c r="A15" s="113"/>
      <c r="B15" s="113"/>
      <c r="G15" s="6" t="s">
        <v>275</v>
      </c>
      <c r="H15" s="117">
        <f>(SUMPRODUCT(C3:C13,H3:H13))/(SUM(C3:C13))</f>
        <v>0.53534369995969555</v>
      </c>
      <c r="I15" s="116"/>
    </row>
    <row r="16" spans="1:9">
      <c r="A16" s="113"/>
      <c r="B16" s="113"/>
      <c r="G16" s="118" t="s">
        <v>276</v>
      </c>
      <c r="H16" s="119">
        <f>H7</f>
        <v>0.24</v>
      </c>
      <c r="I16" s="116"/>
    </row>
    <row r="17" spans="1:9" ht="16" thickBot="1">
      <c r="A17" s="113"/>
      <c r="B17" s="113"/>
      <c r="G17" s="120" t="s">
        <v>277</v>
      </c>
      <c r="H17" s="121">
        <f>H6</f>
        <v>0.875</v>
      </c>
      <c r="I17" s="116"/>
    </row>
    <row r="18" spans="1:9">
      <c r="A18" s="113"/>
      <c r="B18" s="113"/>
    </row>
    <row r="19" spans="1:9">
      <c r="A19" s="122" t="s">
        <v>278</v>
      </c>
      <c r="B19" s="113"/>
    </row>
    <row r="20" spans="1:9">
      <c r="A20" s="112" t="s">
        <v>249</v>
      </c>
      <c r="B20" s="112" t="s">
        <v>250</v>
      </c>
      <c r="C20" s="4" t="s">
        <v>279</v>
      </c>
      <c r="D20" s="4" t="s">
        <v>45</v>
      </c>
      <c r="E20" s="4" t="s">
        <v>280</v>
      </c>
      <c r="F20" s="4" t="s">
        <v>254</v>
      </c>
      <c r="G20" s="4" t="s">
        <v>255</v>
      </c>
      <c r="H20" s="4"/>
    </row>
    <row r="21" spans="1:9">
      <c r="A21" s="113" t="s">
        <v>265</v>
      </c>
      <c r="B21" s="113" t="s">
        <v>266</v>
      </c>
      <c r="C21">
        <v>102</v>
      </c>
      <c r="D21">
        <v>0</v>
      </c>
      <c r="E21">
        <v>64</v>
      </c>
      <c r="F21">
        <v>38</v>
      </c>
      <c r="G21" s="115">
        <f>D21/(D21+F21)</f>
        <v>0</v>
      </c>
      <c r="H21" s="116"/>
    </row>
    <row r="22" spans="1:9">
      <c r="A22" s="113" t="s">
        <v>268</v>
      </c>
      <c r="B22" s="113" t="s">
        <v>266</v>
      </c>
      <c r="C22">
        <v>141</v>
      </c>
      <c r="D22">
        <v>15</v>
      </c>
      <c r="E22" s="114" t="s">
        <v>258</v>
      </c>
      <c r="F22">
        <v>126</v>
      </c>
      <c r="G22" s="115">
        <f>D22/(D22+F22)</f>
        <v>0.10638297872340426</v>
      </c>
      <c r="H22" s="116"/>
    </row>
    <row r="23" spans="1:9">
      <c r="A23" s="113" t="s">
        <v>271</v>
      </c>
      <c r="B23" s="113" t="s">
        <v>272</v>
      </c>
      <c r="C23">
        <v>4419</v>
      </c>
      <c r="D23">
        <v>262</v>
      </c>
      <c r="E23">
        <v>2186</v>
      </c>
      <c r="F23">
        <v>1999</v>
      </c>
      <c r="G23" s="115">
        <f>D23/(D23+F23)</f>
        <v>0.11587793011941619</v>
      </c>
      <c r="H23" s="116"/>
    </row>
    <row r="24" spans="1:9">
      <c r="A24" s="113" t="s">
        <v>274</v>
      </c>
      <c r="B24" s="113" t="s">
        <v>266</v>
      </c>
      <c r="C24">
        <v>84</v>
      </c>
      <c r="D24">
        <v>11</v>
      </c>
      <c r="E24">
        <v>0</v>
      </c>
      <c r="F24">
        <v>73</v>
      </c>
      <c r="G24" s="115">
        <f>D24/(D24+F24)</f>
        <v>0.13095238095238096</v>
      </c>
      <c r="H24" s="116"/>
    </row>
    <row r="25" spans="1:9">
      <c r="A25" s="113" t="s">
        <v>273</v>
      </c>
      <c r="B25" s="113" t="s">
        <v>266</v>
      </c>
      <c r="C25">
        <v>177</v>
      </c>
      <c r="D25">
        <v>3</v>
      </c>
      <c r="E25">
        <v>132</v>
      </c>
      <c r="F25">
        <v>42</v>
      </c>
      <c r="G25" s="115">
        <f>D25/(D25+F25)</f>
        <v>6.6666666666666666E-2</v>
      </c>
      <c r="H25" s="116"/>
    </row>
    <row r="26" spans="1:9" ht="16" thickBot="1">
      <c r="A26" s="113"/>
      <c r="B26" s="113"/>
    </row>
    <row r="27" spans="1:9">
      <c r="A27" s="113"/>
      <c r="B27" s="113"/>
      <c r="F27" s="6" t="s">
        <v>275</v>
      </c>
      <c r="G27" s="117">
        <f>(SUMPRODUCT(C21:C25,G21:G25))/(SUM(C21:C25))</f>
        <v>0.11169298663369899</v>
      </c>
    </row>
    <row r="28" spans="1:9">
      <c r="F28" s="118" t="s">
        <v>276</v>
      </c>
      <c r="G28" s="119">
        <f>G21</f>
        <v>0</v>
      </c>
    </row>
    <row r="29" spans="1:9" ht="16" thickBot="1">
      <c r="F29" s="120" t="s">
        <v>277</v>
      </c>
      <c r="G29" s="121">
        <f>G24</f>
        <v>0.13095238095238096</v>
      </c>
    </row>
    <row r="31" spans="1:9">
      <c r="A31" s="111" t="s">
        <v>281</v>
      </c>
    </row>
    <row r="32" spans="1:9">
      <c r="A32" s="4" t="s">
        <v>249</v>
      </c>
      <c r="B32" s="4" t="s">
        <v>250</v>
      </c>
      <c r="C32" s="4" t="s">
        <v>282</v>
      </c>
      <c r="D32" s="4" t="s">
        <v>283</v>
      </c>
      <c r="E32" s="4" t="s">
        <v>284</v>
      </c>
      <c r="F32" s="4" t="s">
        <v>77</v>
      </c>
    </row>
    <row r="33" spans="1:6">
      <c r="A33" t="s">
        <v>265</v>
      </c>
      <c r="B33" t="s">
        <v>266</v>
      </c>
      <c r="C33">
        <v>138</v>
      </c>
      <c r="D33">
        <v>36</v>
      </c>
      <c r="E33">
        <v>102</v>
      </c>
      <c r="F33" s="115">
        <f>D33/C33</f>
        <v>0.2608695652173913</v>
      </c>
    </row>
    <row r="34" spans="1:6">
      <c r="A34" t="s">
        <v>268</v>
      </c>
      <c r="B34" t="s">
        <v>266</v>
      </c>
      <c r="C34">
        <v>191</v>
      </c>
      <c r="D34">
        <v>50</v>
      </c>
      <c r="E34">
        <v>141</v>
      </c>
      <c r="F34" s="115">
        <f t="shared" ref="F34:F41" si="0">D34/C34</f>
        <v>0.26178010471204188</v>
      </c>
    </row>
    <row r="35" spans="1:6">
      <c r="A35" s="113" t="s">
        <v>285</v>
      </c>
      <c r="B35" t="s">
        <v>266</v>
      </c>
      <c r="C35">
        <v>41</v>
      </c>
      <c r="D35">
        <v>13</v>
      </c>
      <c r="E35">
        <v>28</v>
      </c>
      <c r="F35" s="115">
        <f t="shared" si="0"/>
        <v>0.31707317073170732</v>
      </c>
    </row>
    <row r="36" spans="1:6">
      <c r="A36" s="113" t="s">
        <v>286</v>
      </c>
      <c r="B36" t="s">
        <v>287</v>
      </c>
      <c r="C36">
        <v>1099</v>
      </c>
      <c r="D36">
        <v>55</v>
      </c>
      <c r="E36">
        <f>C36-D36</f>
        <v>1044</v>
      </c>
      <c r="F36" s="115">
        <f t="shared" si="0"/>
        <v>5.0045495905368519E-2</v>
      </c>
    </row>
    <row r="37" spans="1:6">
      <c r="A37" s="113" t="s">
        <v>288</v>
      </c>
      <c r="B37" t="s">
        <v>266</v>
      </c>
      <c r="C37">
        <v>193</v>
      </c>
      <c r="D37">
        <v>92</v>
      </c>
      <c r="E37">
        <f>C37-D37</f>
        <v>101</v>
      </c>
      <c r="F37" s="115">
        <f t="shared" si="0"/>
        <v>0.47668393782383417</v>
      </c>
    </row>
    <row r="38" spans="1:6">
      <c r="A38" s="113" t="s">
        <v>289</v>
      </c>
      <c r="B38" t="s">
        <v>290</v>
      </c>
      <c r="C38">
        <v>16</v>
      </c>
      <c r="D38">
        <v>8</v>
      </c>
      <c r="E38">
        <v>8</v>
      </c>
      <c r="F38" s="115">
        <f t="shared" si="0"/>
        <v>0.5</v>
      </c>
    </row>
    <row r="39" spans="1:6">
      <c r="A39" t="s">
        <v>271</v>
      </c>
      <c r="B39" t="s">
        <v>291</v>
      </c>
      <c r="C39">
        <v>5700</v>
      </c>
      <c r="D39">
        <v>1281</v>
      </c>
      <c r="E39">
        <v>4419</v>
      </c>
      <c r="F39" s="115">
        <f t="shared" si="0"/>
        <v>0.22473684210526315</v>
      </c>
    </row>
    <row r="40" spans="1:6">
      <c r="A40" s="123" t="s">
        <v>273</v>
      </c>
      <c r="B40" t="s">
        <v>266</v>
      </c>
      <c r="C40">
        <v>221</v>
      </c>
      <c r="D40">
        <v>44</v>
      </c>
      <c r="E40">
        <f>C40-D40</f>
        <v>177</v>
      </c>
      <c r="F40" s="115">
        <f t="shared" si="0"/>
        <v>0.19909502262443438</v>
      </c>
    </row>
    <row r="41" spans="1:6">
      <c r="A41" s="123" t="s">
        <v>274</v>
      </c>
      <c r="B41" t="s">
        <v>266</v>
      </c>
      <c r="C41">
        <v>102</v>
      </c>
      <c r="D41">
        <v>18</v>
      </c>
      <c r="E41">
        <v>84</v>
      </c>
      <c r="F41" s="115">
        <f t="shared" si="0"/>
        <v>0.17647058823529413</v>
      </c>
    </row>
    <row r="42" spans="1:6" ht="16" thickBot="1">
      <c r="F42" s="115"/>
    </row>
    <row r="43" spans="1:6">
      <c r="E43" s="6" t="s">
        <v>275</v>
      </c>
      <c r="F43" s="117">
        <f>(SUMPRODUCT(C33:C41,F33:F41))/(SUM(C33:C41))</f>
        <v>0.20737566549798728</v>
      </c>
    </row>
    <row r="44" spans="1:6">
      <c r="E44" s="118" t="s">
        <v>292</v>
      </c>
      <c r="F44" s="119">
        <f>F36</f>
        <v>5.0045495905368519E-2</v>
      </c>
    </row>
    <row r="45" spans="1:6" ht="16" thickBot="1">
      <c r="E45" s="120" t="s">
        <v>293</v>
      </c>
      <c r="F45" s="121">
        <f>F38</f>
        <v>0.5</v>
      </c>
    </row>
    <row r="47" spans="1:6">
      <c r="A47" s="111" t="s">
        <v>72</v>
      </c>
    </row>
    <row r="48" spans="1:6" ht="16">
      <c r="A48" s="4" t="s">
        <v>249</v>
      </c>
      <c r="B48" s="4" t="s">
        <v>250</v>
      </c>
      <c r="C48" s="124" t="s">
        <v>282</v>
      </c>
      <c r="D48" s="125" t="s">
        <v>294</v>
      </c>
      <c r="E48" s="4" t="s">
        <v>295</v>
      </c>
      <c r="F48" s="4" t="s">
        <v>296</v>
      </c>
    </row>
    <row r="49" spans="1:6" ht="32">
      <c r="A49" t="s">
        <v>297</v>
      </c>
      <c r="B49" s="126" t="s">
        <v>298</v>
      </c>
      <c r="C49" s="114">
        <v>6143</v>
      </c>
      <c r="D49" s="126">
        <v>8</v>
      </c>
      <c r="E49">
        <v>4</v>
      </c>
      <c r="F49">
        <v>14</v>
      </c>
    </row>
    <row r="50" spans="1:6" ht="16">
      <c r="A50" t="s">
        <v>299</v>
      </c>
      <c r="B50" s="126" t="s">
        <v>300</v>
      </c>
      <c r="C50" s="114">
        <v>1591</v>
      </c>
      <c r="D50">
        <v>9</v>
      </c>
      <c r="E50">
        <v>6</v>
      </c>
      <c r="F50">
        <v>13</v>
      </c>
    </row>
    <row r="51" spans="1:6">
      <c r="A51" t="s">
        <v>267</v>
      </c>
      <c r="B51" t="s">
        <v>266</v>
      </c>
      <c r="C51" s="127">
        <v>52</v>
      </c>
      <c r="D51">
        <v>7</v>
      </c>
      <c r="E51">
        <v>3</v>
      </c>
      <c r="F51">
        <v>11</v>
      </c>
    </row>
    <row r="52" spans="1:6">
      <c r="A52" s="123" t="s">
        <v>273</v>
      </c>
      <c r="B52" t="s">
        <v>266</v>
      </c>
      <c r="C52" s="114">
        <v>44</v>
      </c>
      <c r="D52">
        <v>11</v>
      </c>
      <c r="E52">
        <v>4.5</v>
      </c>
      <c r="F52">
        <v>14.5</v>
      </c>
    </row>
    <row r="53" spans="1:6">
      <c r="A53" t="s">
        <v>261</v>
      </c>
      <c r="B53" t="s">
        <v>262</v>
      </c>
      <c r="C53" s="114">
        <v>24</v>
      </c>
      <c r="D53">
        <v>9</v>
      </c>
      <c r="E53">
        <v>4</v>
      </c>
      <c r="F53">
        <v>14</v>
      </c>
    </row>
    <row r="54" spans="1:6" ht="16" thickBot="1">
      <c r="B54" t="s">
        <v>180</v>
      </c>
    </row>
    <row r="55" spans="1:6" ht="16" thickBot="1">
      <c r="C55" s="128" t="s">
        <v>301</v>
      </c>
      <c r="D55" s="129">
        <f>AVERAGE(D49:D53)</f>
        <v>8.8000000000000007</v>
      </c>
      <c r="E55" s="129">
        <f>AVERAGE(E49:E53)</f>
        <v>4.3</v>
      </c>
      <c r="F55" s="130">
        <f>AVERAGE(F49:F53)</f>
        <v>13.3</v>
      </c>
    </row>
    <row r="56" spans="1:6">
      <c r="A56" s="47"/>
      <c r="B56" s="131"/>
      <c r="C56" s="131"/>
      <c r="D56" s="47"/>
      <c r="E56" s="47"/>
      <c r="F56" s="47"/>
    </row>
    <row r="57" spans="1:6" ht="18">
      <c r="A57" s="204" t="s">
        <v>302</v>
      </c>
      <c r="B57" s="204"/>
      <c r="C57" s="131"/>
      <c r="D57" s="47"/>
      <c r="E57" s="132"/>
      <c r="F57" s="132"/>
    </row>
    <row r="58" spans="1:6" ht="16">
      <c r="A58" s="107" t="s">
        <v>249</v>
      </c>
      <c r="B58" s="133" t="s">
        <v>250</v>
      </c>
      <c r="C58" s="133" t="s">
        <v>282</v>
      </c>
      <c r="D58" s="134" t="s">
        <v>303</v>
      </c>
      <c r="E58" s="4" t="s">
        <v>295</v>
      </c>
      <c r="F58" s="4" t="s">
        <v>296</v>
      </c>
    </row>
    <row r="59" spans="1:6">
      <c r="A59" s="47" t="s">
        <v>265</v>
      </c>
      <c r="B59" s="131" t="s">
        <v>304</v>
      </c>
      <c r="C59" s="131">
        <v>538</v>
      </c>
      <c r="D59" s="47">
        <v>19</v>
      </c>
      <c r="E59" s="47">
        <v>3</v>
      </c>
      <c r="F59" s="47">
        <v>41</v>
      </c>
    </row>
    <row r="60" spans="1:6">
      <c r="A60" s="47" t="s">
        <v>305</v>
      </c>
      <c r="B60" s="131" t="s">
        <v>266</v>
      </c>
      <c r="C60" s="131">
        <v>99</v>
      </c>
      <c r="D60" s="47">
        <v>23.5</v>
      </c>
      <c r="E60" s="135">
        <v>11.5</v>
      </c>
      <c r="F60" s="135">
        <v>45</v>
      </c>
    </row>
    <row r="61" spans="1:6" ht="16" thickBot="1">
      <c r="A61" s="47"/>
      <c r="B61" s="131" t="s">
        <v>180</v>
      </c>
      <c r="C61" s="131"/>
      <c r="D61" s="47"/>
      <c r="E61" s="47"/>
      <c r="F61" s="47"/>
    </row>
    <row r="62" spans="1:6" ht="16" thickBot="1">
      <c r="A62" s="47"/>
      <c r="B62" s="131"/>
      <c r="C62" s="128" t="s">
        <v>301</v>
      </c>
      <c r="D62" s="50">
        <f>AVERAGE(D59:D60)</f>
        <v>21.25</v>
      </c>
      <c r="E62" s="50">
        <f>AVERAGE(E59:E60)</f>
        <v>7.25</v>
      </c>
      <c r="F62" s="136">
        <f>AVERAGE(F59:F60)</f>
        <v>43</v>
      </c>
    </row>
    <row r="63" spans="1:6">
      <c r="A63" s="47"/>
      <c r="B63" s="131"/>
      <c r="C63" s="131"/>
      <c r="D63" s="47"/>
      <c r="E63" s="47"/>
      <c r="F63" s="47"/>
    </row>
    <row r="64" spans="1:6" ht="18">
      <c r="A64" s="205" t="s">
        <v>306</v>
      </c>
      <c r="B64" s="205"/>
      <c r="C64" s="137"/>
      <c r="D64" s="47"/>
      <c r="E64" s="47"/>
      <c r="F64" s="47"/>
    </row>
    <row r="65" spans="1:7" ht="33" thickBot="1">
      <c r="A65" s="138" t="s">
        <v>249</v>
      </c>
      <c r="B65" s="139" t="s">
        <v>250</v>
      </c>
      <c r="C65" s="133" t="s">
        <v>282</v>
      </c>
      <c r="D65" s="134" t="s">
        <v>307</v>
      </c>
      <c r="E65" s="107" t="s">
        <v>295</v>
      </c>
      <c r="F65" s="107" t="s">
        <v>296</v>
      </c>
    </row>
    <row r="66" spans="1:7" ht="16" thickBot="1">
      <c r="A66" s="9" t="s">
        <v>265</v>
      </c>
      <c r="B66" t="s">
        <v>266</v>
      </c>
      <c r="C66" t="s">
        <v>308</v>
      </c>
      <c r="D66" s="48">
        <v>1</v>
      </c>
      <c r="E66" s="49">
        <v>0</v>
      </c>
      <c r="F66" s="140">
        <v>3</v>
      </c>
    </row>
    <row r="70" spans="1:7">
      <c r="G70" s="4"/>
    </row>
    <row r="71" spans="1:7">
      <c r="G71" s="116"/>
    </row>
    <row r="72" spans="1:7">
      <c r="G72" s="116"/>
    </row>
    <row r="73" spans="1:7">
      <c r="G73" s="116"/>
    </row>
    <row r="74" spans="1:7">
      <c r="G74" s="116"/>
    </row>
    <row r="75" spans="1:7">
      <c r="G75" s="116"/>
    </row>
    <row r="76" spans="1:7">
      <c r="G76" s="116"/>
    </row>
    <row r="77" spans="1:7">
      <c r="G77" s="116"/>
    </row>
    <row r="78" spans="1:7">
      <c r="G78" s="116"/>
    </row>
    <row r="79" spans="1:7">
      <c r="G79" s="116"/>
    </row>
    <row r="80" spans="1:7">
      <c r="G80" s="116"/>
    </row>
    <row r="82" spans="7:7">
      <c r="G82" s="116"/>
    </row>
    <row r="83" spans="7:7">
      <c r="G83" s="116"/>
    </row>
    <row r="84" spans="7:7">
      <c r="G84" s="116"/>
    </row>
  </sheetData>
  <mergeCells count="2">
    <mergeCell ref="A57:B57"/>
    <mergeCell ref="A64:B6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11</vt:i4>
      </vt:variant>
      <vt:variant>
        <vt:lpstr>Named Ranges</vt:lpstr>
      </vt:variant>
      <vt:variant>
        <vt:i4>25</vt:i4>
      </vt:variant>
    </vt:vector>
  </HeadingPairs>
  <TitlesOfParts>
    <vt:vector size="36" baseType="lpstr">
      <vt:lpstr>MOSAIC</vt:lpstr>
      <vt:lpstr>Version info</vt:lpstr>
      <vt:lpstr>Overview</vt:lpstr>
      <vt:lpstr>Inputs &amp; Results</vt:lpstr>
      <vt:lpstr>Sensitivity Analysis</vt:lpstr>
      <vt:lpstr>1. Strategy Calcs</vt:lpstr>
      <vt:lpstr>2. Strategy Calcs</vt:lpstr>
      <vt:lpstr>State Trans Diag</vt:lpstr>
      <vt:lpstr>Private Hospital Costs</vt:lpstr>
      <vt:lpstr>Public Hospital Costs</vt:lpstr>
      <vt:lpstr>Inpatient Deaths &amp; Utilisation</vt:lpstr>
      <vt:lpstr>cICUpub</vt:lpstr>
      <vt:lpstr>cICUpvt</vt:lpstr>
      <vt:lpstr>cIPDpub</vt:lpstr>
      <vt:lpstr>cIPDpvt</vt:lpstr>
      <vt:lpstr>'1. Strategy Calcs'!CohortStateProportions</vt:lpstr>
      <vt:lpstr>'2. Strategy Calcs'!CohortStateProportions</vt:lpstr>
      <vt:lpstr>'1. Strategy Calcs'!cycle</vt:lpstr>
      <vt:lpstr>'2. Strategy Calcs'!cycle</vt:lpstr>
      <vt:lpstr>durcritical</vt:lpstr>
      <vt:lpstr>durdeath</vt:lpstr>
      <vt:lpstr>dursevere</vt:lpstr>
      <vt:lpstr>DWcritical</vt:lpstr>
      <vt:lpstr>DWsevere</vt:lpstr>
      <vt:lpstr>InputVariablesValues</vt:lpstr>
      <vt:lpstr>pdead</vt:lpstr>
      <vt:lpstr>pdeadICU</vt:lpstr>
      <vt:lpstr>pdeadnoICU</vt:lpstr>
      <vt:lpstr>pICU</vt:lpstr>
      <vt:lpstr>ppm</vt:lpstr>
      <vt:lpstr>'Inputs &amp; Results'!TotalSummaryTable_CE</vt:lpstr>
      <vt:lpstr>uICU</vt:lpstr>
      <vt:lpstr>uIPD</vt:lpstr>
      <vt:lpstr>uIPDcritical</vt:lpstr>
      <vt:lpstr>uIPDICU</vt:lpstr>
      <vt:lpstr>YLL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Susan Cleary</dc:creator>
  <cp:lastModifiedBy>Susan Cleary</cp:lastModifiedBy>
  <dcterms:created xsi:type="dcterms:W3CDTF">2020-07-23T13:49:30Z</dcterms:created>
  <dcterms:modified xsi:type="dcterms:W3CDTF">2020-08-21T09:30:22Z</dcterms:modified>
</cp:coreProperties>
</file>