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ustom.xml" ContentType="application/vnd.openxmlformats-officedocument.custom-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drawings/drawing9.xml" ContentType="application/vnd.openxmlformats-officedocument.drawing+xml"/>
  <Override PartName="/xl/drawings/drawing8.xml" ContentType="application/vnd.openxmlformats-officedocument.drawing+xml"/>
  <Override PartName="/xl/drawings/drawing7.xml" ContentType="application/vnd.openxmlformats-officedocument.drawing+xml"/>
  <Override PartName="/xl/drawings/drawing11.xml" ContentType="application/vnd.openxmlformats-officedocument.drawing+xml"/>
  <Override PartName="/xl/drawings/drawing6.xml" ContentType="application/vnd.openxmlformats-officedocument.drawing+xml"/>
  <Override PartName="/xl/drawings/drawing10.xml" ContentType="application/vnd.openxmlformats-officedocument.drawing+xml"/>
  <Override PartName="/xl/drawings/drawing5.xml" ContentType="application/vnd.openxmlformats-officedocument.drawing+xml"/>
  <Override PartName="/xl/drawings/drawing4.xml" ContentType="application/vnd.openxmlformats-officedocument.drawing+xml"/>
  <Override PartName="/xl/drawings/drawing3.xml" ContentType="application/vnd.openxmlformats-officedocument.drawing+xml"/>
  <Override PartName="/xl/drawings/drawing2.xml" ContentType="application/vnd.openxmlformats-officedocument.drawing+xml"/>
  <Override PartName="/xl/drawings/_rels/drawing11.xml.rels" ContentType="application/vnd.openxmlformats-package.relationships+xml"/>
  <Override PartName="/xl/drawings/_rels/drawing10.xml.rels" ContentType="application/vnd.openxmlformats-package.relationships+xml"/>
  <Override PartName="/xl/drawings/_rels/drawing8.xml.rels" ContentType="application/vnd.openxmlformats-package.relationships+xml"/>
  <Override PartName="/xl/drawings/_rels/drawing7.xml.rels" ContentType="application/vnd.openxmlformats-package.relationships+xml"/>
  <Override PartName="/xl/drawings/_rels/drawing6.xml.rels" ContentType="application/vnd.openxmlformats-package.relationships+xml"/>
  <Override PartName="/xl/drawings/_rels/drawing9.xml.rels" ContentType="application/vnd.openxmlformats-package.relationships+xml"/>
  <Override PartName="/xl/drawings/_rels/drawing3.xml.rels" ContentType="application/vnd.openxmlformats-package.relationships+xml"/>
  <Override PartName="/xl/drawings/_rels/drawing5.xml.rels" ContentType="application/vnd.openxmlformats-package.relationships+xml"/>
  <Override PartName="/xl/drawings/_rels/drawing2.xml.rels" ContentType="application/vnd.openxmlformats-package.relationships+xml"/>
  <Override PartName="/xl/drawings/_rels/drawing4.xml.rels" ContentType="application/vnd.openxmlformats-package.relationships+xml"/>
  <Override PartName="/xl/drawings/_rels/drawing1.xml.rels" ContentType="application/vnd.openxmlformats-package.relationships+xml"/>
  <Override PartName="/xl/drawings/drawing1.xml" ContentType="application/vnd.openxmlformats-officedocument.drawing+xml"/>
  <Override PartName="/xl/_rels/workbook.xml.rels" ContentType="application/vnd.openxmlformats-package.relationships+xml"/>
  <Override PartName="/xl/media/image100.jpeg" ContentType="image/jpeg"/>
  <Override PartName="/xl/media/image99.jpeg" ContentType="image/jpeg"/>
  <Override PartName="/xl/media/image98.jpeg" ContentType="image/jpeg"/>
  <Override PartName="/xl/media/image97.jpeg" ContentType="image/jpeg"/>
  <Override PartName="/xl/media/image96.jpeg" ContentType="image/jpeg"/>
  <Override PartName="/xl/media/image95.jpeg" ContentType="image/jpeg"/>
  <Override PartName="/xl/media/image94.jpeg" ContentType="image/jpeg"/>
  <Override PartName="/xl/media/image93.jpeg" ContentType="image/jpeg"/>
  <Override PartName="/xl/media/image92.jpeg" ContentType="image/jpeg"/>
  <Override PartName="/xl/media/image91.jpeg" ContentType="image/jpeg"/>
  <Override PartName="/xl/media/image90.jpeg" ContentType="image/jpeg"/>
  <Override PartName="/xl/sharedStrings.xml" ContentType="application/vnd.openxmlformats-officedocument.spreadsheetml.sharedStrings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_rels/sheet9.xml.rels" ContentType="application/vnd.openxmlformats-package.relationships+xml"/>
  <Override PartName="/xl/worksheets/_rels/sheet6.xml.rels" ContentType="application/vnd.openxmlformats-package.relationships+xml"/>
  <Override PartName="/xl/worksheets/_rels/sheet8.xml.rels" ContentType="application/vnd.openxmlformats-package.relationships+xml"/>
  <Override PartName="/xl/worksheets/_rels/sheet5.xml.rels" ContentType="application/vnd.openxmlformats-package.relationships+xml"/>
  <Override PartName="/xl/worksheets/_rels/sheet11.xml.rels" ContentType="application/vnd.openxmlformats-package.relationships+xml"/>
  <Override PartName="/xl/worksheets/_rels/sheet4.xml.rels" ContentType="application/vnd.openxmlformats-package.relationships+xml"/>
  <Override PartName="/xl/worksheets/_rels/sheet10.xml.rels" ContentType="application/vnd.openxmlformats-package.relationships+xml"/>
  <Override PartName="/xl/worksheets/_rels/sheet3.xml.rels" ContentType="application/vnd.openxmlformats-package.relationships+xml"/>
  <Override PartName="/xl/worksheets/_rels/sheet2.xml.rels" ContentType="application/vnd.openxmlformats-package.relationships+xml"/>
  <Override PartName="/xl/worksheets/_rels/sheet7.xml.rels" ContentType="application/vnd.openxmlformats-package.relationships+xml"/>
  <Override PartName="/xl/worksheets/_rels/sheet1.xml.rels" ContentType="application/vnd.openxmlformats-package.relationships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11.xml" ContentType="application/vnd.openxmlformats-officedocument.spreadsheetml.worksheet+xml"/>
  <Override PartName="/xl/worksheets/sheet2.xml" ContentType="application/vnd.openxmlformats-officedocument.spreadsheetml.worksheet+xml"/>
  <Override PartName="/xl/worksheets/sheet10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MO3-US-01-A" sheetId="1" state="visible" r:id="rId2"/>
    <sheet name="MO3-US-02-A" sheetId="2" state="visible" r:id="rId3"/>
    <sheet name="MO1-US-01-A" sheetId="3" state="visible" r:id="rId4"/>
    <sheet name="MO1-US-02-A" sheetId="4" state="visible" r:id="rId5"/>
    <sheet name="MO1-US-01-B" sheetId="5" state="visible" r:id="rId6"/>
    <sheet name="MO1-US-02-B" sheetId="6" state="visible" r:id="rId7"/>
    <sheet name="MO1-US-01-C" sheetId="7" state="visible" r:id="rId8"/>
    <sheet name="MO1-US-02-C" sheetId="8" state="visible" r:id="rId9"/>
    <sheet name="MO1-US-03-C" sheetId="9" state="visible" r:id="rId10"/>
    <sheet name="MO1-US-01-D" sheetId="10" state="visible" r:id="rId11"/>
    <sheet name="MO1-US-02-D" sheetId="11" state="visible" r:id="rId1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<sst xmlns="http://schemas.openxmlformats.org/spreadsheetml/2006/main" count="219" uniqueCount="34">
  <si>
    <t xml:space="preserve">SHIP </t>
  </si>
  <si>
    <t xml:space="preserve">Date</t>
  </si>
  <si>
    <t xml:space="preserve">Core Ref</t>
  </si>
  <si>
    <t xml:space="preserve">Core section</t>
  </si>
  <si>
    <t xml:space="preserve">Test Ref</t>
  </si>
  <si>
    <t xml:space="preserve">Length (cm)</t>
  </si>
  <si>
    <t xml:space="preserve">V (m³)</t>
  </si>
  <si>
    <t xml:space="preserve">Mass (kg)</t>
  </si>
  <si>
    <t xml:space="preserve">Density (kg/m³)</t>
  </si>
  <si>
    <t xml:space="preserve">P-wave velocity</t>
  </si>
  <si>
    <t xml:space="preserve">S-wave velocity</t>
  </si>
  <si>
    <t xml:space="preserve">Elastic Modulus (GPa)</t>
  </si>
  <si>
    <t xml:space="preserve">Poisson's Ratio</t>
  </si>
  <si>
    <t xml:space="preserve">Shear Modulus (GPa)</t>
  </si>
  <si>
    <t xml:space="preserve">27/07/2019</t>
  </si>
  <si>
    <t xml:space="preserve">M03-US-01-A</t>
  </si>
  <si>
    <t xml:space="preserve">1 T</t>
  </si>
  <si>
    <t xml:space="preserve">2 T</t>
  </si>
  <si>
    <t xml:space="preserve">3 T</t>
  </si>
  <si>
    <t xml:space="preserve">4 T</t>
  </si>
  <si>
    <t xml:space="preserve">5 T</t>
  </si>
  <si>
    <t xml:space="preserve">M03-US-02-A</t>
  </si>
  <si>
    <t xml:space="preserve">6 T</t>
  </si>
  <si>
    <t xml:space="preserve">29/07/2019</t>
  </si>
  <si>
    <t xml:space="preserve">M01-US-01-A</t>
  </si>
  <si>
    <t xml:space="preserve">M01-US-02-A</t>
  </si>
  <si>
    <t xml:space="preserve">M01-US-01-B</t>
  </si>
  <si>
    <t xml:space="preserve">M01-US-02-B</t>
  </si>
  <si>
    <t xml:space="preserve">28/07/2019</t>
  </si>
  <si>
    <t xml:space="preserve">M01-US-01-C</t>
  </si>
  <si>
    <t xml:space="preserve">M01-US-02-C</t>
  </si>
  <si>
    <t xml:space="preserve">M01-US-03-C</t>
  </si>
  <si>
    <t xml:space="preserve">M01-US-01-D</t>
  </si>
  <si>
    <t xml:space="preserve">M01-US-02-D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</si>
</sst>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0"/>
  </numFmts>
  <fonts count="6">
    <font>
      <sz val="12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4"/>
      <color rgb="FF000000"/>
      <name val="Times New Roman"/>
      <family val="1"/>
      <charset val="1"/>
    </font>
    <font>
      <sz val="12"/>
      <color rgb="FF000000"/>
      <name val="Times New Roman"/>
      <family val="1"/>
      <charset val="1"/>
    </font>
  </fonts>
  <fills count="4">
    <fill>
      <patternFill patternType="none"/>
    </fill>
    <fill>
      <patternFill patternType="gray125"/>
    </fill>
    <fill>
      <patternFill patternType="solid">
        <fgColor rgb="FFA9D18E"/>
        <bgColor rgb="FFA9D08E"/>
      </patternFill>
    </fill>
    <fill>
      <patternFill patternType="solid">
        <fgColor rgb="FFA9D08E"/>
        <bgColor rgb="FFA9D18E"/>
      </patternFill>
    </fill>
  </fills>
  <borders count="3">
    <border diagonalUp="false" diagonalDown="false">
      <left/>
      <right/>
      <top/>
      <bottom/>
      <diagonal/>
    </border>
    <border diagonalUp="false" diagonalDown="false">
      <left style="hair"/>
      <right style="hair"/>
      <top style="hair"/>
      <bottom style="hair"/>
      <diagonal/>
    </border>
    <border diagonalUp="false" diagonalDown="false">
      <left/>
      <right/>
      <top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2" borderId="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5" fillId="0" borderId="1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5" fillId="0" borderId="1" xfId="0" applyFont="true" applyBorder="true" applyAlignment="true" applyProtection="false">
      <alignment horizontal="center" vertical="center" textRotation="90" wrapText="false" indent="0" shrinkToFit="false"/>
      <protection locked="true" hidden="false"/>
    </xf>
    <xf numFmtId="164" fontId="4" fillId="3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A9D08E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A9D18E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90.jpe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91.jpe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92.jpeg"/>
</Relationships>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93.jpeg"/>
</Relationships>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94.jpeg"/>
</Relationships>
</file>

<file path=xl/drawings/_rels/drawing6.xml.rels><?xml version="1.0" encoding="UTF-8"?>
<Relationships xmlns="http://schemas.openxmlformats.org/package/2006/relationships"><Relationship Id="rId1" Type="http://schemas.openxmlformats.org/officeDocument/2006/relationships/image" Target="../media/image95.jpeg"/>
</Relationships>
</file>

<file path=xl/drawings/_rels/drawing7.xml.rels><?xml version="1.0" encoding="UTF-8"?>
<Relationships xmlns="http://schemas.openxmlformats.org/package/2006/relationships"><Relationship Id="rId1" Type="http://schemas.openxmlformats.org/officeDocument/2006/relationships/image" Target="../media/image96.jpeg"/>
</Relationships>
</file>

<file path=xl/drawings/_rels/drawing8.xml.rels><?xml version="1.0" encoding="UTF-8"?>
<Relationships xmlns="http://schemas.openxmlformats.org/package/2006/relationships"><Relationship Id="rId1" Type="http://schemas.openxmlformats.org/officeDocument/2006/relationships/image" Target="../media/image97.jpeg"/>
</Relationships>
</file>

<file path=xl/drawings/_rels/drawing9.xml.rels><?xml version="1.0" encoding="UTF-8"?>
<Relationships xmlns="http://schemas.openxmlformats.org/package/2006/relationships"><Relationship Id="rId1" Type="http://schemas.openxmlformats.org/officeDocument/2006/relationships/image" Target="../media/image98.jpeg"/>
</Relationships>
</file>

<file path=xl/drawings/_rels/drawing10.xml.rels><?xml version="1.0" encoding="UTF-8"?>
<Relationships xmlns="http://schemas.openxmlformats.org/package/2006/relationships"><Relationship Id="rId1" Type="http://schemas.openxmlformats.org/officeDocument/2006/relationships/image" Target="../media/image99.jpeg"/>
</Relationships>
</file>

<file path=xl/drawings/_rels/drawing11.xml.rels><?xml version="1.0" encoding="UTF-8"?>
<Relationships xmlns="http://schemas.openxmlformats.org/package/2006/relationships"><Relationship Id="rId1" Type="http://schemas.openxmlformats.org/officeDocument/2006/relationships/image" Target="../media/image100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397800</xdr:colOff>
      <xdr:row>13</xdr:row>
      <xdr:rowOff>187920</xdr:rowOff>
    </xdr:from>
    <xdr:to>
      <xdr:col>8</xdr:col>
      <xdr:colOff>12960</xdr:colOff>
      <xdr:row>38</xdr:row>
      <xdr:rowOff>10800</xdr:rowOff>
    </xdr:to>
    <xdr:pic>
      <xdr:nvPicPr>
        <xdr:cNvPr id="0" name="Picture 2" descr=""/>
        <xdr:cNvPicPr/>
      </xdr:nvPicPr>
      <xdr:blipFill>
        <a:blip r:embed="rId1"/>
        <a:stretch/>
      </xdr:blipFill>
      <xdr:spPr>
        <a:xfrm>
          <a:off x="397800" y="2694240"/>
          <a:ext cx="6634440" cy="458532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412920</xdr:colOff>
      <xdr:row>16</xdr:row>
      <xdr:rowOff>3960</xdr:rowOff>
    </xdr:from>
    <xdr:to>
      <xdr:col>8</xdr:col>
      <xdr:colOff>739440</xdr:colOff>
      <xdr:row>41</xdr:row>
      <xdr:rowOff>18720</xdr:rowOff>
    </xdr:to>
    <xdr:pic>
      <xdr:nvPicPr>
        <xdr:cNvPr id="1" name="Picture 2" descr=""/>
        <xdr:cNvPicPr/>
      </xdr:nvPicPr>
      <xdr:blipFill>
        <a:blip r:embed="rId1"/>
        <a:stretch/>
      </xdr:blipFill>
      <xdr:spPr>
        <a:xfrm>
          <a:off x="412920" y="3170520"/>
          <a:ext cx="7466400" cy="47772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416520</xdr:colOff>
      <xdr:row>10</xdr:row>
      <xdr:rowOff>0</xdr:rowOff>
    </xdr:from>
    <xdr:to>
      <xdr:col>8</xdr:col>
      <xdr:colOff>863640</xdr:colOff>
      <xdr:row>36</xdr:row>
      <xdr:rowOff>80280</xdr:rowOff>
    </xdr:to>
    <xdr:pic>
      <xdr:nvPicPr>
        <xdr:cNvPr id="2" name="Picture 2" descr=""/>
        <xdr:cNvPicPr/>
      </xdr:nvPicPr>
      <xdr:blipFill>
        <a:blip r:embed="rId1"/>
        <a:srcRect l="11037" t="15386" r="10317" b="7110"/>
        <a:stretch/>
      </xdr:blipFill>
      <xdr:spPr>
        <a:xfrm>
          <a:off x="416520" y="1934640"/>
          <a:ext cx="7466400" cy="50331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1</xdr:col>
      <xdr:colOff>1080</xdr:colOff>
      <xdr:row>9</xdr:row>
      <xdr:rowOff>187200</xdr:rowOff>
    </xdr:from>
    <xdr:to>
      <xdr:col>8</xdr:col>
      <xdr:colOff>864720</xdr:colOff>
      <xdr:row>38</xdr:row>
      <xdr:rowOff>107640</xdr:rowOff>
    </xdr:to>
    <xdr:pic>
      <xdr:nvPicPr>
        <xdr:cNvPr id="3" name="Picture 2" descr=""/>
        <xdr:cNvPicPr/>
      </xdr:nvPicPr>
      <xdr:blipFill>
        <a:blip r:embed="rId1"/>
        <a:srcRect l="11870" t="13425" r="13264" b="14020"/>
        <a:stretch/>
      </xdr:blipFill>
      <xdr:spPr>
        <a:xfrm>
          <a:off x="417960" y="1931400"/>
          <a:ext cx="7466040" cy="54450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411480</xdr:colOff>
      <xdr:row>10</xdr:row>
      <xdr:rowOff>0</xdr:rowOff>
    </xdr:from>
    <xdr:to>
      <xdr:col>8</xdr:col>
      <xdr:colOff>858600</xdr:colOff>
      <xdr:row>38</xdr:row>
      <xdr:rowOff>152640</xdr:rowOff>
    </xdr:to>
    <xdr:pic>
      <xdr:nvPicPr>
        <xdr:cNvPr id="4" name="Picture 2" descr=""/>
        <xdr:cNvPicPr/>
      </xdr:nvPicPr>
      <xdr:blipFill>
        <a:blip r:embed="rId1"/>
        <a:srcRect l="1804" t="8016" r="8309" b="1795"/>
        <a:stretch/>
      </xdr:blipFill>
      <xdr:spPr>
        <a:xfrm>
          <a:off x="411480" y="1934640"/>
          <a:ext cx="7466400" cy="548676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392040</xdr:colOff>
      <xdr:row>9</xdr:row>
      <xdr:rowOff>183600</xdr:rowOff>
    </xdr:from>
    <xdr:to>
      <xdr:col>8</xdr:col>
      <xdr:colOff>839160</xdr:colOff>
      <xdr:row>38</xdr:row>
      <xdr:rowOff>65880</xdr:rowOff>
    </xdr:to>
    <xdr:pic>
      <xdr:nvPicPr>
        <xdr:cNvPr id="5" name="Picture 2" descr=""/>
        <xdr:cNvPicPr/>
      </xdr:nvPicPr>
      <xdr:blipFill>
        <a:blip r:embed="rId1"/>
        <a:srcRect l="11117" t="11622" r="8309" b="8610"/>
        <a:stretch/>
      </xdr:blipFill>
      <xdr:spPr>
        <a:xfrm>
          <a:off x="392040" y="1927800"/>
          <a:ext cx="7466400" cy="540684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765360</xdr:colOff>
      <xdr:row>10</xdr:row>
      <xdr:rowOff>0</xdr:rowOff>
    </xdr:from>
    <xdr:to>
      <xdr:col>8</xdr:col>
      <xdr:colOff>710280</xdr:colOff>
      <xdr:row>34</xdr:row>
      <xdr:rowOff>55800</xdr:rowOff>
    </xdr:to>
    <xdr:pic>
      <xdr:nvPicPr>
        <xdr:cNvPr id="6" name="Picture 2" descr=""/>
        <xdr:cNvPicPr/>
      </xdr:nvPicPr>
      <xdr:blipFill>
        <a:blip r:embed="rId1"/>
        <a:srcRect l="4317" t="6299" r="9576" b="11327"/>
        <a:stretch/>
      </xdr:blipFill>
      <xdr:spPr>
        <a:xfrm>
          <a:off x="765360" y="1934640"/>
          <a:ext cx="7466400" cy="46278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404280</xdr:colOff>
      <xdr:row>14</xdr:row>
      <xdr:rowOff>0</xdr:rowOff>
    </xdr:from>
    <xdr:to>
      <xdr:col>8</xdr:col>
      <xdr:colOff>851400</xdr:colOff>
      <xdr:row>41</xdr:row>
      <xdr:rowOff>37800</xdr:rowOff>
    </xdr:to>
    <xdr:pic>
      <xdr:nvPicPr>
        <xdr:cNvPr id="7" name="Picture 2" descr=""/>
        <xdr:cNvPicPr/>
      </xdr:nvPicPr>
      <xdr:blipFill>
        <a:blip r:embed="rId1"/>
        <a:srcRect l="8471" t="7531" r="0" b="0"/>
        <a:stretch/>
      </xdr:blipFill>
      <xdr:spPr>
        <a:xfrm>
          <a:off x="404280" y="2696760"/>
          <a:ext cx="7466400" cy="518112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400320</xdr:colOff>
      <xdr:row>13</xdr:row>
      <xdr:rowOff>184320</xdr:rowOff>
    </xdr:from>
    <xdr:to>
      <xdr:col>8</xdr:col>
      <xdr:colOff>847440</xdr:colOff>
      <xdr:row>41</xdr:row>
      <xdr:rowOff>23760</xdr:rowOff>
    </xdr:to>
    <xdr:pic>
      <xdr:nvPicPr>
        <xdr:cNvPr id="8" name="Picture 2" descr=""/>
        <xdr:cNvPicPr/>
      </xdr:nvPicPr>
      <xdr:blipFill>
        <a:blip r:embed="rId1"/>
        <a:srcRect l="11268" t="8843" r="2079" b="4146"/>
        <a:stretch/>
      </xdr:blipFill>
      <xdr:spPr>
        <a:xfrm>
          <a:off x="400320" y="2690640"/>
          <a:ext cx="7466400" cy="51732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386280</xdr:colOff>
      <xdr:row>12</xdr:row>
      <xdr:rowOff>360</xdr:rowOff>
    </xdr:from>
    <xdr:to>
      <xdr:col>8</xdr:col>
      <xdr:colOff>833400</xdr:colOff>
      <xdr:row>42</xdr:row>
      <xdr:rowOff>138960</xdr:rowOff>
    </xdr:to>
    <xdr:pic>
      <xdr:nvPicPr>
        <xdr:cNvPr id="9" name="Picture 2" descr=""/>
        <xdr:cNvPicPr/>
      </xdr:nvPicPr>
      <xdr:blipFill>
        <a:blip r:embed="rId1"/>
        <a:srcRect l="9434" t="9803" r="15773" b="4909"/>
        <a:stretch/>
      </xdr:blipFill>
      <xdr:spPr>
        <a:xfrm>
          <a:off x="386280" y="2315880"/>
          <a:ext cx="7466400" cy="5853600"/>
        </a:xfrm>
        <a:prstGeom prst="rect">
          <a:avLst/>
        </a:prstGeom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410400</xdr:colOff>
      <xdr:row>9</xdr:row>
      <xdr:rowOff>176400</xdr:rowOff>
    </xdr:from>
    <xdr:to>
      <xdr:col>8</xdr:col>
      <xdr:colOff>857520</xdr:colOff>
      <xdr:row>45</xdr:row>
      <xdr:rowOff>46800</xdr:rowOff>
    </xdr:to>
    <xdr:pic>
      <xdr:nvPicPr>
        <xdr:cNvPr id="10" name="Picture 1" descr=""/>
        <xdr:cNvPicPr/>
      </xdr:nvPicPr>
      <xdr:blipFill>
        <a:blip r:embed="rId1"/>
        <a:srcRect l="16645" t="4996" r="10087" b="654"/>
        <a:stretch/>
      </xdr:blipFill>
      <xdr:spPr>
        <a:xfrm>
          <a:off x="410400" y="1920600"/>
          <a:ext cx="7466400" cy="6728400"/>
        </a:xfrm>
        <a:prstGeom prst="rect">
          <a:avLst/>
        </a:prstGeom>
        <a:ln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_rels/sheet4.xml.rels><?xml version="1.0" encoding="UTF-8"?>
<Relationships xmlns="http://schemas.openxmlformats.org/package/2006/relationships"><Relationship Id="rId1" Type="http://schemas.openxmlformats.org/officeDocument/2006/relationships/drawing" Target="../drawings/drawing4.xml"/>
</Relationships>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5.xml"/>
</Relationships>
</file>

<file path=xl/worksheets/_rels/sheet6.xml.rels><?xml version="1.0" encoding="UTF-8"?>
<Relationships xmlns="http://schemas.openxmlformats.org/package/2006/relationships"><Relationship Id="rId1" Type="http://schemas.openxmlformats.org/officeDocument/2006/relationships/drawing" Target="../drawings/drawing6.xml"/>
</Relationships>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7.xml"/>
</Relationships>
</file>

<file path=xl/worksheets/_rels/sheet8.xml.rels><?xml version="1.0" encoding="UTF-8"?>
<Relationships xmlns="http://schemas.openxmlformats.org/package/2006/relationships"><Relationship Id="rId1" Type="http://schemas.openxmlformats.org/officeDocument/2006/relationships/drawing" Target="../drawings/drawing8.xml"/>
</Relationships>
</file>

<file path=xl/worksheets/_rels/sheet9.xml.rels><?xml version="1.0" encoding="UTF-8"?>
<Relationships xmlns="http://schemas.openxmlformats.org/package/2006/relationships"><Relationship Id="rId1" Type="http://schemas.openxmlformats.org/officeDocument/2006/relationships/drawing" Target="../drawings/drawing9.xml"/>
</Relationships>
</file>

<file path=xl/worksheets/_rels/sheet10.xml.rels><?xml version="1.0" encoding="UTF-8"?>
<Relationships xmlns="http://schemas.openxmlformats.org/package/2006/relationships"><Relationship Id="rId1" Type="http://schemas.openxmlformats.org/officeDocument/2006/relationships/drawing" Target="../drawings/drawing10.xml"/>
</Relationships>
</file>

<file path=xl/worksheets/_rels/sheet11.xml.rels><?xml version="1.0" encoding="UTF-8"?>
<Relationships xmlns="http://schemas.openxmlformats.org/package/2006/relationships"><Relationship Id="rId1" Type="http://schemas.openxmlformats.org/officeDocument/2006/relationships/drawing" Target="../drawings/drawing1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12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G1" activeCellId="0" sqref="G1"/>
    </sheetView>
  </sheetViews>
  <sheetFormatPr defaultRowHeight="15" zeroHeight="false" outlineLevelRow="0" outlineLevelCol="0"/>
  <cols>
    <col collapsed="false" customWidth="true" hidden="false" outlineLevel="0" max="1" min="1" style="0" width="5.39"/>
    <col collapsed="false" customWidth="true" hidden="false" outlineLevel="0" max="2" min="2" style="0" width="9.12"/>
    <col collapsed="false" customWidth="true" hidden="false" outlineLevel="0" max="3" min="3" style="0" width="11.95"/>
    <col collapsed="false" customWidth="true" hidden="false" outlineLevel="0" max="4" min="4" style="0" width="8.53"/>
    <col collapsed="false" customWidth="true" hidden="false" outlineLevel="0" max="5" min="5" style="0" width="12.1"/>
    <col collapsed="false" customWidth="true" hidden="false" outlineLevel="0" max="6" min="6" style="0" width="18.8"/>
    <col collapsed="false" customWidth="true" hidden="false" outlineLevel="0" max="7" min="7" style="0" width="9.86"/>
    <col collapsed="false" customWidth="true" hidden="false" outlineLevel="0" max="8" min="8" style="0" width="14.93"/>
    <col collapsed="false" customWidth="true" hidden="false" outlineLevel="0" max="10" min="9" style="0" width="15.08"/>
    <col collapsed="false" customWidth="true" hidden="false" outlineLevel="0" max="11" min="11" style="0" width="20.74"/>
    <col collapsed="false" customWidth="true" hidden="false" outlineLevel="0" max="12" min="12" style="0" width="18.8"/>
    <col collapsed="false" customWidth="true" hidden="false" outlineLevel="0" max="13" min="13" style="0" width="19.85"/>
    <col collapsed="false" customWidth="true" hidden="false" outlineLevel="0" max="1025" min="14" style="0" width="10.5"/>
  </cols>
  <sheetData>
    <row r="1" customFormat="false" ht="17.35" hidden="false" customHeight="false" outlineLevel="0" collapsed="false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customFormat="false" ht="15" hidden="false" customHeight="false" outlineLevel="0" collapsed="false">
      <c r="A2" s="2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  <c r="M2" s="3" t="s">
        <v>13</v>
      </c>
    </row>
    <row r="3" customFormat="false" ht="15" hidden="false" customHeight="false" outlineLevel="0" collapsed="false">
      <c r="A3" s="4" t="s">
        <v>14</v>
      </c>
      <c r="B3" s="4" t="s">
        <v>15</v>
      </c>
      <c r="C3" s="5" t="n">
        <v>1</v>
      </c>
      <c r="D3" s="6" t="n">
        <v>697</v>
      </c>
      <c r="E3" s="5" t="n">
        <v>9.5</v>
      </c>
      <c r="F3" s="5" t="n">
        <f aca="false">(9.5/100)*PI()*(9/200)^2</f>
        <v>0.000604363886734336</v>
      </c>
      <c r="G3" s="5" t="n">
        <v>0.59</v>
      </c>
      <c r="H3" s="5" t="n">
        <v>976</v>
      </c>
      <c r="I3" s="6" t="n">
        <v>3654</v>
      </c>
      <c r="J3" s="6" t="n">
        <v>1618</v>
      </c>
      <c r="K3" s="6" t="n">
        <f aca="false">((H3*(J3^2))*((3*(I3^2))-(4*(J3^2)))/((I3^2)-(J3^2)))/(10^9)</f>
        <v>7.04210548311356</v>
      </c>
      <c r="L3" s="6" t="n">
        <f aca="false">((I3^2)-(2*(J3^2)))/(2*(((I3)^2)-(J3)^2))</f>
        <v>0.378052229817757</v>
      </c>
      <c r="M3" s="6" t="n">
        <f aca="false">K3/(2*(1+L3))</f>
        <v>2.555093824</v>
      </c>
    </row>
    <row r="4" customFormat="false" ht="15" hidden="false" customHeight="false" outlineLevel="0" collapsed="false">
      <c r="A4" s="4"/>
      <c r="B4" s="4"/>
      <c r="C4" s="5" t="s">
        <v>16</v>
      </c>
      <c r="D4" s="6" t="n">
        <v>700</v>
      </c>
      <c r="E4" s="5" t="n">
        <v>6.6</v>
      </c>
      <c r="F4" s="5"/>
      <c r="G4" s="5" t="n">
        <v>0.59</v>
      </c>
      <c r="H4" s="5" t="n">
        <v>976</v>
      </c>
      <c r="I4" s="6" t="n">
        <v>2538</v>
      </c>
      <c r="J4" s="6" t="n">
        <v>1124</v>
      </c>
      <c r="K4" s="6" t="n">
        <f aca="false">((H4*(J4^2))*((3*(I4^2))-(4*(J4^2)))/((I4^2)-(J4^2)))/(10^9)</f>
        <v>3.398316800212</v>
      </c>
      <c r="L4" s="6" t="n">
        <f aca="false">((I4^2)-(2*(J4^2)))/(2*(((I4)^2)-(J4)^2))</f>
        <v>0.378007009564185</v>
      </c>
      <c r="M4" s="6" t="n">
        <f aca="false">K4/(2*(1+L4))</f>
        <v>1.233054976</v>
      </c>
    </row>
    <row r="5" customFormat="false" ht="15" hidden="false" customHeight="false" outlineLevel="0" collapsed="false">
      <c r="A5" s="4"/>
      <c r="B5" s="4"/>
      <c r="C5" s="5" t="n">
        <v>2</v>
      </c>
      <c r="D5" s="6" t="n">
        <v>703</v>
      </c>
      <c r="E5" s="5" t="n">
        <v>10.1</v>
      </c>
      <c r="F5" s="5" t="n">
        <f aca="false">(10/100)*PI()*(9/200)^2</f>
        <v>0.000636172512351933</v>
      </c>
      <c r="G5" s="5" t="n">
        <v>0.59</v>
      </c>
      <c r="H5" s="5" t="n">
        <v>927</v>
      </c>
      <c r="I5" s="6" t="n">
        <v>4202</v>
      </c>
      <c r="J5" s="6" t="n">
        <v>1704</v>
      </c>
      <c r="K5" s="6" t="n">
        <f aca="false">((H5*(J5^2))*((3*(I5^2))-(4*(J5^2)))/((I5^2)-(J5^2)))/(10^9)</f>
        <v>7.54520456659851</v>
      </c>
      <c r="L5" s="6" t="n">
        <f aca="false">((I5^2)-(2*(J5^2)))/(2*(((I5)^2)-(J5)^2))</f>
        <v>0.401593608106939</v>
      </c>
      <c r="M5" s="6" t="n">
        <f aca="false">K5/(2*(1+L5))</f>
        <v>2.691652032</v>
      </c>
    </row>
    <row r="6" customFormat="false" ht="15" hidden="false" customHeight="false" outlineLevel="0" collapsed="false">
      <c r="A6" s="4"/>
      <c r="B6" s="4"/>
      <c r="C6" s="5" t="s">
        <v>17</v>
      </c>
      <c r="D6" s="6" t="n">
        <v>706</v>
      </c>
      <c r="E6" s="5" t="n">
        <v>7</v>
      </c>
      <c r="F6" s="5"/>
      <c r="G6" s="5" t="n">
        <v>0.59</v>
      </c>
      <c r="H6" s="5" t="n">
        <v>927</v>
      </c>
      <c r="I6" s="6" t="n">
        <v>2692</v>
      </c>
      <c r="J6" s="6" t="n">
        <v>1193</v>
      </c>
      <c r="K6" s="6" t="n">
        <f aca="false">((H6*(J6^2))*((3*(I6^2))-(4*(J6^2)))/((I6^2)-(J6^2)))/(10^9)</f>
        <v>3.63561551327955</v>
      </c>
      <c r="L6" s="6" t="n">
        <f aca="false">((I6^2)-(2*(J6^2)))/(2*(((I6)^2)-(J6)^2))</f>
        <v>0.377803649451415</v>
      </c>
      <c r="M6" s="6" t="n">
        <f aca="false">K6/(2*(1+L6))</f>
        <v>1.319351823</v>
      </c>
    </row>
    <row r="7" customFormat="false" ht="15" hidden="false" customHeight="false" outlineLevel="0" collapsed="false">
      <c r="A7" s="4"/>
      <c r="B7" s="4"/>
      <c r="C7" s="5" t="n">
        <v>3</v>
      </c>
      <c r="D7" s="6" t="n">
        <v>709</v>
      </c>
      <c r="E7" s="5" t="n">
        <v>9.8</v>
      </c>
      <c r="F7" s="5" t="n">
        <f aca="false">(10/100)*PI()*(9/200)^2</f>
        <v>0.000636172512351933</v>
      </c>
      <c r="G7" s="5" t="n">
        <v>0.58</v>
      </c>
      <c r="H7" s="5" t="n">
        <v>912</v>
      </c>
      <c r="I7" s="6" t="n">
        <v>3817</v>
      </c>
      <c r="J7" s="6" t="n">
        <v>1704</v>
      </c>
      <c r="K7" s="7" t="n">
        <f aca="false">((H7*(J7^2))*((3*(I7^2))-(4*(J7^2)))/((I7^2)-(J7^2)))/(10^9)</f>
        <v>7.28518632773916</v>
      </c>
      <c r="L7" s="6" t="n">
        <f aca="false">((I7^2)-(2*(J7^2)))/(2*(((I7)^2)-(J7)^2))</f>
        <v>0.375550848187701</v>
      </c>
      <c r="M7" s="6" t="n">
        <f aca="false">K7/(2*(1+L7))</f>
        <v>2.648097792</v>
      </c>
    </row>
    <row r="8" customFormat="false" ht="15" hidden="false" customHeight="false" outlineLevel="0" collapsed="false">
      <c r="A8" s="4"/>
      <c r="B8" s="4"/>
      <c r="C8" s="5" t="s">
        <v>18</v>
      </c>
      <c r="D8" s="6" t="n">
        <v>712</v>
      </c>
      <c r="E8" s="5" t="n">
        <v>7</v>
      </c>
      <c r="F8" s="5"/>
      <c r="G8" s="5" t="n">
        <v>0.58</v>
      </c>
      <c r="H8" s="5" t="n">
        <v>912</v>
      </c>
      <c r="I8" s="6" t="n">
        <v>2692</v>
      </c>
      <c r="J8" s="6" t="n">
        <v>1193</v>
      </c>
      <c r="K8" s="6" t="n">
        <f aca="false">((H8*(J8^2))*((3*(I8^2))-(4*(J8^2)))/((I8^2)-(J8^2)))/(10^9)</f>
        <v>3.57678678329121</v>
      </c>
      <c r="L8" s="6" t="n">
        <f aca="false">((I8^2)-(2*(J8^2)))/(2*(((I8)^2)-(J8)^2))</f>
        <v>0.377803649451415</v>
      </c>
      <c r="M8" s="6" t="n">
        <f aca="false">K8/(2*(1+L8))</f>
        <v>1.298003088</v>
      </c>
    </row>
    <row r="9" customFormat="false" ht="15" hidden="false" customHeight="false" outlineLevel="0" collapsed="false">
      <c r="A9" s="4"/>
      <c r="B9" s="4"/>
      <c r="C9" s="5" t="n">
        <v>4</v>
      </c>
      <c r="D9" s="6" t="n">
        <v>715</v>
      </c>
      <c r="E9" s="5" t="n">
        <v>9.9</v>
      </c>
      <c r="F9" s="5" t="n">
        <v>0.000636172512351933</v>
      </c>
      <c r="G9" s="5" t="n">
        <v>0.58</v>
      </c>
      <c r="H9" s="5" t="n">
        <v>912</v>
      </c>
      <c r="I9" s="6" t="n">
        <v>3817</v>
      </c>
      <c r="J9" s="6" t="n">
        <v>1704</v>
      </c>
      <c r="K9" s="6" t="n">
        <f aca="false">((H9*(J9^2))*((3*(I9^2))-(4*(J9^2)))/((I9^2)-(J9^2)))/(10^9)</f>
        <v>7.28518632773916</v>
      </c>
      <c r="L9" s="6" t="n">
        <f aca="false">((I9^2)-(2*(J9^2)))/(2*(((I9)^2)-(J9)^2))</f>
        <v>0.375550848187701</v>
      </c>
      <c r="M9" s="6" t="n">
        <f aca="false">K9/(2*(1+L9))</f>
        <v>2.648097792</v>
      </c>
    </row>
    <row r="10" customFormat="false" ht="15" hidden="false" customHeight="false" outlineLevel="0" collapsed="false">
      <c r="A10" s="4"/>
      <c r="B10" s="4"/>
      <c r="C10" s="5" t="s">
        <v>19</v>
      </c>
      <c r="D10" s="6" t="n">
        <v>717</v>
      </c>
      <c r="E10" s="5" t="n">
        <v>6.9</v>
      </c>
      <c r="F10" s="5"/>
      <c r="G10" s="5" t="n">
        <v>0.58</v>
      </c>
      <c r="H10" s="5" t="n">
        <v>912</v>
      </c>
      <c r="I10" s="6" t="n">
        <v>2634</v>
      </c>
      <c r="J10" s="6" t="n">
        <v>1175</v>
      </c>
      <c r="K10" s="6" t="n">
        <f aca="false">((H10*(J10^2))*((3*(I10^2))-(4*(J10^2)))/((I10^2)-(J10^2)))/(10^9)</f>
        <v>3.46458042355944</v>
      </c>
      <c r="L10" s="6" t="n">
        <f aca="false">((I10^2)-(2*(J10^2)))/(2*(((I10)^2)-(J10)^2))</f>
        <v>0.375783447125967</v>
      </c>
      <c r="M10" s="6" t="n">
        <f aca="false">K10/(2*(1+L10))</f>
        <v>1.25913</v>
      </c>
    </row>
    <row r="11" customFormat="false" ht="15" hidden="false" customHeight="false" outlineLevel="0" collapsed="false">
      <c r="A11" s="4"/>
      <c r="B11" s="4"/>
      <c r="C11" s="5" t="n">
        <v>5</v>
      </c>
      <c r="D11" s="6" t="n">
        <v>720</v>
      </c>
      <c r="E11" s="5" t="n">
        <v>10</v>
      </c>
      <c r="F11" s="5" t="n">
        <v>0.000636172512351933</v>
      </c>
      <c r="G11" s="5" t="n">
        <v>0.52</v>
      </c>
      <c r="H11" s="5" t="n">
        <v>817</v>
      </c>
      <c r="I11" s="6" t="n">
        <v>3846</v>
      </c>
      <c r="J11" s="6" t="n">
        <v>1704</v>
      </c>
      <c r="K11" s="6" t="n">
        <f aca="false">((H11*(J11^2))*((3*(I11^2))-(4*(J11^2)))/((I11^2)-(J11^2)))/(10^9)</f>
        <v>6.53735017140183</v>
      </c>
      <c r="L11" s="6" t="n">
        <f aca="false">((I11^2)-(2*(J11^2)))/(2*(((I11)^2)-(J11)^2))</f>
        <v>0.377877204936028</v>
      </c>
      <c r="M11" s="6" t="n">
        <f aca="false">K11/(2*(1+L11))</f>
        <v>2.372254272</v>
      </c>
    </row>
    <row r="12" customFormat="false" ht="15" hidden="false" customHeight="false" outlineLevel="0" collapsed="false">
      <c r="A12" s="4"/>
      <c r="B12" s="4"/>
      <c r="C12" s="5" t="s">
        <v>20</v>
      </c>
      <c r="D12" s="6" t="n">
        <v>723</v>
      </c>
      <c r="E12" s="5" t="n">
        <v>6.8</v>
      </c>
      <c r="F12" s="5"/>
      <c r="G12" s="5" t="n">
        <v>0.52</v>
      </c>
      <c r="H12" s="5" t="n">
        <v>817</v>
      </c>
      <c r="I12" s="6" t="n">
        <v>2615</v>
      </c>
      <c r="J12" s="6" t="n">
        <v>1158</v>
      </c>
      <c r="K12" s="6" t="n">
        <f aca="false">((H12*(J12^2))*((3*(I12^2))-(4*(J12^2)))/((I12^2)-(J12^2)))/(10^9)</f>
        <v>3.01945754950594</v>
      </c>
      <c r="L12" s="6" t="n">
        <f aca="false">((I12^2)-(2*(J12^2)))/(2*(((I12)^2)-(J12)^2))</f>
        <v>0.378033442472533</v>
      </c>
      <c r="M12" s="6" t="n">
        <f aca="false">K12/(2*(1+L12))</f>
        <v>1.095567588</v>
      </c>
    </row>
  </sheetData>
  <mergeCells count="3">
    <mergeCell ref="A1:M1"/>
    <mergeCell ref="A3:A12"/>
    <mergeCell ref="B3:B12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14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K18" activeCellId="0" sqref="K18"/>
    </sheetView>
  </sheetViews>
  <sheetFormatPr defaultRowHeight="15" zeroHeight="false" outlineLevelRow="0" outlineLevelCol="0"/>
  <cols>
    <col collapsed="false" customWidth="true" hidden="false" outlineLevel="0" max="1" min="1" style="0" width="5.51"/>
    <col collapsed="false" customWidth="true" hidden="false" outlineLevel="0" max="2" min="2" style="0" width="9.16"/>
    <col collapsed="false" customWidth="true" hidden="false" outlineLevel="0" max="3" min="3" style="0" width="12.32"/>
    <col collapsed="false" customWidth="true" hidden="false" outlineLevel="0" max="4" min="4" style="0" width="8.53"/>
    <col collapsed="false" customWidth="true" hidden="false" outlineLevel="0" max="5" min="5" style="0" width="12"/>
    <col collapsed="false" customWidth="true" hidden="false" outlineLevel="0" max="6" min="6" style="0" width="19.76"/>
    <col collapsed="false" customWidth="true" hidden="false" outlineLevel="0" max="7" min="7" style="0" width="9.95"/>
    <col collapsed="false" customWidth="true" hidden="false" outlineLevel="0" max="8" min="8" style="0" width="15.01"/>
    <col collapsed="false" customWidth="true" hidden="false" outlineLevel="0" max="10" min="9" style="0" width="15.33"/>
    <col collapsed="false" customWidth="true" hidden="false" outlineLevel="0" max="11" min="11" style="0" width="20.87"/>
    <col collapsed="false" customWidth="true" hidden="false" outlineLevel="0" max="13" min="12" style="0" width="19.76"/>
    <col collapsed="false" customWidth="true" hidden="false" outlineLevel="0" max="1025" min="14" style="0" width="10.5"/>
  </cols>
  <sheetData>
    <row r="1" customFormat="false" ht="17.35" hidden="false" customHeight="false" outlineLevel="0" collapsed="false">
      <c r="A1" s="8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customFormat="false" ht="15" hidden="false" customHeight="false" outlineLevel="0" collapsed="false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  <c r="M2" s="3" t="s">
        <v>13</v>
      </c>
    </row>
    <row r="3" customFormat="false" ht="22" hidden="false" customHeight="true" outlineLevel="0" collapsed="false">
      <c r="A3" s="4" t="s">
        <v>14</v>
      </c>
      <c r="B3" s="4" t="s">
        <v>21</v>
      </c>
      <c r="C3" s="9" t="n">
        <v>1</v>
      </c>
      <c r="D3" s="3" t="n">
        <v>661</v>
      </c>
      <c r="E3" s="9" t="n">
        <v>10</v>
      </c>
      <c r="F3" s="9" t="n">
        <f aca="false">(10/100)*PI()*(9/200)^2</f>
        <v>0.000636172512351933</v>
      </c>
      <c r="G3" s="9" t="n">
        <v>0.61</v>
      </c>
      <c r="H3" s="10" t="n">
        <v>958.859</v>
      </c>
      <c r="I3" s="3" t="n">
        <v>3597</v>
      </c>
      <c r="J3" s="3" t="n">
        <v>1499</v>
      </c>
      <c r="K3" s="11" t="n">
        <f aca="false">((H3*(J3^2))*((3*(I3^2))-(4*(J3^2)))/((I3^2)-(J3^2)))/(10^9)</f>
        <v>6.01085058564773</v>
      </c>
      <c r="L3" s="3" t="n">
        <f aca="false">((I3^2)-(2*(J3^2)))/(2*(((I3)^2)-(J3)^2))</f>
        <v>0.394915571457005</v>
      </c>
      <c r="M3" s="3" t="n">
        <f aca="false">K3/(2*(1+L3))</f>
        <v>2.154557131859</v>
      </c>
    </row>
    <row r="4" customFormat="false" ht="15" hidden="false" customHeight="false" outlineLevel="0" collapsed="false">
      <c r="A4" s="4"/>
      <c r="B4" s="4"/>
      <c r="C4" s="9" t="n">
        <v>2</v>
      </c>
      <c r="D4" s="3" t="n">
        <v>664</v>
      </c>
      <c r="E4" s="9" t="n">
        <v>10</v>
      </c>
      <c r="F4" s="9" t="n">
        <f aca="false">(10/100)*PI()*(9/200)^2</f>
        <v>0.000636172512351933</v>
      </c>
      <c r="G4" s="9" t="n">
        <v>0.64</v>
      </c>
      <c r="H4" s="9" t="n">
        <v>902</v>
      </c>
      <c r="I4" s="3" t="n">
        <v>3717</v>
      </c>
      <c r="J4" s="3" t="n">
        <v>2016</v>
      </c>
      <c r="K4" s="3" t="n">
        <f aca="false">((H4*(J4^2))*((3*(I4^2))-(4*(J4^2)))/((I4^2)-(J4^2)))/(10^9)</f>
        <v>9.47002084430769</v>
      </c>
      <c r="L4" s="3" t="n">
        <f aca="false">((I4^2)-(2*(J4^2)))/(2*(((I4)^2)-(J4)^2))</f>
        <v>0.291615791615792</v>
      </c>
      <c r="M4" s="3" t="n">
        <f aca="false">K4/(2*(1+L4))</f>
        <v>3.665958912</v>
      </c>
    </row>
    <row r="5" customFormat="false" ht="15" hidden="false" customHeight="false" outlineLevel="0" collapsed="false">
      <c r="A5" s="4"/>
      <c r="B5" s="4"/>
      <c r="C5" s="9" t="s">
        <v>16</v>
      </c>
      <c r="D5" s="3" t="n">
        <v>668</v>
      </c>
      <c r="E5" s="9" t="n">
        <v>8.4</v>
      </c>
      <c r="F5" s="9"/>
      <c r="G5" s="9" t="n">
        <v>0.61</v>
      </c>
      <c r="H5" s="10" t="n">
        <v>958.859</v>
      </c>
      <c r="I5" s="3" t="n">
        <v>3123</v>
      </c>
      <c r="J5" s="3" t="n">
        <v>1694</v>
      </c>
      <c r="K5" s="3" t="n">
        <f aca="false">((H5*(J5^2))*((3*(I5^2))-(4*(J5^2)))/((I5^2)-(J5^2)))/(10^9)</f>
        <v>7.10763362256431</v>
      </c>
      <c r="L5" s="3" t="n">
        <f aca="false">((I5^2)-(2*(J5^2)))/(2*(((I5)^2)-(J5)^2))</f>
        <v>0.291556699483823</v>
      </c>
      <c r="M5" s="3" t="n">
        <f aca="false">K5/(2*(1+L5))</f>
        <v>2.751576305324</v>
      </c>
    </row>
    <row r="6" customFormat="false" ht="15" hidden="false" customHeight="false" outlineLevel="0" collapsed="false">
      <c r="A6" s="4"/>
      <c r="B6" s="4"/>
      <c r="C6" s="9" t="s">
        <v>17</v>
      </c>
      <c r="D6" s="3" t="n">
        <v>670</v>
      </c>
      <c r="E6" s="9" t="n">
        <v>7.5</v>
      </c>
      <c r="F6" s="9"/>
      <c r="G6" s="9" t="n">
        <v>0.64</v>
      </c>
      <c r="H6" s="9" t="n">
        <v>902</v>
      </c>
      <c r="I6" s="3" t="n">
        <v>2788</v>
      </c>
      <c r="J6" s="3" t="n">
        <v>1512</v>
      </c>
      <c r="K6" s="3" t="n">
        <f aca="false">((H6*(J6^2))*((3*(I6^2))-(4*(J6^2)))/((I6^2)-(J6^2)))/(10^9)</f>
        <v>5.32710506280443</v>
      </c>
      <c r="L6" s="3" t="n">
        <f aca="false">((I6^2)-(2*(J6^2)))/(2*(((I6)^2)-(J6)^2))</f>
        <v>0.291668732230079</v>
      </c>
      <c r="M6" s="3" t="n">
        <f aca="false">K6/(2*(1+L6))</f>
        <v>2.062101888</v>
      </c>
    </row>
    <row r="7" customFormat="false" ht="15" hidden="false" customHeight="false" outlineLevel="0" collapsed="false">
      <c r="A7" s="4"/>
      <c r="B7" s="4"/>
      <c r="C7" s="9" t="n">
        <v>3</v>
      </c>
      <c r="D7" s="3" t="n">
        <v>673</v>
      </c>
      <c r="E7" s="9" t="n">
        <v>6.8</v>
      </c>
      <c r="F7" s="9" t="n">
        <f aca="false">(6.8/100)*PI()*(9/200)^2</f>
        <v>0.000432597308399315</v>
      </c>
      <c r="G7" s="9" t="n">
        <v>0.42</v>
      </c>
      <c r="H7" s="9" t="n">
        <v>970</v>
      </c>
      <c r="I7" s="3" t="n">
        <v>2528</v>
      </c>
      <c r="J7" s="3" t="n">
        <v>1371</v>
      </c>
      <c r="K7" s="3" t="n">
        <f aca="false">((H7*(J7^2))*((3*(I7^2))-(4*(J7^2)))/((I7^2)-(J7^2)))/(10^9)</f>
        <v>4.71006784715199</v>
      </c>
      <c r="L7" s="3" t="n">
        <f aca="false">((I7^2)-(2*(J7^2)))/(2*(((I7)^2)-(J7)^2))</f>
        <v>0.291666879103589</v>
      </c>
      <c r="M7" s="3" t="n">
        <f aca="false">K7/(2*(1+L7))</f>
        <v>1.82325177</v>
      </c>
    </row>
    <row r="8" customFormat="false" ht="15" hidden="false" customHeight="false" outlineLevel="0" collapsed="false">
      <c r="A8" s="4"/>
      <c r="B8" s="4"/>
      <c r="C8" s="9" t="s">
        <v>18</v>
      </c>
      <c r="D8" s="3" t="n">
        <v>676</v>
      </c>
      <c r="E8" s="9" t="n">
        <v>7</v>
      </c>
      <c r="F8" s="9"/>
      <c r="G8" s="9" t="n">
        <v>0.42</v>
      </c>
      <c r="H8" s="9" t="n">
        <v>970</v>
      </c>
      <c r="I8" s="3" t="n">
        <v>2602</v>
      </c>
      <c r="J8" s="3" t="n">
        <v>1411</v>
      </c>
      <c r="K8" s="3" t="n">
        <f aca="false">((H8*(J8^2))*((3*(I8^2))-(4*(J8^2)))/((I8^2)-(J8^2)))/(10^9)</f>
        <v>4.98913045814565</v>
      </c>
      <c r="L8" s="3" t="n">
        <f aca="false">((I8^2)-(2*(J8^2)))/(2*(((I8)^2)-(J8)^2))</f>
        <v>0.291722138147578</v>
      </c>
      <c r="M8" s="3" t="n">
        <f aca="false">K8/(2*(1+L8))</f>
        <v>1.93119337</v>
      </c>
    </row>
    <row r="9" customFormat="false" ht="15" hidden="false" customHeight="false" outlineLevel="0" collapsed="false">
      <c r="A9" s="4"/>
      <c r="B9" s="4"/>
      <c r="C9" s="9" t="n">
        <v>4</v>
      </c>
      <c r="D9" s="3" t="n">
        <v>679</v>
      </c>
      <c r="E9" s="9" t="n">
        <v>10</v>
      </c>
      <c r="F9" s="9" t="n">
        <f aca="false">(10/100)*PI()*(9/200)^2</f>
        <v>0.000636172512351933</v>
      </c>
      <c r="G9" s="9" t="n">
        <v>0.57</v>
      </c>
      <c r="H9" s="9" t="n">
        <v>895</v>
      </c>
      <c r="I9" s="3" t="n">
        <v>3831</v>
      </c>
      <c r="J9" s="3" t="n">
        <v>1357</v>
      </c>
      <c r="K9" s="3" t="n">
        <f aca="false">((H9*(J9^2))*((3*(I9^2))-(4*(J9^2)))/((I9^2)-(J9^2)))/(10^9)</f>
        <v>4.70783868943063</v>
      </c>
      <c r="L9" s="3" t="n">
        <f aca="false">((I9^2)-(2*(J9^2)))/(2*(((I9)^2)-(J9)^2))</f>
        <v>0.428265176026512</v>
      </c>
      <c r="M9" s="3" t="n">
        <f aca="false">K9/(2*(1+L9))</f>
        <v>1.648096855</v>
      </c>
    </row>
    <row r="10" customFormat="false" ht="15" hidden="false" customHeight="false" outlineLevel="0" collapsed="false">
      <c r="A10" s="4"/>
      <c r="B10" s="4"/>
      <c r="C10" s="9" t="s">
        <v>19</v>
      </c>
      <c r="D10" s="3" t="n">
        <v>682</v>
      </c>
      <c r="E10" s="9" t="n">
        <v>6.8</v>
      </c>
      <c r="F10" s="9"/>
      <c r="G10" s="9" t="n">
        <v>0.57</v>
      </c>
      <c r="H10" s="9" t="n">
        <v>895</v>
      </c>
      <c r="I10" s="3" t="n">
        <v>2509</v>
      </c>
      <c r="J10" s="3" t="n">
        <v>923</v>
      </c>
      <c r="K10" s="3" t="n">
        <f aca="false">((H10*(J10^2))*((3*(I10^2))-(4*(J10^2)))/((I10^2)-(J10^2)))/(10^9)</f>
        <v>2.16809119405939</v>
      </c>
      <c r="L10" s="3" t="n">
        <f aca="false">((I10^2)-(2*(J10^2)))/(2*(((I10)^2)-(J10)^2))</f>
        <v>0.42174304520616</v>
      </c>
      <c r="M10" s="3" t="n">
        <f aca="false">K10/(2*(1+L10))</f>
        <v>0.762476455</v>
      </c>
    </row>
    <row r="11" customFormat="false" ht="15" hidden="false" customHeight="false" outlineLevel="0" collapsed="false">
      <c r="A11" s="4"/>
      <c r="B11" s="4"/>
      <c r="C11" s="9" t="n">
        <v>5</v>
      </c>
      <c r="D11" s="3" t="n">
        <v>685</v>
      </c>
      <c r="E11" s="9" t="n">
        <v>9.2</v>
      </c>
      <c r="F11" s="9" t="n">
        <f aca="false">(9.2/100)*PI()*(9/200)^2</f>
        <v>0.000585278711363779</v>
      </c>
      <c r="G11" s="9" t="n">
        <v>0.48</v>
      </c>
      <c r="H11" s="9" t="n">
        <v>820</v>
      </c>
      <c r="I11" s="3" t="n">
        <v>3665</v>
      </c>
      <c r="J11" s="3" t="n">
        <v>1311</v>
      </c>
      <c r="K11" s="3" t="n">
        <f aca="false">((H11*(J11^2))*((3*(I11^2))-(4*(J11^2)))/((I11^2)-(J11^2)))/(10^9)</f>
        <v>4.02125972897905</v>
      </c>
      <c r="L11" s="3" t="n">
        <f aca="false">((I11^2)-(2*(J11^2)))/(2*(((I11)^2)-(J11)^2))</f>
        <v>0.426635061549473</v>
      </c>
      <c r="M11" s="3" t="n">
        <f aca="false">K11/(2*(1+L11))</f>
        <v>1.40935122</v>
      </c>
    </row>
    <row r="12" customFormat="false" ht="15" hidden="false" customHeight="false" outlineLevel="0" collapsed="false">
      <c r="A12" s="4"/>
      <c r="B12" s="4"/>
      <c r="C12" s="9" t="s">
        <v>20</v>
      </c>
      <c r="D12" s="3" t="n">
        <v>688</v>
      </c>
      <c r="E12" s="9" t="n">
        <v>7.1</v>
      </c>
      <c r="F12" s="9"/>
      <c r="G12" s="9" t="n">
        <v>0.48</v>
      </c>
      <c r="H12" s="9" t="n">
        <v>820</v>
      </c>
      <c r="I12" s="3" t="n">
        <v>2817</v>
      </c>
      <c r="J12" s="3" t="n">
        <v>1011</v>
      </c>
      <c r="K12" s="3" t="n">
        <f aca="false">((H12*(J12^2))*((3*(I12^2))-(4*(J12^2)))/((I12^2)-(J12^2)))/(10^9)</f>
        <v>2.39050125663689</v>
      </c>
      <c r="L12" s="3" t="n">
        <f aca="false">((I12^2)-(2*(J12^2)))/(2*(((I12)^2)-(J12)^2))</f>
        <v>0.426076479655068</v>
      </c>
      <c r="M12" s="3" t="n">
        <f aca="false">K12/(2*(1+L12))</f>
        <v>0.83813922</v>
      </c>
    </row>
    <row r="13" customFormat="false" ht="15" hidden="false" customHeight="false" outlineLevel="0" collapsed="false">
      <c r="A13" s="4"/>
      <c r="B13" s="4"/>
      <c r="C13" s="9" t="n">
        <v>6</v>
      </c>
      <c r="D13" s="3" t="n">
        <v>691</v>
      </c>
      <c r="E13" s="9" t="n">
        <v>10</v>
      </c>
      <c r="F13" s="9" t="n">
        <f aca="false">(10/100)*PI()*(9/200)^2</f>
        <v>0.000636172512351933</v>
      </c>
      <c r="G13" s="9" t="n">
        <v>0.63</v>
      </c>
      <c r="H13" s="9" t="n">
        <v>990</v>
      </c>
      <c r="I13" s="3" t="n">
        <v>3984</v>
      </c>
      <c r="J13" s="3" t="n">
        <v>1425</v>
      </c>
      <c r="K13" s="3" t="n">
        <f aca="false">((H13*(J13^2))*((3*(I13^2))-(4*(J13^2)))/((I13^2)-(J13^2)))/(10^9)</f>
        <v>5.73603410450149</v>
      </c>
      <c r="L13" s="3" t="n">
        <f aca="false">((I13^2)-(2*(J13^2)))/(2*(((I13)^2)-(J13)^2))</f>
        <v>0.426647914541285</v>
      </c>
      <c r="M13" s="3" t="n">
        <f aca="false">K13/(2*(1+L13))</f>
        <v>2.01031875</v>
      </c>
    </row>
    <row r="14" customFormat="false" ht="15" hidden="false" customHeight="false" outlineLevel="0" collapsed="false">
      <c r="A14" s="4"/>
      <c r="B14" s="4"/>
      <c r="C14" s="9" t="s">
        <v>22</v>
      </c>
      <c r="D14" s="3" t="n">
        <v>694</v>
      </c>
      <c r="E14" s="9" t="n">
        <v>6.8</v>
      </c>
      <c r="F14" s="9"/>
      <c r="G14" s="9" t="n">
        <v>0.63</v>
      </c>
      <c r="H14" s="9" t="n">
        <v>990</v>
      </c>
      <c r="I14" s="3" t="n">
        <v>2709</v>
      </c>
      <c r="J14" s="3" t="n">
        <v>969</v>
      </c>
      <c r="K14" s="3" t="n">
        <f aca="false">((H14*(J14^2))*((3*(I14^2))-(4*(J14^2)))/((I14^2)-(J14^2)))/(10^9)</f>
        <v>2.65232831531795</v>
      </c>
      <c r="L14" s="3" t="n">
        <f aca="false">((I14^2)-(2*(J14^2)))/(2*(((I14)^2)-(J14)^2))</f>
        <v>0.42664046239523</v>
      </c>
      <c r="M14" s="3" t="n">
        <f aca="false">K14/(2*(1+L14))</f>
        <v>0.92957139</v>
      </c>
    </row>
  </sheetData>
  <mergeCells count="3">
    <mergeCell ref="A1:M1"/>
    <mergeCell ref="A3:A14"/>
    <mergeCell ref="B3:B14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M17" activeCellId="0" sqref="M17"/>
    </sheetView>
  </sheetViews>
  <sheetFormatPr defaultRowHeight="15" zeroHeight="false" outlineLevelRow="0" outlineLevelCol="0"/>
  <cols>
    <col collapsed="false" customWidth="true" hidden="false" outlineLevel="0" max="1" min="1" style="0" width="5.39"/>
    <col collapsed="false" customWidth="true" hidden="false" outlineLevel="0" max="2" min="2" style="0" width="9.12"/>
    <col collapsed="false" customWidth="true" hidden="false" outlineLevel="0" max="3" min="3" style="0" width="11.95"/>
    <col collapsed="false" customWidth="true" hidden="false" outlineLevel="0" max="4" min="4" style="0" width="8.53"/>
    <col collapsed="false" customWidth="true" hidden="false" outlineLevel="0" max="5" min="5" style="0" width="12.1"/>
    <col collapsed="false" customWidth="true" hidden="false" outlineLevel="0" max="6" min="6" style="0" width="18.8"/>
    <col collapsed="false" customWidth="true" hidden="false" outlineLevel="0" max="7" min="7" style="0" width="9.86"/>
    <col collapsed="false" customWidth="true" hidden="false" outlineLevel="0" max="8" min="8" style="0" width="14.93"/>
    <col collapsed="false" customWidth="true" hidden="false" outlineLevel="0" max="10" min="9" style="0" width="15.08"/>
    <col collapsed="false" customWidth="true" hidden="false" outlineLevel="0" max="11" min="11" style="0" width="20.74"/>
    <col collapsed="false" customWidth="true" hidden="false" outlineLevel="0" max="12" min="12" style="0" width="18.8"/>
    <col collapsed="false" customWidth="true" hidden="false" outlineLevel="0" max="13" min="13" style="0" width="19.85"/>
    <col collapsed="false" customWidth="true" hidden="false" outlineLevel="0" max="1025" min="14" style="0" width="10.5"/>
  </cols>
  <sheetData>
    <row r="1" customFormat="false" ht="17.35" hidden="false" customHeight="false" outlineLevel="0" collapsed="false">
      <c r="A1" s="8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customFormat="false" ht="15" hidden="false" customHeight="false" outlineLevel="0" collapsed="false">
      <c r="A2" s="3" t="s">
        <v>1</v>
      </c>
      <c r="B2" s="3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6" t="s">
        <v>8</v>
      </c>
      <c r="I2" s="6" t="s">
        <v>9</v>
      </c>
      <c r="J2" s="6" t="s">
        <v>10</v>
      </c>
      <c r="K2" s="6" t="s">
        <v>11</v>
      </c>
      <c r="L2" s="6" t="s">
        <v>12</v>
      </c>
      <c r="M2" s="6" t="s">
        <v>13</v>
      </c>
    </row>
    <row r="3" customFormat="false" ht="15" hidden="false" customHeight="false" outlineLevel="0" collapsed="false">
      <c r="A3" s="4" t="s">
        <v>23</v>
      </c>
      <c r="B3" s="4" t="s">
        <v>24</v>
      </c>
      <c r="C3" s="5" t="n">
        <v>1</v>
      </c>
      <c r="D3" s="6" t="n">
        <v>858</v>
      </c>
      <c r="E3" s="5" t="n">
        <v>10</v>
      </c>
      <c r="F3" s="5" t="n">
        <f aca="false">(10/100)*PI()*(9/200)^2</f>
        <v>0.000636172512351933</v>
      </c>
      <c r="G3" s="5" t="n">
        <v>0.53</v>
      </c>
      <c r="H3" s="5" t="n">
        <v>833</v>
      </c>
      <c r="I3" s="6" t="n">
        <v>3226</v>
      </c>
      <c r="J3" s="6" t="n">
        <v>693</v>
      </c>
      <c r="K3" s="6" t="n">
        <f aca="false">((H3*(J3^2))*((3*(I3^2))-(4*(J3^2)))/((I3^2)-(J3^2)))/(10^9)</f>
        <v>1.18078839583895</v>
      </c>
      <c r="L3" s="6" t="n">
        <f aca="false">((I3^2)-(2*(J3^2)))/(2*(((I3)^2)-(J3)^2))</f>
        <v>0.475810548526735</v>
      </c>
      <c r="M3" s="6" t="n">
        <f aca="false">K3/(2*(1+L3))</f>
        <v>0.400047417</v>
      </c>
    </row>
    <row r="4" customFormat="false" ht="15" hidden="false" customHeight="false" outlineLevel="0" collapsed="false">
      <c r="A4" s="4"/>
      <c r="B4" s="4"/>
      <c r="C4" s="5" t="s">
        <v>16</v>
      </c>
      <c r="D4" s="6" t="n">
        <v>861</v>
      </c>
      <c r="E4" s="5" t="n">
        <v>7.3</v>
      </c>
      <c r="F4" s="5"/>
      <c r="G4" s="5" t="n">
        <v>0.52</v>
      </c>
      <c r="H4" s="5" t="n">
        <v>833</v>
      </c>
      <c r="I4" s="6" t="n">
        <v>3120</v>
      </c>
      <c r="J4" s="6" t="n">
        <v>989</v>
      </c>
      <c r="K4" s="6" t="n">
        <f aca="false">((H4*(J4^2))*((3*(I4^2))-(4*(J4^2)))/((I4^2)-(J4^2)))/(10^9)</f>
        <v>2.35330988125456</v>
      </c>
      <c r="L4" s="6" t="n">
        <f aca="false">((I4^2)-(2*(J4^2)))/(2*(((I4)^2)-(J4)^2))</f>
        <v>0.444147451217578</v>
      </c>
      <c r="M4" s="6" t="n">
        <f aca="false">K4/(2*(1+L4))</f>
        <v>0.814774793</v>
      </c>
    </row>
    <row r="5" customFormat="false" ht="15" hidden="false" customHeight="false" outlineLevel="0" collapsed="false">
      <c r="A5" s="4"/>
      <c r="B5" s="4"/>
      <c r="C5" s="5" t="n">
        <v>2</v>
      </c>
      <c r="D5" s="6" t="n">
        <v>864</v>
      </c>
      <c r="E5" s="5" t="n">
        <v>10</v>
      </c>
      <c r="F5" s="5" t="n">
        <f aca="false">(10/100)*PI()*(9/200)^2</f>
        <v>0.000636172512351933</v>
      </c>
      <c r="G5" s="5" t="n">
        <v>0.56</v>
      </c>
      <c r="H5" s="5" t="n">
        <v>880</v>
      </c>
      <c r="I5" s="6" t="n">
        <v>3436</v>
      </c>
      <c r="J5" s="6" t="n">
        <v>1241</v>
      </c>
      <c r="K5" s="6" t="n">
        <f aca="false">((H5*(J5^2))*((3*(I5^2))-(4*(J5^2)))/((I5^2)-(J5^2)))/(10^9)</f>
        <v>3.86249955026112</v>
      </c>
      <c r="L5" s="6" t="n">
        <f aca="false">((I5^2)-(2*(J5^2)))/(2*(((I5)^2)-(J5)^2))</f>
        <v>0.424991294090258</v>
      </c>
      <c r="M5" s="6" t="n">
        <f aca="false">K5/(2*(1+L5))</f>
        <v>1.35527128</v>
      </c>
    </row>
    <row r="6" customFormat="false" ht="15" hidden="false" customHeight="false" outlineLevel="0" collapsed="false">
      <c r="A6" s="4"/>
      <c r="B6" s="4"/>
      <c r="C6" s="5" t="s">
        <v>17</v>
      </c>
      <c r="D6" s="6" t="n">
        <v>867</v>
      </c>
      <c r="E6" s="5" t="n">
        <v>7</v>
      </c>
      <c r="F6" s="5"/>
      <c r="G6" s="5" t="n">
        <v>0.56</v>
      </c>
      <c r="H6" s="5" t="n">
        <v>880</v>
      </c>
      <c r="I6" s="6" t="n">
        <v>3518</v>
      </c>
      <c r="J6" s="6" t="n">
        <v>1127</v>
      </c>
      <c r="K6" s="6" t="n">
        <f aca="false">((H6*(J6^2))*((3*(I6^2))-(4*(J6^2)))/((I6^2)-(J6^2)))/(10^9)</f>
        <v>3.22531637219814</v>
      </c>
      <c r="L6" s="6" t="n">
        <f aca="false">((I6^2)-(2*(J6^2)))/(2*(((I6)^2)-(J6)^2))</f>
        <v>0.44281889522019</v>
      </c>
      <c r="M6" s="6" t="n">
        <f aca="false">K6/(2*(1+L6))</f>
        <v>1.11771352</v>
      </c>
    </row>
    <row r="7" customFormat="false" ht="15" hidden="false" customHeight="false" outlineLevel="0" collapsed="false">
      <c r="A7" s="4"/>
      <c r="B7" s="4"/>
      <c r="C7" s="5" t="n">
        <v>3</v>
      </c>
      <c r="D7" s="6" t="n">
        <v>870</v>
      </c>
      <c r="E7" s="5" t="n">
        <v>10.1</v>
      </c>
      <c r="F7" s="5" t="n">
        <f aca="false">(10/100)*PI()*(9/200)^2</f>
        <v>0.000636172512351933</v>
      </c>
      <c r="G7" s="5" t="n">
        <v>0.59</v>
      </c>
      <c r="H7" s="5" t="n">
        <v>927</v>
      </c>
      <c r="I7" s="6" t="n">
        <v>5000</v>
      </c>
      <c r="J7" s="6" t="n">
        <v>1610</v>
      </c>
      <c r="K7" s="6" t="n">
        <f aca="false">((H7*(J7^2))*((3*(I7^2))-(4*(J7^2)))/((I7^2)-(J7^2)))/(10^9)</f>
        <v>6.93067024235738</v>
      </c>
      <c r="L7" s="6" t="n">
        <f aca="false">((I7^2)-(2*(J7^2)))/(2*(((I7)^2)-(J7)^2))</f>
        <v>0.442161023567581</v>
      </c>
      <c r="M7" s="6" t="n">
        <f aca="false">K7/(2*(1+L7))</f>
        <v>2.4028767</v>
      </c>
    </row>
    <row r="8" customFormat="false" ht="15" hidden="false" customHeight="false" outlineLevel="0" collapsed="false">
      <c r="A8" s="4"/>
      <c r="B8" s="4"/>
      <c r="C8" s="5" t="s">
        <v>18</v>
      </c>
      <c r="D8" s="6" t="n">
        <v>873</v>
      </c>
      <c r="E8" s="5" t="n">
        <v>6.8</v>
      </c>
      <c r="F8" s="5"/>
      <c r="G8" s="5" t="n">
        <v>0.59</v>
      </c>
      <c r="H8" s="5" t="n">
        <v>927</v>
      </c>
      <c r="I8" s="6" t="n">
        <v>3542</v>
      </c>
      <c r="J8" s="6" t="n">
        <v>1095</v>
      </c>
      <c r="K8" s="6" t="n">
        <f aca="false">((H8*(J8^2))*((3*(I8^2))-(4*(J8^2)))/((I8^2)-(J8^2)))/(10^9)</f>
        <v>3.21703524602448</v>
      </c>
      <c r="L8" s="6" t="n">
        <f aca="false">((I8^2)-(2*(J8^2)))/(2*(((I8)^2)-(J8)^2))</f>
        <v>0.447164335056971</v>
      </c>
      <c r="M8" s="6" t="n">
        <f aca="false">K8/(2*(1+L8))</f>
        <v>1.111496175</v>
      </c>
    </row>
  </sheetData>
  <mergeCells count="3">
    <mergeCell ref="A1:M1"/>
    <mergeCell ref="A3:A8"/>
    <mergeCell ref="B3:B8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C3" activeCellId="0" sqref="C3"/>
    </sheetView>
  </sheetViews>
  <sheetFormatPr defaultRowHeight="15" zeroHeight="false" outlineLevelRow="0" outlineLevelCol="0"/>
  <cols>
    <col collapsed="false" customWidth="true" hidden="false" outlineLevel="0" max="1" min="1" style="0" width="5.39"/>
    <col collapsed="false" customWidth="true" hidden="false" outlineLevel="0" max="2" min="2" style="0" width="9.12"/>
    <col collapsed="false" customWidth="true" hidden="false" outlineLevel="0" max="3" min="3" style="0" width="11.95"/>
    <col collapsed="false" customWidth="true" hidden="false" outlineLevel="0" max="4" min="4" style="0" width="8.53"/>
    <col collapsed="false" customWidth="true" hidden="false" outlineLevel="0" max="5" min="5" style="0" width="12.1"/>
    <col collapsed="false" customWidth="true" hidden="false" outlineLevel="0" max="6" min="6" style="0" width="18.8"/>
    <col collapsed="false" customWidth="true" hidden="false" outlineLevel="0" max="7" min="7" style="0" width="9.86"/>
    <col collapsed="false" customWidth="true" hidden="false" outlineLevel="0" max="8" min="8" style="0" width="14.93"/>
    <col collapsed="false" customWidth="true" hidden="false" outlineLevel="0" max="10" min="9" style="0" width="15.08"/>
    <col collapsed="false" customWidth="true" hidden="false" outlineLevel="0" max="11" min="11" style="0" width="20.74"/>
    <col collapsed="false" customWidth="true" hidden="false" outlineLevel="0" max="12" min="12" style="0" width="18.8"/>
    <col collapsed="false" customWidth="true" hidden="false" outlineLevel="0" max="13" min="13" style="0" width="19.85"/>
    <col collapsed="false" customWidth="true" hidden="false" outlineLevel="0" max="1025" min="14" style="0" width="10.5"/>
  </cols>
  <sheetData>
    <row r="1" customFormat="false" ht="17.35" hidden="false" customHeight="false" outlineLevel="0" collapsed="false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customFormat="false" ht="15" hidden="false" customHeight="false" outlineLevel="0" collapsed="false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6" t="s">
        <v>8</v>
      </c>
      <c r="I2" s="6" t="s">
        <v>9</v>
      </c>
      <c r="J2" s="6" t="s">
        <v>10</v>
      </c>
      <c r="K2" s="6" t="s">
        <v>11</v>
      </c>
      <c r="L2" s="6" t="s">
        <v>12</v>
      </c>
      <c r="M2" s="6" t="s">
        <v>13</v>
      </c>
    </row>
    <row r="3" customFormat="false" ht="15" hidden="false" customHeight="false" outlineLevel="0" collapsed="false">
      <c r="A3" s="12" t="s">
        <v>23</v>
      </c>
      <c r="B3" s="12" t="s">
        <v>25</v>
      </c>
      <c r="C3" s="5" t="n">
        <v>1</v>
      </c>
      <c r="D3" s="6" t="n">
        <v>839</v>
      </c>
      <c r="E3" s="5" t="n">
        <v>10</v>
      </c>
      <c r="F3" s="5" t="n">
        <v>0.000636172512351933</v>
      </c>
      <c r="G3" s="5" t="n">
        <v>0.53</v>
      </c>
      <c r="H3" s="5" t="n">
        <v>833</v>
      </c>
      <c r="I3" s="6" t="n">
        <v>3401</v>
      </c>
      <c r="J3" s="6" t="n">
        <v>1083</v>
      </c>
      <c r="K3" s="6" t="n">
        <f aca="false">((H3*(J3^2))*((3*(I3^2))-(4*(J3^2)))/((I3^2)-(J3^2)))/(10^9)</f>
        <v>2.82079930783548</v>
      </c>
      <c r="L3" s="6" t="n">
        <f aca="false">((I3^2)-(2*(J3^2)))/(2*(((I3)^2)-(J3)^2))</f>
        <v>0.443578077243679</v>
      </c>
      <c r="M3" s="6" t="n">
        <f aca="false">K3/(2*(1+L3))</f>
        <v>0.977016537</v>
      </c>
    </row>
    <row r="4" customFormat="false" ht="15" hidden="false" customHeight="false" outlineLevel="0" collapsed="false">
      <c r="A4" s="12"/>
      <c r="B4" s="12"/>
      <c r="C4" s="5" t="s">
        <v>16</v>
      </c>
      <c r="D4" s="6" t="n">
        <v>843</v>
      </c>
      <c r="E4" s="5" t="n">
        <v>7.2</v>
      </c>
      <c r="F4" s="5"/>
      <c r="G4" s="5" t="n">
        <v>0.53</v>
      </c>
      <c r="H4" s="5" t="n">
        <v>833</v>
      </c>
      <c r="I4" s="6" t="n">
        <v>2966</v>
      </c>
      <c r="J4" s="6" t="n">
        <v>955</v>
      </c>
      <c r="K4" s="6" t="n">
        <f aca="false">((H4*(J4^2))*((3*(I4^2))-(4*(J4^2)))/((I4^2)-(J4^2)))/(10^9)</f>
        <v>2.1912786644593</v>
      </c>
      <c r="L4" s="6" t="n">
        <f aca="false">((I4^2)-(2*(J4^2)))/(2*(((I4)^2)-(J4)^2))</f>
        <v>0.442168050220092</v>
      </c>
      <c r="M4" s="6" t="n">
        <f aca="false">K4/(2*(1+L4))</f>
        <v>0.759716825</v>
      </c>
    </row>
    <row r="5" customFormat="false" ht="15" hidden="false" customHeight="false" outlineLevel="0" collapsed="false">
      <c r="A5" s="12"/>
      <c r="B5" s="12"/>
      <c r="C5" s="5" t="n">
        <v>2</v>
      </c>
      <c r="D5" s="6" t="n">
        <v>846</v>
      </c>
      <c r="E5" s="5" t="n">
        <v>10</v>
      </c>
      <c r="F5" s="5" t="n">
        <v>0.000636172512351933</v>
      </c>
      <c r="G5" s="5" t="n">
        <v>0.56</v>
      </c>
      <c r="H5" s="5" t="n">
        <v>880</v>
      </c>
      <c r="I5" s="6" t="n">
        <v>4255</v>
      </c>
      <c r="J5" s="6" t="n">
        <v>1364</v>
      </c>
      <c r="K5" s="6" t="n">
        <f aca="false">((H5*(J5^2))*((3*(I5^2))-(4*(J5^2)))/((I5^2)-(J5^2)))/(10^9)</f>
        <v>4.72419572863945</v>
      </c>
      <c r="L5" s="6" t="n">
        <f aca="false">((I5^2)-(2*(J5^2)))/(2*(((I5)^2)-(J5)^2))</f>
        <v>0.442734689322171</v>
      </c>
      <c r="M5" s="6" t="n">
        <f aca="false">K5/(2*(1+L5))</f>
        <v>1.63723648</v>
      </c>
    </row>
    <row r="6" customFormat="false" ht="15" hidden="false" customHeight="false" outlineLevel="0" collapsed="false">
      <c r="A6" s="12"/>
      <c r="B6" s="12"/>
      <c r="C6" s="5" t="s">
        <v>17</v>
      </c>
      <c r="D6" s="6" t="n">
        <v>849</v>
      </c>
      <c r="E6" s="5" t="n">
        <v>7.3</v>
      </c>
      <c r="F6" s="5"/>
      <c r="G6" s="5" t="n">
        <v>0.56</v>
      </c>
      <c r="H6" s="5" t="n">
        <v>880</v>
      </c>
      <c r="I6" s="6" t="n">
        <v>3476</v>
      </c>
      <c r="J6" s="6" t="n">
        <v>1306</v>
      </c>
      <c r="K6" s="6" t="n">
        <f aca="false">((H6*(J6^2))*((3*(I6^2))-(4*(J6^2)))/((I6^2)-(J6^2)))/(10^9)</f>
        <v>4.25616942572484</v>
      </c>
      <c r="L6" s="6" t="n">
        <f aca="false">((I6^2)-(2*(J6^2)))/(2*(((I6)^2)-(J6)^2))</f>
        <v>0.417816042108753</v>
      </c>
      <c r="M6" s="6" t="n">
        <f aca="false">K6/(2*(1+L6))</f>
        <v>1.50095968</v>
      </c>
    </row>
    <row r="7" customFormat="false" ht="15" hidden="false" customHeight="false" outlineLevel="0" collapsed="false">
      <c r="A7" s="12"/>
      <c r="B7" s="12"/>
      <c r="C7" s="5" t="n">
        <v>3</v>
      </c>
      <c r="D7" s="6" t="n">
        <v>852</v>
      </c>
      <c r="E7" s="5" t="n">
        <v>0</v>
      </c>
      <c r="F7" s="5" t="n">
        <v>0.000636172512351933</v>
      </c>
      <c r="G7" s="5" t="n">
        <v>0.52</v>
      </c>
      <c r="H7" s="5" t="n">
        <v>817</v>
      </c>
      <c r="I7" s="6" t="n">
        <v>4762</v>
      </c>
      <c r="J7" s="6" t="n">
        <v>1789</v>
      </c>
      <c r="K7" s="6" t="n">
        <f aca="false">((H7*(J7^2))*((3*(I7^2))-(4*(J7^2)))/((I7^2)-(J7^2)))/(10^9)</f>
        <v>7.41478136748757</v>
      </c>
      <c r="L7" s="6" t="n">
        <f aca="false">((I7^2)-(2*(J7^2)))/(2*(((I7)^2)-(J7)^2))</f>
        <v>0.417834750786899</v>
      </c>
      <c r="M7" s="6" t="n">
        <f aca="false">K7/(2*(1+L7))</f>
        <v>2.614825657</v>
      </c>
    </row>
    <row r="8" customFormat="false" ht="15" hidden="false" customHeight="false" outlineLevel="0" collapsed="false">
      <c r="A8" s="12"/>
      <c r="B8" s="12"/>
      <c r="C8" s="5" t="s">
        <v>18</v>
      </c>
      <c r="D8" s="6" t="n">
        <v>855</v>
      </c>
      <c r="E8" s="5" t="n">
        <v>6.9</v>
      </c>
      <c r="F8" s="5"/>
      <c r="G8" s="5" t="n">
        <v>0.52</v>
      </c>
      <c r="H8" s="5" t="n">
        <v>817</v>
      </c>
      <c r="I8" s="6" t="n">
        <v>3400</v>
      </c>
      <c r="J8" s="6" t="n">
        <v>1216</v>
      </c>
      <c r="K8" s="6" t="n">
        <f aca="false">((H8*(J8^2))*((3*(I8^2))-(4*(J8^2)))/((I8^2)-(J8^2)))/(10^9)</f>
        <v>3.44699638069824</v>
      </c>
      <c r="L8" s="6" t="n">
        <f aca="false">((I8^2)-(2*(J8^2)))/(2*(((I8)^2)-(J8)^2))</f>
        <v>0.426663746421112</v>
      </c>
      <c r="M8" s="6" t="n">
        <f aca="false">K8/(2*(1+L8))</f>
        <v>1.208061952</v>
      </c>
    </row>
  </sheetData>
  <mergeCells count="3">
    <mergeCell ref="A1:M1"/>
    <mergeCell ref="A3:A8"/>
    <mergeCell ref="B3:B8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M18" activeCellId="0" sqref="M18"/>
    </sheetView>
  </sheetViews>
  <sheetFormatPr defaultRowHeight="15" zeroHeight="false" outlineLevelRow="0" outlineLevelCol="0"/>
  <cols>
    <col collapsed="false" customWidth="true" hidden="false" outlineLevel="0" max="1" min="1" style="0" width="5.39"/>
    <col collapsed="false" customWidth="true" hidden="false" outlineLevel="0" max="2" min="2" style="0" width="9.12"/>
    <col collapsed="false" customWidth="true" hidden="false" outlineLevel="0" max="3" min="3" style="0" width="11.95"/>
    <col collapsed="false" customWidth="true" hidden="false" outlineLevel="0" max="4" min="4" style="0" width="8.53"/>
    <col collapsed="false" customWidth="true" hidden="false" outlineLevel="0" max="5" min="5" style="0" width="12.1"/>
    <col collapsed="false" customWidth="true" hidden="false" outlineLevel="0" max="6" min="6" style="0" width="18.8"/>
    <col collapsed="false" customWidth="true" hidden="false" outlineLevel="0" max="7" min="7" style="0" width="9.86"/>
    <col collapsed="false" customWidth="true" hidden="false" outlineLevel="0" max="8" min="8" style="0" width="14.93"/>
    <col collapsed="false" customWidth="true" hidden="false" outlineLevel="0" max="10" min="9" style="0" width="15.08"/>
    <col collapsed="false" customWidth="true" hidden="false" outlineLevel="0" max="11" min="11" style="0" width="20.74"/>
    <col collapsed="false" customWidth="true" hidden="false" outlineLevel="0" max="12" min="12" style="0" width="18.8"/>
    <col collapsed="false" customWidth="true" hidden="false" outlineLevel="0" max="13" min="13" style="0" width="19.85"/>
    <col collapsed="false" customWidth="true" hidden="false" outlineLevel="0" max="1025" min="14" style="0" width="10.5"/>
  </cols>
  <sheetData>
    <row r="1" customFormat="false" ht="17.35" hidden="false" customHeight="false" outlineLevel="0" collapsed="false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customFormat="false" ht="15" hidden="false" customHeight="false" outlineLevel="0" collapsed="false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  <c r="M2" s="3" t="s">
        <v>13</v>
      </c>
    </row>
    <row r="3" customFormat="false" ht="15" hidden="false" customHeight="false" outlineLevel="0" collapsed="false">
      <c r="A3" s="12" t="s">
        <v>23</v>
      </c>
      <c r="B3" s="12" t="s">
        <v>26</v>
      </c>
      <c r="C3" s="5" t="n">
        <v>1</v>
      </c>
      <c r="D3" s="6" t="n">
        <v>876</v>
      </c>
      <c r="E3" s="5" t="n">
        <v>10</v>
      </c>
      <c r="F3" s="5" t="n">
        <f aca="false">(9.9/100)*PI()*(9/200)^2</f>
        <v>0.000629810787228414</v>
      </c>
      <c r="G3" s="5" t="n">
        <v>0.55</v>
      </c>
      <c r="H3" s="5" t="n">
        <v>873</v>
      </c>
      <c r="I3" s="6" t="n">
        <v>2500</v>
      </c>
      <c r="J3" s="6" t="n">
        <v>1163</v>
      </c>
      <c r="K3" s="6" t="n">
        <f aca="false">((H3*(J3^2))*((3*(I3^2))-(4*(J3^2)))/((I3^2)-(J3^2)))/(10^9)</f>
        <v>3.21626771521326</v>
      </c>
      <c r="L3" s="6" t="n">
        <f aca="false">((I3^2)-(2*(J3^2)))/(2*(((I3)^2)-(J3)^2))</f>
        <v>0.361910356674755</v>
      </c>
      <c r="M3" s="6" t="n">
        <f aca="false">K3/(2*(1+L3))</f>
        <v>1.180792737</v>
      </c>
    </row>
    <row r="4" customFormat="false" ht="15" hidden="false" customHeight="false" outlineLevel="0" collapsed="false">
      <c r="A4" s="12"/>
      <c r="B4" s="12"/>
      <c r="C4" s="5" t="s">
        <v>16</v>
      </c>
      <c r="D4" s="6" t="n">
        <v>879</v>
      </c>
      <c r="E4" s="5" t="n">
        <v>7.7</v>
      </c>
      <c r="F4" s="5"/>
      <c r="G4" s="5" t="n">
        <v>0.55</v>
      </c>
      <c r="H4" s="5" t="n">
        <v>873</v>
      </c>
      <c r="I4" s="6" t="n">
        <v>2412</v>
      </c>
      <c r="J4" s="6" t="n">
        <v>881</v>
      </c>
      <c r="K4" s="6" t="n">
        <f aca="false">((H4*(J4^2))*((3*(I4^2))-(4*(J4^2)))/((I4^2)-(J4^2)))/(10^9)</f>
        <v>1.92844965172906</v>
      </c>
      <c r="L4" s="6" t="n">
        <f aca="false">((I4^2)-(2*(J4^2)))/(2*(((I4)^2)-(J4)^2))</f>
        <v>0.423024077953294</v>
      </c>
      <c r="M4" s="6" t="n">
        <f aca="false">K4/(2*(1+L4))</f>
        <v>0.677588553</v>
      </c>
    </row>
    <row r="5" customFormat="false" ht="15" hidden="false" customHeight="false" outlineLevel="0" collapsed="false">
      <c r="A5" s="12"/>
      <c r="B5" s="12"/>
      <c r="C5" s="5" t="n">
        <v>2</v>
      </c>
      <c r="D5" s="6" t="n">
        <v>882</v>
      </c>
      <c r="E5" s="5" t="n">
        <v>10.3</v>
      </c>
      <c r="F5" s="5" t="n">
        <f aca="false">(10.1/100)*PI()*(9/200)^2</f>
        <v>0.000642534237475452</v>
      </c>
      <c r="G5" s="5" t="n">
        <v>0.55</v>
      </c>
      <c r="H5" s="5" t="n">
        <v>856</v>
      </c>
      <c r="I5" s="6" t="n">
        <v>3484</v>
      </c>
      <c r="J5" s="6" t="n">
        <v>1271</v>
      </c>
      <c r="K5" s="6" t="n">
        <f aca="false">((H5*(J5^2))*((3*(I5^2))-(4*(J5^2)))/((I5^2)-(J5^2)))/(10^9)</f>
        <v>3.93616517908544</v>
      </c>
      <c r="L5" s="6" t="n">
        <f aca="false">((I5^2)-(2*(J5^2)))/(2*(((I5)^2)-(J5)^2))</f>
        <v>0.423241024383684</v>
      </c>
      <c r="M5" s="6" t="n">
        <f aca="false">K5/(2*(1+L5))</f>
        <v>1.382817496</v>
      </c>
    </row>
    <row r="6" customFormat="false" ht="15" hidden="false" customHeight="false" outlineLevel="0" collapsed="false">
      <c r="A6" s="12"/>
      <c r="B6" s="12"/>
      <c r="C6" s="5" t="s">
        <v>17</v>
      </c>
      <c r="D6" s="6" t="n">
        <v>885</v>
      </c>
      <c r="E6" s="5" t="n">
        <v>7.1</v>
      </c>
      <c r="F6" s="5"/>
      <c r="G6" s="5" t="n">
        <v>0.55</v>
      </c>
      <c r="H6" s="5" t="n">
        <v>856</v>
      </c>
      <c r="I6" s="6" t="n">
        <v>2396</v>
      </c>
      <c r="J6" s="6" t="n">
        <v>877</v>
      </c>
      <c r="K6" s="6" t="n">
        <f aca="false">((H6*(J6^2))*((3*(I6^2))-(4*(J6^2)))/((I6^2)-(J6^2)))/(10^9)</f>
        <v>1.87327155399026</v>
      </c>
      <c r="L6" s="6" t="n">
        <f aca="false">((I6^2)-(2*(J6^2)))/(2*(((I6)^2)-(J6)^2))</f>
        <v>0.422649092752621</v>
      </c>
      <c r="M6" s="6" t="n">
        <f aca="false">K6/(2*(1+L6))</f>
        <v>0.658374424</v>
      </c>
    </row>
    <row r="7" customFormat="false" ht="15" hidden="false" customHeight="false" outlineLevel="0" collapsed="false">
      <c r="A7" s="12"/>
      <c r="B7" s="12"/>
      <c r="C7" s="5" t="n">
        <v>3</v>
      </c>
      <c r="D7" s="6" t="n">
        <v>888</v>
      </c>
      <c r="E7" s="5" t="n">
        <v>7.2</v>
      </c>
      <c r="F7" s="5" t="n">
        <f aca="false">(7.1/100)*PI()*(9/200)^2</f>
        <v>0.000451682483769872</v>
      </c>
      <c r="G7" s="5" t="n">
        <v>0.41</v>
      </c>
      <c r="H7" s="5" t="n">
        <v>908</v>
      </c>
      <c r="I7" s="6" t="n">
        <v>2554</v>
      </c>
      <c r="J7" s="6" t="n">
        <v>902</v>
      </c>
      <c r="K7" s="6" t="n">
        <f aca="false">((H7*(J7^2))*((3*(I7^2))-(4*(J7^2)))/((I7^2)-(J7^2)))/(10^9)</f>
        <v>2.11098157561812</v>
      </c>
      <c r="L7" s="6" t="n">
        <f aca="false">((I7^2)-(2*(J7^2)))/(2*(((I7)^2)-(J7)^2))</f>
        <v>0.42874763193884</v>
      </c>
      <c r="M7" s="6" t="n">
        <f aca="false">K7/(2*(1+L7))</f>
        <v>0.738752432</v>
      </c>
    </row>
    <row r="8" customFormat="false" ht="15" hidden="false" customHeight="false" outlineLevel="0" collapsed="false">
      <c r="A8" s="12"/>
      <c r="B8" s="12"/>
      <c r="C8" s="5" t="s">
        <v>18</v>
      </c>
      <c r="D8" s="6" t="n">
        <v>891</v>
      </c>
      <c r="E8" s="5" t="n">
        <v>7.7</v>
      </c>
      <c r="F8" s="5"/>
      <c r="G8" s="5" t="n">
        <v>0.41</v>
      </c>
      <c r="H8" s="5" t="n">
        <v>908</v>
      </c>
      <c r="I8" s="6" t="n">
        <v>3568</v>
      </c>
      <c r="J8" s="6" t="n">
        <v>949</v>
      </c>
      <c r="K8" s="6" t="n">
        <f aca="false">((H8*(J8^2))*((3*(I8^2))-(4*(J8^2)))/((I8^2)-(J8^2)))/(10^9)</f>
        <v>2.39098343249234</v>
      </c>
      <c r="L8" s="6" t="n">
        <f aca="false">((I8^2)-(2*(J8^2)))/(2*(((I8)^2)-(J8)^2))</f>
        <v>0.461935788290521</v>
      </c>
      <c r="M8" s="6" t="n">
        <f aca="false">K8/(2*(1+L8))</f>
        <v>0.817745708</v>
      </c>
    </row>
  </sheetData>
  <mergeCells count="3">
    <mergeCell ref="A1:M1"/>
    <mergeCell ref="A3:A8"/>
    <mergeCell ref="B3:B8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M10" activeCellId="0" sqref="M10"/>
    </sheetView>
  </sheetViews>
  <sheetFormatPr defaultRowHeight="15" zeroHeight="false" outlineLevelRow="0" outlineLevelCol="0"/>
  <cols>
    <col collapsed="false" customWidth="true" hidden="false" outlineLevel="0" max="1" min="1" style="0" width="5.39"/>
    <col collapsed="false" customWidth="true" hidden="false" outlineLevel="0" max="2" min="2" style="0" width="9.12"/>
    <col collapsed="false" customWidth="true" hidden="false" outlineLevel="0" max="3" min="3" style="0" width="11.95"/>
    <col collapsed="false" customWidth="true" hidden="false" outlineLevel="0" max="4" min="4" style="0" width="8.53"/>
    <col collapsed="false" customWidth="true" hidden="false" outlineLevel="0" max="5" min="5" style="0" width="12.1"/>
    <col collapsed="false" customWidth="true" hidden="false" outlineLevel="0" max="6" min="6" style="0" width="18.8"/>
    <col collapsed="false" customWidth="true" hidden="false" outlineLevel="0" max="7" min="7" style="0" width="9.86"/>
    <col collapsed="false" customWidth="true" hidden="false" outlineLevel="0" max="8" min="8" style="0" width="14.93"/>
    <col collapsed="false" customWidth="true" hidden="false" outlineLevel="0" max="10" min="9" style="0" width="15.08"/>
    <col collapsed="false" customWidth="true" hidden="false" outlineLevel="0" max="11" min="11" style="0" width="20.74"/>
    <col collapsed="false" customWidth="true" hidden="false" outlineLevel="0" max="12" min="12" style="0" width="18.8"/>
    <col collapsed="false" customWidth="true" hidden="false" outlineLevel="0" max="13" min="13" style="0" width="19.85"/>
    <col collapsed="false" customWidth="true" hidden="false" outlineLevel="0" max="1025" min="14" style="0" width="10.5"/>
  </cols>
  <sheetData>
    <row r="1" customFormat="false" ht="17.35" hidden="false" customHeight="false" outlineLevel="0" collapsed="false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customFormat="false" ht="15" hidden="false" customHeight="false" outlineLevel="0" collapsed="false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  <c r="M2" s="3" t="s">
        <v>13</v>
      </c>
    </row>
    <row r="3" customFormat="false" ht="15" hidden="false" customHeight="false" outlineLevel="0" collapsed="false">
      <c r="A3" s="4" t="s">
        <v>23</v>
      </c>
      <c r="B3" s="4" t="s">
        <v>27</v>
      </c>
      <c r="C3" s="9" t="n">
        <v>1</v>
      </c>
      <c r="D3" s="3" t="n">
        <v>894</v>
      </c>
      <c r="E3" s="9" t="n">
        <v>8.6</v>
      </c>
      <c r="F3" s="9" t="n">
        <v>0.000636172512351933</v>
      </c>
      <c r="G3" s="9" t="n">
        <v>0.59</v>
      </c>
      <c r="H3" s="9" t="n">
        <v>927</v>
      </c>
      <c r="I3" s="3" t="n">
        <v>3817</v>
      </c>
      <c r="J3" s="3" t="n">
        <v>1239</v>
      </c>
      <c r="K3" s="3" t="n">
        <f aca="false">((H3*(J3^2))*((3*(I3^2))-(4*(J3^2)))/((I3^2)-(J3^2)))/(10^9)</f>
        <v>4.10157112779723</v>
      </c>
      <c r="L3" s="3" t="n">
        <f aca="false">((I3^2)-(2*(J3^2)))/(2*(((I3)^2)-(J3)^2))</f>
        <v>0.441112564874645</v>
      </c>
      <c r="M3" s="3" t="n">
        <f aca="false">K3/(2*(1+L3))</f>
        <v>1.423057167</v>
      </c>
    </row>
    <row r="4" customFormat="false" ht="15" hidden="false" customHeight="false" outlineLevel="0" collapsed="false">
      <c r="A4" s="4"/>
      <c r="B4" s="4"/>
      <c r="C4" s="9" t="s">
        <v>16</v>
      </c>
      <c r="D4" s="3" t="n">
        <v>897</v>
      </c>
      <c r="E4" s="9" t="n">
        <v>7.5</v>
      </c>
      <c r="F4" s="9"/>
      <c r="G4" s="9" t="n">
        <v>0.59</v>
      </c>
      <c r="H4" s="9" t="n">
        <v>927</v>
      </c>
      <c r="I4" s="3" t="n">
        <v>2552</v>
      </c>
      <c r="J4" s="3" t="n">
        <v>917</v>
      </c>
      <c r="K4" s="3" t="n">
        <f aca="false">((H4*(J4^2))*((3*(I4^2))-(4*(J4^2)))/((I4^2)-(J4^2)))/(10^9)</f>
        <v>2.22294499489198</v>
      </c>
      <c r="L4" s="3" t="n">
        <f aca="false">((I4^2)-(2*(J4^2)))/(2*(((I4)^2)-(J4)^2))</f>
        <v>0.425871259905339</v>
      </c>
      <c r="M4" s="3" t="n">
        <f aca="false">K4/(2*(1+L4))</f>
        <v>0.779504103</v>
      </c>
    </row>
    <row r="5" customFormat="false" ht="15" hidden="false" customHeight="false" outlineLevel="0" collapsed="false">
      <c r="A5" s="4"/>
      <c r="B5" s="4"/>
      <c r="C5" s="9" t="n">
        <v>2</v>
      </c>
      <c r="D5" s="3" t="n">
        <v>900</v>
      </c>
      <c r="E5" s="9" t="n">
        <v>10.1</v>
      </c>
      <c r="F5" s="9" t="n">
        <v>0.000636172512351933</v>
      </c>
      <c r="G5" s="9" t="n">
        <v>0.57</v>
      </c>
      <c r="H5" s="9" t="n">
        <v>887</v>
      </c>
      <c r="I5" s="3" t="n">
        <v>3544</v>
      </c>
      <c r="J5" s="3" t="n">
        <v>1252</v>
      </c>
      <c r="K5" s="3" t="n">
        <f aca="false">((H5*(J5^2))*((3*(I5^2))-(4*(J5^2)))/((I5^2)-(J5^2)))/(10^9)</f>
        <v>3.97286264490533</v>
      </c>
      <c r="L5" s="3" t="n">
        <f aca="false">((I5^2)-(2*(J5^2)))/(2*(((I5)^2)-(J5)^2))</f>
        <v>0.428700764307662</v>
      </c>
      <c r="M5" s="3" t="n">
        <f aca="false">K5/(2*(1+L5))</f>
        <v>1.390376048</v>
      </c>
    </row>
    <row r="6" customFormat="false" ht="15" hidden="false" customHeight="false" outlineLevel="0" collapsed="false">
      <c r="A6" s="4"/>
      <c r="B6" s="4"/>
      <c r="C6" s="9" t="s">
        <v>17</v>
      </c>
      <c r="D6" s="3" t="n">
        <v>903</v>
      </c>
      <c r="E6" s="9" t="n">
        <v>7.9</v>
      </c>
      <c r="F6" s="9"/>
      <c r="G6" s="9" t="n">
        <v>0.57</v>
      </c>
      <c r="H6" s="9" t="n">
        <v>887</v>
      </c>
      <c r="I6" s="3" t="n">
        <v>3333</v>
      </c>
      <c r="J6" s="3" t="n">
        <v>1318</v>
      </c>
      <c r="K6" s="3" t="n">
        <f aca="false">((H6*(J6^2))*((3*(I6^2))-(4*(J6^2)))/((I6^2)-(J6^2)))/(10^9)</f>
        <v>4.33688323674579</v>
      </c>
      <c r="L6" s="3" t="n">
        <f aca="false">((I6^2)-(2*(J6^2)))/(2*(((I6)^2)-(J6)^2))</f>
        <v>0.407321406373293</v>
      </c>
      <c r="M6" s="3" t="n">
        <f aca="false">K6/(2*(1+L6))</f>
        <v>1.540828988</v>
      </c>
    </row>
    <row r="7" customFormat="false" ht="15" hidden="false" customHeight="false" outlineLevel="0" collapsed="false">
      <c r="A7" s="4"/>
      <c r="B7" s="4"/>
      <c r="C7" s="9" t="n">
        <v>3</v>
      </c>
      <c r="D7" s="3" t="n">
        <v>906</v>
      </c>
      <c r="E7" s="9" t="n">
        <v>8</v>
      </c>
      <c r="F7" s="9" t="n">
        <f aca="false">(8/100)*PI()*(9/200)^2</f>
        <v>0.000508938009881547</v>
      </c>
      <c r="G7" s="9" t="n">
        <v>0.48</v>
      </c>
      <c r="H7" s="9" t="n">
        <v>943</v>
      </c>
      <c r="I7" s="3" t="n">
        <v>3376</v>
      </c>
      <c r="J7" s="3" t="n">
        <v>1318</v>
      </c>
      <c r="K7" s="3" t="n">
        <f aca="false">((H7*(J7^2))*((3*(I7^2))-(4*(J7^2)))/((I7^2)-(J7^2)))/(10^9)</f>
        <v>4.61975626264087</v>
      </c>
      <c r="L7" s="3" t="n">
        <f aca="false">((I7^2)-(2*(J7^2)))/(2*(((I7)^2)-(J7)^2))</f>
        <v>0.410089094984272</v>
      </c>
      <c r="M7" s="3" t="n">
        <f aca="false">K7/(2*(1+L7))</f>
        <v>1.638107932</v>
      </c>
    </row>
    <row r="8" customFormat="false" ht="15" hidden="false" customHeight="false" outlineLevel="0" collapsed="false">
      <c r="A8" s="4"/>
      <c r="B8" s="4"/>
      <c r="C8" s="9" t="s">
        <v>18</v>
      </c>
      <c r="D8" s="3" t="n">
        <v>909</v>
      </c>
      <c r="E8" s="9" t="n">
        <v>7.8</v>
      </c>
      <c r="F8" s="9"/>
      <c r="G8" s="9" t="n">
        <v>0.48</v>
      </c>
      <c r="H8" s="9" t="n">
        <v>943</v>
      </c>
      <c r="I8" s="3" t="n">
        <v>3500</v>
      </c>
      <c r="J8" s="3" t="n">
        <v>1346</v>
      </c>
      <c r="K8" s="3" t="n">
        <f aca="false">((H8*(J8^2))*((3*(I8^2))-(4*(J8^2)))/((I8^2)-(J8^2)))/(10^9)</f>
        <v>4.82881853372811</v>
      </c>
      <c r="L8" s="3" t="n">
        <f aca="false">((I8^2)-(2*(J8^2)))/(2*(((I8)^2)-(J8)^2))</f>
        <v>0.413217728124661</v>
      </c>
      <c r="M8" s="3" t="n">
        <f aca="false">K8/(2*(1+L8))</f>
        <v>1.708448188</v>
      </c>
    </row>
  </sheetData>
  <mergeCells count="3">
    <mergeCell ref="A1:M1"/>
    <mergeCell ref="A3:A8"/>
    <mergeCell ref="B3:B8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8"/>
  <sheetViews>
    <sheetView showFormulas="false" showGridLines="true" showRowColHeaders="true" showZeros="true" rightToLeft="false" tabSelected="false" showOutlineSymbols="true" defaultGridColor="true" view="normal" topLeftCell="B1" colorId="64" zoomScale="100" zoomScaleNormal="100" zoomScalePageLayoutView="100" workbookViewId="0">
      <selection pane="topLeft" activeCell="M16" activeCellId="0" sqref="M16"/>
    </sheetView>
  </sheetViews>
  <sheetFormatPr defaultRowHeight="15" zeroHeight="false" outlineLevelRow="0" outlineLevelCol="0"/>
  <cols>
    <col collapsed="false" customWidth="true" hidden="false" outlineLevel="0" max="2" min="1" style="0" width="10.5"/>
    <col collapsed="false" customWidth="true" hidden="false" outlineLevel="0" max="3" min="3" style="0" width="11.95"/>
    <col collapsed="false" customWidth="true" hidden="false" outlineLevel="0" max="4" min="4" style="0" width="8.53"/>
    <col collapsed="false" customWidth="true" hidden="false" outlineLevel="0" max="5" min="5" style="0" width="12.1"/>
    <col collapsed="false" customWidth="true" hidden="false" outlineLevel="0" max="6" min="6" style="0" width="18.8"/>
    <col collapsed="false" customWidth="true" hidden="false" outlineLevel="0" max="7" min="7" style="0" width="9.86"/>
    <col collapsed="false" customWidth="true" hidden="false" outlineLevel="0" max="8" min="8" style="0" width="14.93"/>
    <col collapsed="false" customWidth="true" hidden="false" outlineLevel="0" max="10" min="9" style="0" width="15.08"/>
    <col collapsed="false" customWidth="true" hidden="false" outlineLevel="0" max="11" min="11" style="0" width="20.74"/>
    <col collapsed="false" customWidth="true" hidden="false" outlineLevel="0" max="12" min="12" style="0" width="18.8"/>
    <col collapsed="false" customWidth="true" hidden="false" outlineLevel="0" max="13" min="13" style="0" width="19.85"/>
    <col collapsed="false" customWidth="true" hidden="false" outlineLevel="0" max="1025" min="14" style="0" width="10.5"/>
  </cols>
  <sheetData>
    <row r="1" customFormat="false" ht="17.35" hidden="false" customHeight="false" outlineLevel="0" collapsed="false">
      <c r="A1" s="13" t="s">
        <v>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customFormat="false" ht="15" hidden="false" customHeight="false" outlineLevel="0" collapsed="false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  <c r="M2" s="3" t="s">
        <v>13</v>
      </c>
    </row>
    <row r="3" customFormat="false" ht="15" hidden="false" customHeight="false" outlineLevel="0" collapsed="false">
      <c r="A3" s="4" t="s">
        <v>28</v>
      </c>
      <c r="B3" s="4" t="s">
        <v>29</v>
      </c>
      <c r="C3" s="5" t="n">
        <v>1</v>
      </c>
      <c r="D3" s="6" t="n">
        <v>758</v>
      </c>
      <c r="E3" s="5" t="n">
        <v>4.9</v>
      </c>
      <c r="F3" s="5" t="n">
        <f aca="false">(4.9/100)*PI()*(9/200)^2</f>
        <v>0.000311724531052447</v>
      </c>
      <c r="G3" s="5" t="n">
        <v>0.27</v>
      </c>
      <c r="H3" s="5" t="n">
        <v>865</v>
      </c>
      <c r="I3" s="6" t="n">
        <v>2988</v>
      </c>
      <c r="J3" s="6" t="n">
        <v>735</v>
      </c>
      <c r="K3" s="6" t="n">
        <f aca="false">((H3*(J3^2))*((3*(I3^2))-(4*(J3^2)))/((I3^2)-(J3^2)))/(10^9)</f>
        <v>1.3717877046876</v>
      </c>
      <c r="L3" s="6" t="n">
        <f aca="false">((I3^2)-(2*(J3^2)))/(2*(((I3)^2)-(J3)^2))</f>
        <v>0.467797435812148</v>
      </c>
      <c r="M3" s="6" t="n">
        <f aca="false">K3/(2*(1+L3))</f>
        <v>0.467294625</v>
      </c>
    </row>
    <row r="4" customFormat="false" ht="15" hidden="false" customHeight="false" outlineLevel="0" collapsed="false">
      <c r="A4" s="4"/>
      <c r="B4" s="4"/>
      <c r="C4" s="5" t="s">
        <v>16</v>
      </c>
      <c r="D4" s="6" t="n">
        <v>761</v>
      </c>
      <c r="E4" s="5" t="n">
        <v>7</v>
      </c>
      <c r="F4" s="5"/>
      <c r="G4" s="5" t="n">
        <v>0.27</v>
      </c>
      <c r="H4" s="5" t="n">
        <v>865</v>
      </c>
      <c r="I4" s="6" t="n">
        <v>3723</v>
      </c>
      <c r="J4" s="6" t="n">
        <v>1048</v>
      </c>
      <c r="K4" s="6" t="n">
        <f aca="false">((H4*(J4^2))*((3*(I4^2))-(4*(J4^2)))/((I4^2)-(J4^2)))/(10^9)</f>
        <v>2.76834129865477</v>
      </c>
      <c r="L4" s="6" t="n">
        <f aca="false">((I4^2)-(2*(J4^2)))/(2*(((I4)^2)-(J4)^2))</f>
        <v>0.456971186902176</v>
      </c>
      <c r="M4" s="6" t="n">
        <f aca="false">K4/(2*(1+L4))</f>
        <v>0.95003296</v>
      </c>
    </row>
    <row r="5" customFormat="false" ht="15" hidden="false" customHeight="false" outlineLevel="0" collapsed="false">
      <c r="A5" s="4"/>
      <c r="B5" s="4"/>
      <c r="C5" s="5" t="n">
        <v>2</v>
      </c>
      <c r="D5" s="6" t="n">
        <v>765</v>
      </c>
      <c r="E5" s="5" t="n">
        <v>9.6</v>
      </c>
      <c r="F5" s="5" t="n">
        <f aca="false">(9.6/100)*PI()*(9/200)^2</f>
        <v>0.000610725611857856</v>
      </c>
      <c r="G5" s="5" t="n">
        <v>0.53</v>
      </c>
      <c r="H5" s="5" t="n">
        <v>867</v>
      </c>
      <c r="I5" s="6" t="n">
        <v>5053</v>
      </c>
      <c r="J5" s="6" t="n">
        <v>1437</v>
      </c>
      <c r="K5" s="6" t="n">
        <f aca="false">((H5*(J5^2))*((3*(I5^2))-(4*(J5^2)))/((I5^2)-(J5^2)))/(10^9)</f>
        <v>5.21345082207693</v>
      </c>
      <c r="L5" s="6" t="n">
        <f aca="false">((I5^2)-(2*(J5^2)))/(2*(((I5)^2)-(J5)^2))</f>
        <v>0.456004280751871</v>
      </c>
      <c r="M5" s="6" t="n">
        <f aca="false">K5/(2*(1+L5))</f>
        <v>1.790328123</v>
      </c>
    </row>
    <row r="6" customFormat="false" ht="15" hidden="false" customHeight="false" outlineLevel="0" collapsed="false">
      <c r="A6" s="4"/>
      <c r="B6" s="4"/>
      <c r="C6" s="5" t="s">
        <v>17</v>
      </c>
      <c r="D6" s="6" t="n">
        <v>769</v>
      </c>
      <c r="E6" s="5" t="n">
        <v>6.8</v>
      </c>
      <c r="F6" s="5"/>
      <c r="G6" s="5" t="n">
        <v>0.53</v>
      </c>
      <c r="H6" s="5" t="n">
        <v>867</v>
      </c>
      <c r="I6" s="6" t="n">
        <v>3560</v>
      </c>
      <c r="J6" s="6" t="n">
        <v>1018</v>
      </c>
      <c r="K6" s="6" t="n">
        <f aca="false">((H6*(J6^2))*((3*(I6^2))-(4*(J6^2)))/((I6^2)-(J6^2)))/(10^9)</f>
        <v>2.61546603336774</v>
      </c>
      <c r="L6" s="6" t="n">
        <f aca="false">((I6^2)-(2*(J6^2)))/(2*(((I6)^2)-(J6)^2))</f>
        <v>0.455473944246059</v>
      </c>
      <c r="M6" s="6" t="n">
        <f aca="false">K6/(2*(1+L6))</f>
        <v>0.898492908</v>
      </c>
    </row>
    <row r="7" customFormat="false" ht="15" hidden="false" customHeight="false" outlineLevel="0" collapsed="false">
      <c r="A7" s="4"/>
      <c r="B7" s="4"/>
      <c r="C7" s="5" t="n">
        <v>3</v>
      </c>
      <c r="D7" s="6" t="n">
        <v>772</v>
      </c>
      <c r="E7" s="5" t="n">
        <v>10.7</v>
      </c>
      <c r="F7" s="5" t="n">
        <f aca="false">(10.7/100)*PI()*(9/200)^2</f>
        <v>0.000680704588216568</v>
      </c>
      <c r="G7" s="5" t="n">
        <v>0.58</v>
      </c>
      <c r="H7" s="5" t="n">
        <v>852</v>
      </c>
      <c r="I7" s="6" t="n">
        <v>3313</v>
      </c>
      <c r="J7" s="6" t="n">
        <v>1344</v>
      </c>
      <c r="K7" s="6" t="n">
        <f aca="false">((H7*(J7^2))*((3*(I7^2))-(4*(J7^2)))/((I7^2)-(J7^2)))/(10^9)</f>
        <v>4.31382586881843</v>
      </c>
      <c r="L7" s="6" t="n">
        <f aca="false">((I7^2)-(2*(J7^2)))/(2*(((I7)^2)-(J7)^2))</f>
        <v>0.401504454976551</v>
      </c>
      <c r="M7" s="6" t="n">
        <f aca="false">K7/(2*(1+L7))</f>
        <v>1.538998272</v>
      </c>
    </row>
    <row r="8" customFormat="false" ht="15" hidden="false" customHeight="false" outlineLevel="0" collapsed="false">
      <c r="A8" s="4"/>
      <c r="B8" s="4"/>
      <c r="C8" s="5" t="s">
        <v>18</v>
      </c>
      <c r="D8" s="6" t="n">
        <v>775</v>
      </c>
      <c r="E8" s="5" t="n">
        <v>7.1</v>
      </c>
      <c r="F8" s="5"/>
      <c r="G8" s="5" t="n">
        <v>0.58</v>
      </c>
      <c r="H8" s="5" t="n">
        <v>852</v>
      </c>
      <c r="I8" s="6" t="n">
        <v>2198</v>
      </c>
      <c r="J8" s="6" t="n">
        <v>892</v>
      </c>
      <c r="K8" s="6" t="n">
        <f aca="false">((H8*(J8^2))*((3*(I8^2))-(4*(J8^2)))/((I8^2)-(J8^2)))/(10^9)</f>
        <v>1.90005844609543</v>
      </c>
      <c r="L8" s="6" t="n">
        <f aca="false">((I8^2)-(2*(J8^2)))/(2*(((I8)^2)-(J8)^2))</f>
        <v>0.401417901941252</v>
      </c>
      <c r="M8" s="6" t="n">
        <f aca="false">K8/(2*(1+L8))</f>
        <v>0.677905728</v>
      </c>
    </row>
  </sheetData>
  <mergeCells count="3">
    <mergeCell ref="A1:M1"/>
    <mergeCell ref="A3:A8"/>
    <mergeCell ref="B3:B8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1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M15" activeCellId="0" sqref="M15"/>
    </sheetView>
  </sheetViews>
  <sheetFormatPr defaultRowHeight="15" zeroHeight="false" outlineLevelRow="0" outlineLevelCol="0"/>
  <cols>
    <col collapsed="false" customWidth="true" hidden="false" outlineLevel="0" max="1" min="1" style="0" width="5.39"/>
    <col collapsed="false" customWidth="true" hidden="false" outlineLevel="0" max="2" min="2" style="0" width="9.12"/>
    <col collapsed="false" customWidth="true" hidden="false" outlineLevel="0" max="3" min="3" style="0" width="11.95"/>
    <col collapsed="false" customWidth="true" hidden="false" outlineLevel="0" max="4" min="4" style="0" width="8.53"/>
    <col collapsed="false" customWidth="true" hidden="false" outlineLevel="0" max="5" min="5" style="0" width="12.1"/>
    <col collapsed="false" customWidth="true" hidden="false" outlineLevel="0" max="6" min="6" style="0" width="18.8"/>
    <col collapsed="false" customWidth="true" hidden="false" outlineLevel="0" max="7" min="7" style="0" width="9.86"/>
    <col collapsed="false" customWidth="true" hidden="false" outlineLevel="0" max="8" min="8" style="0" width="14.93"/>
    <col collapsed="false" customWidth="true" hidden="false" outlineLevel="0" max="10" min="9" style="0" width="15.08"/>
    <col collapsed="false" customWidth="true" hidden="false" outlineLevel="0" max="11" min="11" style="0" width="20.74"/>
    <col collapsed="false" customWidth="true" hidden="false" outlineLevel="0" max="12" min="12" style="0" width="18.8"/>
    <col collapsed="false" customWidth="true" hidden="false" outlineLevel="0" max="13" min="13" style="0" width="19.85"/>
    <col collapsed="false" customWidth="true" hidden="false" outlineLevel="0" max="1025" min="14" style="0" width="10.5"/>
  </cols>
  <sheetData>
    <row r="1" customFormat="false" ht="17.35" hidden="false" customHeight="false" outlineLevel="0" collapsed="false">
      <c r="A1" s="13" t="s">
        <v>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customFormat="false" ht="15" hidden="false" customHeight="false" outlineLevel="0" collapsed="false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  <c r="M2" s="3" t="s">
        <v>13</v>
      </c>
    </row>
    <row r="3" customFormat="false" ht="15" hidden="false" customHeight="false" outlineLevel="0" collapsed="false">
      <c r="A3" s="12" t="s">
        <v>28</v>
      </c>
      <c r="B3" s="4" t="s">
        <v>30</v>
      </c>
      <c r="C3" s="5" t="n">
        <v>1</v>
      </c>
      <c r="D3" s="6" t="n">
        <v>726</v>
      </c>
      <c r="E3" s="5" t="n">
        <v>5.8</v>
      </c>
      <c r="F3" s="5" t="n">
        <f aca="false">(5.8/100)*PI()*(9/200)^2</f>
        <v>0.000368980057164121</v>
      </c>
      <c r="G3" s="5" t="n">
        <v>0.32</v>
      </c>
      <c r="H3" s="5" t="n">
        <v>867</v>
      </c>
      <c r="I3" s="6" t="n">
        <v>1000</v>
      </c>
      <c r="J3" s="6" t="n">
        <v>685</v>
      </c>
      <c r="K3" s="6" t="n">
        <f aca="false">((H3*(J3^2))*((3*(I3^2))-(4*(J3^2)))/((I3^2)-(J3^2)))/(10^9)</f>
        <v>0.860811794135933</v>
      </c>
      <c r="L3" s="6" t="n">
        <f aca="false">((I3^2)-(2*(J3^2)))/(2*(((I3)^2)-(J3)^2))</f>
        <v>0.0579812538269512</v>
      </c>
      <c r="M3" s="6" t="n">
        <f aca="false">K3/(2*(1+L3))</f>
        <v>0.406818075</v>
      </c>
    </row>
    <row r="4" customFormat="false" ht="15" hidden="false" customHeight="false" outlineLevel="0" collapsed="false">
      <c r="A4" s="12"/>
      <c r="B4" s="4"/>
      <c r="C4" s="5" t="s">
        <v>16</v>
      </c>
      <c r="D4" s="6" t="n">
        <v>729</v>
      </c>
      <c r="E4" s="5" t="n">
        <v>6.8</v>
      </c>
      <c r="F4" s="5"/>
      <c r="G4" s="5" t="n">
        <v>0.32</v>
      </c>
      <c r="H4" s="5" t="n">
        <v>867</v>
      </c>
      <c r="I4" s="6" t="n">
        <v>2351</v>
      </c>
      <c r="J4" s="6" t="n">
        <v>764</v>
      </c>
      <c r="K4" s="6" t="n">
        <f aca="false">((H4*(J4^2))*((3*(I4^2))-(4*(J4^2)))/((I4^2)-(J4^2)))/(10^9)</f>
        <v>1.45844059327174</v>
      </c>
      <c r="L4" s="6" t="n">
        <f aca="false">((I4^2)-(2*(J4^2)))/(2*(((I4)^2)-(J4)^2))</f>
        <v>0.440963344833271</v>
      </c>
      <c r="M4" s="6" t="n">
        <f aca="false">K4/(2*(1+L4))</f>
        <v>0.506064432</v>
      </c>
    </row>
    <row r="5" customFormat="false" ht="15" hidden="false" customHeight="false" outlineLevel="0" collapsed="false">
      <c r="A5" s="12"/>
      <c r="B5" s="4"/>
      <c r="C5" s="5" t="n">
        <v>2</v>
      </c>
      <c r="D5" s="6" t="n">
        <v>732</v>
      </c>
      <c r="E5" s="5" t="n">
        <v>10</v>
      </c>
      <c r="F5" s="5" t="n">
        <f aca="false">(10/100)*PI()*(9/200)^2</f>
        <v>0.000636172512351933</v>
      </c>
      <c r="G5" s="5" t="n">
        <v>0.53</v>
      </c>
      <c r="H5" s="5" t="n">
        <v>817.6</v>
      </c>
      <c r="I5" s="6" t="n">
        <v>299</v>
      </c>
      <c r="J5" s="6" t="n">
        <v>121</v>
      </c>
      <c r="K5" s="6" t="n">
        <f aca="false">((H5*(J5^2))*((3*(I5^2))-(4*(J5^2)))/((I5^2)-(J5^2)))/(10^9)</f>
        <v>0.0335671454272659</v>
      </c>
      <c r="L5" s="6" t="n">
        <f aca="false">((I5^2)-(2*(J5^2)))/(2*(((I5)^2)-(J5)^2))</f>
        <v>0.40207998929909</v>
      </c>
      <c r="M5" s="6" t="n">
        <f aca="false">K5/(2*(1+L5))</f>
        <v>0.0119704816</v>
      </c>
    </row>
    <row r="6" customFormat="false" ht="15" hidden="false" customHeight="false" outlineLevel="0" collapsed="false">
      <c r="A6" s="12"/>
      <c r="B6" s="4"/>
      <c r="C6" s="5" t="s">
        <v>17</v>
      </c>
      <c r="D6" s="6" t="n">
        <v>738</v>
      </c>
      <c r="E6" s="5" t="n">
        <v>6.7</v>
      </c>
      <c r="F6" s="5"/>
      <c r="G6" s="5" t="n">
        <v>0.53</v>
      </c>
      <c r="H6" s="5" t="n">
        <v>817.6</v>
      </c>
      <c r="I6" s="6" t="n">
        <v>2100</v>
      </c>
      <c r="J6" s="6" t="n">
        <v>811</v>
      </c>
      <c r="K6" s="6" t="n">
        <f aca="false">((H6*(J6^2))*((3*(I6^2))-(4*(J6^2)))/((I6^2)-(J6^2)))/(10^9)</f>
        <v>1.51899769083866</v>
      </c>
      <c r="L6" s="6" t="n">
        <f aca="false">((I6^2)-(2*(J6^2)))/(2*(((I6)^2)-(J6)^2))</f>
        <v>0.412357130160097</v>
      </c>
      <c r="M6" s="6" t="n">
        <f aca="false">K6/(2*(1+L6))</f>
        <v>0.5377526896</v>
      </c>
    </row>
    <row r="7" customFormat="false" ht="15" hidden="false" customHeight="false" outlineLevel="0" collapsed="false">
      <c r="A7" s="12"/>
      <c r="B7" s="4"/>
      <c r="C7" s="5" t="n">
        <v>3</v>
      </c>
      <c r="D7" s="6" t="n">
        <v>735</v>
      </c>
      <c r="E7" s="5" t="n">
        <v>9.6</v>
      </c>
      <c r="F7" s="5" t="n">
        <f aca="false">(9.6/100)*PI()*(9/200)^2</f>
        <v>0.000610725611857856</v>
      </c>
      <c r="G7" s="5" t="n">
        <v>0.46</v>
      </c>
      <c r="H7" s="5" t="n">
        <v>753</v>
      </c>
      <c r="I7" s="6" t="n">
        <v>2874</v>
      </c>
      <c r="J7" s="6" t="n">
        <v>1162</v>
      </c>
      <c r="K7" s="6" t="n">
        <f aca="false">((H7*(J7^2))*((3*(I7^2))-(4*(J7^2)))/((I7^2)-(J7^2)))/(10^9)</f>
        <v>2.85151642939729</v>
      </c>
      <c r="L7" s="6" t="n">
        <f aca="false">((I7^2)-(2*(J7^2)))/(2*(((I7)^2)-(J7)^2))</f>
        <v>0.402292625714365</v>
      </c>
      <c r="M7" s="6" t="n">
        <f aca="false">K7/(2*(1+L7))</f>
        <v>1.016733732</v>
      </c>
    </row>
    <row r="8" customFormat="false" ht="15" hidden="false" customHeight="false" outlineLevel="0" collapsed="false">
      <c r="A8" s="12"/>
      <c r="B8" s="4"/>
      <c r="C8" s="5" t="s">
        <v>18</v>
      </c>
      <c r="D8" s="6" t="n">
        <v>742</v>
      </c>
      <c r="E8" s="5" t="n">
        <v>6.7</v>
      </c>
      <c r="F8" s="5"/>
      <c r="G8" s="5" t="n">
        <v>0.46</v>
      </c>
      <c r="H8" s="5" t="n">
        <v>753</v>
      </c>
      <c r="I8" s="6" t="n">
        <v>2081</v>
      </c>
      <c r="J8" s="6" t="n">
        <v>811</v>
      </c>
      <c r="K8" s="6" t="n">
        <f aca="false">((H8*(J8^2))*((3*(I8^2))-(4*(J8^2)))/((I8^2)-(J8^2)))/(10^9)</f>
        <v>1.39710138599734</v>
      </c>
      <c r="L8" s="6" t="n">
        <f aca="false">((I8^2)-(2*(J8^2)))/(2*(((I8)^2)-(J8)^2))</f>
        <v>0.410461522963157</v>
      </c>
      <c r="M8" s="6" t="n">
        <f aca="false">K8/(2*(1+L8))</f>
        <v>0.495263913</v>
      </c>
    </row>
    <row r="9" customFormat="false" ht="15" hidden="false" customHeight="false" outlineLevel="0" collapsed="false">
      <c r="A9" s="12"/>
      <c r="B9" s="4"/>
      <c r="C9" s="5" t="n">
        <v>4</v>
      </c>
      <c r="D9" s="6" t="n">
        <v>746</v>
      </c>
      <c r="E9" s="5" t="n">
        <v>10</v>
      </c>
      <c r="F9" s="5" t="n">
        <f aca="false">(10/100)*PI()*(9/200)^2</f>
        <v>0.000636172512351933</v>
      </c>
      <c r="G9" s="5" t="n">
        <v>0.52</v>
      </c>
      <c r="H9" s="5" t="n">
        <v>818</v>
      </c>
      <c r="I9" s="6" t="n">
        <v>3106</v>
      </c>
      <c r="J9" s="6" t="n">
        <v>1211</v>
      </c>
      <c r="K9" s="6" t="n">
        <f aca="false">((H9*(J9^2))*((3*(I9^2))-(4*(J9^2)))/((I9^2)-(J9^2)))/(10^9)</f>
        <v>3.38379294677752</v>
      </c>
      <c r="L9" s="6" t="n">
        <f aca="false">((I9^2)-(2*(J9^2)))/(2*(((I9)^2)-(J9)^2))</f>
        <v>0.410367186731233</v>
      </c>
      <c r="M9" s="6" t="n">
        <f aca="false">K9/(2*(1+L9))</f>
        <v>1.199614178</v>
      </c>
    </row>
    <row r="10" customFormat="false" ht="15" hidden="false" customHeight="false" outlineLevel="0" collapsed="false">
      <c r="A10" s="12"/>
      <c r="B10" s="4"/>
      <c r="C10" s="5" t="s">
        <v>19</v>
      </c>
      <c r="D10" s="6" t="n">
        <v>749</v>
      </c>
      <c r="E10" s="5" t="n">
        <v>6.8</v>
      </c>
      <c r="F10" s="5"/>
      <c r="G10" s="5" t="n">
        <v>0.52</v>
      </c>
      <c r="H10" s="5" t="n">
        <v>818</v>
      </c>
      <c r="I10" s="6" t="n">
        <v>3400</v>
      </c>
      <c r="J10" s="6" t="n">
        <v>873</v>
      </c>
      <c r="K10" s="6" t="n">
        <f aca="false">((H10*(J10^2))*((3*(I10^2))-(4*(J10^2)))/((I10^2)-(J10^2)))/(10^9)</f>
        <v>1.82626259365375</v>
      </c>
      <c r="L10" s="6" t="n">
        <f aca="false">((I10^2)-(2*(J10^2)))/(2*(((I10)^2)-(J10)^2))</f>
        <v>0.46470929315603</v>
      </c>
      <c r="M10" s="6" t="n">
        <f aca="false">K10/(2*(1+L10))</f>
        <v>0.623421522</v>
      </c>
    </row>
    <row r="11" customFormat="false" ht="15" hidden="false" customHeight="false" outlineLevel="0" collapsed="false">
      <c r="A11" s="12"/>
      <c r="B11" s="4"/>
      <c r="C11" s="5" t="n">
        <v>5</v>
      </c>
      <c r="D11" s="6" t="n">
        <v>752</v>
      </c>
      <c r="E11" s="5" t="n">
        <v>6.6</v>
      </c>
      <c r="F11" s="5" t="n">
        <f aca="false">(6.6/100)*PI()*(9/200)^2</f>
        <v>0.000419873858152276</v>
      </c>
      <c r="G11" s="5" t="n">
        <v>0.35</v>
      </c>
      <c r="H11" s="5" t="n">
        <v>833</v>
      </c>
      <c r="I11" s="6" t="n">
        <v>3158</v>
      </c>
      <c r="J11" s="6" t="n">
        <v>847</v>
      </c>
      <c r="K11" s="6" t="n">
        <f aca="false">((H11*(J11^2))*((3*(I11^2))-(4*(J11^2)))/((I11^2)-(J11^2)))/(10^9)</f>
        <v>1.74648427762435</v>
      </c>
      <c r="L11" s="6" t="n">
        <f aca="false">((I11^2)-(2*(J11^2)))/(2*(((I11)^2)-(J11)^2))</f>
        <v>0.46124440943844</v>
      </c>
      <c r="M11" s="6" t="n">
        <f aca="false">K11/(2*(1+L11))</f>
        <v>0.597601697</v>
      </c>
    </row>
    <row r="12" customFormat="false" ht="15" hidden="false" customHeight="false" outlineLevel="0" collapsed="false">
      <c r="A12" s="12"/>
      <c r="B12" s="4"/>
      <c r="C12" s="5" t="s">
        <v>20</v>
      </c>
      <c r="D12" s="6" t="n">
        <v>755</v>
      </c>
      <c r="E12" s="5" t="n">
        <v>6.4</v>
      </c>
      <c r="F12" s="5"/>
      <c r="G12" s="5" t="n">
        <v>0.35</v>
      </c>
      <c r="H12" s="5" t="n">
        <v>833</v>
      </c>
      <c r="I12" s="6" t="n">
        <v>3200</v>
      </c>
      <c r="J12" s="6" t="n">
        <v>822</v>
      </c>
      <c r="K12" s="6" t="n">
        <f aca="false">((H12*(J12^2))*((3*(I12^2))-(4*(J12^2)))/((I12^2)-(J12^2)))/(10^9)</f>
        <v>1.6487713881624</v>
      </c>
      <c r="L12" s="6" t="n">
        <f aca="false">((I12^2)-(2*(J12^2)))/(2*(((I12)^2)-(J12)^2))</f>
        <v>0.464676825817968</v>
      </c>
      <c r="M12" s="6" t="n">
        <f aca="false">K12/(2*(1+L12))</f>
        <v>0.562844772</v>
      </c>
    </row>
  </sheetData>
  <mergeCells count="3">
    <mergeCell ref="A1:M1"/>
    <mergeCell ref="A3:A12"/>
    <mergeCell ref="B3:B12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12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M22" activeCellId="0" sqref="M22"/>
    </sheetView>
  </sheetViews>
  <sheetFormatPr defaultRowHeight="15" zeroHeight="false" outlineLevelRow="0" outlineLevelCol="0"/>
  <cols>
    <col collapsed="false" customWidth="true" hidden="false" outlineLevel="0" max="1" min="1" style="0" width="5.39"/>
    <col collapsed="false" customWidth="true" hidden="false" outlineLevel="0" max="2" min="2" style="0" width="9.12"/>
    <col collapsed="false" customWidth="true" hidden="false" outlineLevel="0" max="3" min="3" style="0" width="11.95"/>
    <col collapsed="false" customWidth="true" hidden="false" outlineLevel="0" max="4" min="4" style="0" width="8.53"/>
    <col collapsed="false" customWidth="true" hidden="false" outlineLevel="0" max="5" min="5" style="0" width="12.1"/>
    <col collapsed="false" customWidth="true" hidden="false" outlineLevel="0" max="6" min="6" style="0" width="18.8"/>
    <col collapsed="false" customWidth="true" hidden="false" outlineLevel="0" max="7" min="7" style="0" width="9.86"/>
    <col collapsed="false" customWidth="true" hidden="false" outlineLevel="0" max="8" min="8" style="0" width="14.93"/>
    <col collapsed="false" customWidth="true" hidden="false" outlineLevel="0" max="10" min="9" style="0" width="15.08"/>
    <col collapsed="false" customWidth="true" hidden="false" outlineLevel="0" max="11" min="11" style="0" width="20.74"/>
    <col collapsed="false" customWidth="true" hidden="false" outlineLevel="0" max="12" min="12" style="0" width="18.8"/>
    <col collapsed="false" customWidth="true" hidden="false" outlineLevel="0" max="13" min="13" style="0" width="19.85"/>
    <col collapsed="false" customWidth="true" hidden="false" outlineLevel="0" max="1025" min="14" style="0" width="10.5"/>
  </cols>
  <sheetData>
    <row r="1" customFormat="false" ht="17.35" hidden="false" customHeight="false" outlineLevel="0" collapsed="false">
      <c r="A1" s="13" t="s">
        <v>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customFormat="false" ht="15" hidden="false" customHeight="false" outlineLevel="0" collapsed="false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  <c r="M2" s="3" t="s">
        <v>13</v>
      </c>
    </row>
    <row r="3" customFormat="false" ht="15" hidden="false" customHeight="false" outlineLevel="0" collapsed="false">
      <c r="A3" s="4" t="s">
        <v>28</v>
      </c>
      <c r="B3" s="4" t="s">
        <v>31</v>
      </c>
      <c r="C3" s="9" t="n">
        <v>1</v>
      </c>
      <c r="D3" s="3" t="n">
        <v>778</v>
      </c>
      <c r="E3" s="9" t="n">
        <v>6.1</v>
      </c>
      <c r="F3" s="9" t="n">
        <f aca="false">(6.1/100)*PI()*(9/200)^2</f>
        <v>0.000388065232534679</v>
      </c>
      <c r="G3" s="9" t="n">
        <v>0.36</v>
      </c>
      <c r="H3" s="9" t="n">
        <v>928</v>
      </c>
      <c r="I3" s="3" t="n">
        <v>2171</v>
      </c>
      <c r="J3" s="3" t="n">
        <v>751</v>
      </c>
      <c r="K3" s="3" t="n">
        <f aca="false">((H3*(J3^2))*((3*(I3^2))-(4*(J3^2)))/((I3^2)-(J3^2)))/(10^9)</f>
        <v>1.49903463837696</v>
      </c>
      <c r="L3" s="3" t="n">
        <f aca="false">((I3^2)-(2*(J3^2)))/(2*(((I3)^2)-(J3)^2))</f>
        <v>0.432035625801352</v>
      </c>
      <c r="M3" s="3" t="n">
        <f aca="false">K3/(2*(1+L3))</f>
        <v>0.523392928</v>
      </c>
    </row>
    <row r="4" customFormat="false" ht="15" hidden="false" customHeight="false" outlineLevel="0" collapsed="false">
      <c r="A4" s="4"/>
      <c r="B4" s="4"/>
      <c r="C4" s="9" t="s">
        <v>16</v>
      </c>
      <c r="D4" s="3" t="n">
        <v>781</v>
      </c>
      <c r="E4" s="9" t="n">
        <v>6.7</v>
      </c>
      <c r="F4" s="9"/>
      <c r="G4" s="9" t="n">
        <v>0.36</v>
      </c>
      <c r="H4" s="9" t="n">
        <v>928</v>
      </c>
      <c r="I4" s="3" t="n">
        <v>1974</v>
      </c>
      <c r="J4" s="3" t="n">
        <v>751</v>
      </c>
      <c r="K4" s="3" t="n">
        <f aca="false">((H4*(J4^2))*((3*(I4^2))-(4*(J4^2)))/((I4^2)-(J4^2)))/(10^9)</f>
        <v>1.48160304985703</v>
      </c>
      <c r="L4" s="3" t="n">
        <f aca="false">((I4^2)-(2*(J4^2)))/(2*(((I4)^2)-(J4)^2))</f>
        <v>0.415383138169789</v>
      </c>
      <c r="M4" s="3" t="n">
        <f aca="false">K4/(2*(1+L4))</f>
        <v>0.523392928</v>
      </c>
    </row>
    <row r="5" customFormat="false" ht="15" hidden="false" customHeight="false" outlineLevel="0" collapsed="false">
      <c r="A5" s="4"/>
      <c r="B5" s="4"/>
      <c r="C5" s="9" t="n">
        <v>2</v>
      </c>
      <c r="D5" s="3" t="n">
        <v>784</v>
      </c>
      <c r="E5" s="9" t="n">
        <v>9.5</v>
      </c>
      <c r="F5" s="9" t="n">
        <f aca="false">(9.5/100)*PI()*(9/200)^2</f>
        <v>0.000604363886734336</v>
      </c>
      <c r="G5" s="9" t="n">
        <v>0.48</v>
      </c>
      <c r="H5" s="9" t="n">
        <v>795</v>
      </c>
      <c r="I5" s="3" t="n">
        <v>3199</v>
      </c>
      <c r="J5" s="3" t="n">
        <v>1170</v>
      </c>
      <c r="K5" s="3" t="n">
        <f aca="false">((H5*(J5^2))*((3*(I5^2))-(4*(J5^2)))/((I5^2)-(J5^2)))/(10^9)</f>
        <v>3.09677341710978</v>
      </c>
      <c r="L5" s="3" t="n">
        <f aca="false">((I5^2)-(2*(J5^2)))/(2*(((I5)^2)-(J5)^2))</f>
        <v>0.422789273998074</v>
      </c>
      <c r="M5" s="3" t="n">
        <f aca="false">K5/(2*(1+L5))</f>
        <v>1.0882755</v>
      </c>
    </row>
    <row r="6" customFormat="false" ht="15" hidden="false" customHeight="false" outlineLevel="0" collapsed="false">
      <c r="A6" s="4"/>
      <c r="B6" s="4"/>
      <c r="C6" s="9" t="s">
        <v>17</v>
      </c>
      <c r="D6" s="3" t="n">
        <v>787</v>
      </c>
      <c r="E6" s="9" t="n">
        <v>6.6</v>
      </c>
      <c r="F6" s="9"/>
      <c r="G6" s="9" t="n">
        <v>0.48</v>
      </c>
      <c r="H6" s="9" t="n">
        <v>795</v>
      </c>
      <c r="I6" s="3" t="n">
        <v>2222</v>
      </c>
      <c r="J6" s="3" t="n">
        <v>813</v>
      </c>
      <c r="K6" s="3" t="n">
        <f aca="false">((H6*(J6^2))*((3*(I6^2))-(4*(J6^2)))/((I6^2)-(J6^2)))/(10^9)</f>
        <v>1.49519169386527</v>
      </c>
      <c r="L6" s="3" t="n">
        <f aca="false">((I6^2)-(2*(J6^2)))/(2*(((I6)^2)-(J6)^2))</f>
        <v>0.422717456501684</v>
      </c>
      <c r="M6" s="3" t="n">
        <f aca="false">K6/(2*(1+L6))</f>
        <v>0.525470355</v>
      </c>
    </row>
    <row r="7" customFormat="false" ht="15" hidden="false" customHeight="false" outlineLevel="0" collapsed="false">
      <c r="A7" s="4"/>
      <c r="B7" s="4"/>
      <c r="C7" s="5" t="n">
        <v>3</v>
      </c>
      <c r="D7" s="3" t="n">
        <v>790</v>
      </c>
      <c r="E7" s="9" t="n">
        <v>9.5</v>
      </c>
      <c r="F7" s="9" t="n">
        <f aca="false">(9.5/100)*PI()*(9/200)^2</f>
        <v>0.000604363886734336</v>
      </c>
      <c r="G7" s="9" t="n">
        <v>0.51</v>
      </c>
      <c r="H7" s="9" t="n">
        <v>844</v>
      </c>
      <c r="I7" s="3" t="n">
        <v>3074</v>
      </c>
      <c r="J7" s="3" t="n">
        <v>1170</v>
      </c>
      <c r="K7" s="3" t="n">
        <f aca="false">((H7*(J7^2))*((3*(I7^2))-(4*(J7^2)))/((I7^2)-(J7^2)))/(10^9)</f>
        <v>3.27033102916485</v>
      </c>
      <c r="L7" s="3" t="n">
        <f aca="false">((I7^2)-(2*(J7^2)))/(2*(((I7)^2)-(J7)^2))</f>
        <v>0.415296879826389</v>
      </c>
      <c r="M7" s="3" t="n">
        <f aca="false">K7/(2*(1+L7))</f>
        <v>1.1553516</v>
      </c>
    </row>
    <row r="8" customFormat="false" ht="15" hidden="false" customHeight="false" outlineLevel="0" collapsed="false">
      <c r="A8" s="4"/>
      <c r="B8" s="4"/>
      <c r="C8" s="9" t="s">
        <v>18</v>
      </c>
      <c r="D8" s="3" t="n">
        <v>796</v>
      </c>
      <c r="E8" s="9" t="n">
        <v>7.3</v>
      </c>
      <c r="F8" s="9"/>
      <c r="G8" s="9" t="n">
        <v>0.51</v>
      </c>
      <c r="H8" s="9" t="n">
        <v>844</v>
      </c>
      <c r="I8" s="3" t="n">
        <v>2362</v>
      </c>
      <c r="J8" s="3" t="n">
        <v>899</v>
      </c>
      <c r="K8" s="3" t="n">
        <f aca="false">((H8*(J8^2))*((3*(I8^2))-(4*(J8^2)))/((I8^2)-(J8^2)))/(10^9)</f>
        <v>1.93081063796801</v>
      </c>
      <c r="L8" s="3" t="n">
        <f aca="false">((I8^2)-(2*(J8^2)))/(2*(((I8)^2)-(J8)^2))</f>
        <v>0.415297883413896</v>
      </c>
      <c r="M8" s="3" t="n">
        <f aca="false">K8/(2*(1+L8))</f>
        <v>0.682121644</v>
      </c>
    </row>
    <row r="9" customFormat="false" ht="15" hidden="false" customHeight="false" outlineLevel="0" collapsed="false">
      <c r="A9" s="4"/>
      <c r="B9" s="4"/>
      <c r="C9" s="9" t="n">
        <v>4</v>
      </c>
      <c r="D9" s="3" t="n">
        <v>793</v>
      </c>
      <c r="E9" s="9" t="n">
        <v>9.5</v>
      </c>
      <c r="F9" s="9" t="n">
        <f aca="false">(9.5/100)*PI()*(9/200)^2</f>
        <v>0.000604363886734336</v>
      </c>
      <c r="G9" s="9" t="n">
        <v>0.52</v>
      </c>
      <c r="H9" s="9" t="n">
        <v>861</v>
      </c>
      <c r="I9" s="3" t="n">
        <v>3074</v>
      </c>
      <c r="J9" s="3" t="n">
        <v>1170</v>
      </c>
      <c r="K9" s="3" t="n">
        <f aca="false">((H9*(J9^2))*((3*(I9^2))-(4*(J9^2)))/((I9^2)-(J9^2)))/(10^9)</f>
        <v>3.33620262572386</v>
      </c>
      <c r="L9" s="3" t="n">
        <f aca="false">((I9^2)-(2*(J9^2)))/(2*(((I9)^2)-(J9)^2))</f>
        <v>0.415296879826389</v>
      </c>
      <c r="M9" s="3" t="n">
        <f aca="false">K9/(2*(1+L9))</f>
        <v>1.1786229</v>
      </c>
    </row>
    <row r="10" customFormat="false" ht="15" hidden="false" customHeight="false" outlineLevel="0" collapsed="false">
      <c r="A10" s="4"/>
      <c r="B10" s="4"/>
      <c r="C10" s="9" t="s">
        <v>19</v>
      </c>
      <c r="D10" s="3" t="n">
        <v>802</v>
      </c>
      <c r="E10" s="5" t="n">
        <v>7</v>
      </c>
      <c r="F10" s="9"/>
      <c r="G10" s="9" t="n">
        <v>0.52</v>
      </c>
      <c r="H10" s="9" t="n">
        <v>861</v>
      </c>
      <c r="I10" s="3" t="n">
        <v>2233</v>
      </c>
      <c r="J10" s="3" t="n">
        <v>850</v>
      </c>
      <c r="K10" s="3" t="n">
        <f aca="false">((H10*(J10^2))*((3*(I10^2))-(4*(J10^2)))/((I10^2)-(J10^2)))/(10^9)</f>
        <v>1.7608071756969</v>
      </c>
      <c r="L10" s="3" t="n">
        <f aca="false">((I10^2)-(2*(J10^2)))/(2*(((I10)^2)-(J10)^2))</f>
        <v>0.415274888133536</v>
      </c>
      <c r="M10" s="3" t="n">
        <f aca="false">K10/(2*(1+L10))</f>
        <v>0.6220725</v>
      </c>
    </row>
    <row r="11" customFormat="false" ht="15" hidden="false" customHeight="false" outlineLevel="0" collapsed="false">
      <c r="A11" s="4"/>
      <c r="B11" s="4"/>
      <c r="C11" s="9" t="n">
        <v>5</v>
      </c>
      <c r="D11" s="3" t="n">
        <v>799</v>
      </c>
      <c r="E11" s="9" t="n">
        <v>7.1</v>
      </c>
      <c r="F11" s="9" t="n">
        <f aca="false">(7.1/100)*PI()*(9/200)^2</f>
        <v>0.000451682483769872</v>
      </c>
      <c r="G11" s="9" t="n">
        <v>0.4</v>
      </c>
      <c r="H11" s="9" t="n">
        <v>885</v>
      </c>
      <c r="I11" s="3" t="n">
        <v>2298</v>
      </c>
      <c r="J11" s="3" t="n">
        <v>874</v>
      </c>
      <c r="K11" s="3" t="n">
        <f aca="false">((H11*(J11^2))*((3*(I11^2))-(4*(J11^2)))/((I11^2)-(J11^2)))/(10^9)</f>
        <v>1.91376456295874</v>
      </c>
      <c r="L11" s="3" t="n">
        <f aca="false">((I11^2)-(2*(J11^2)))/(2*(((I11)^2)-(J11)^2))</f>
        <v>0.415442973631636</v>
      </c>
      <c r="M11" s="3" t="n">
        <f aca="false">K11/(2*(1+L11))</f>
        <v>0.67603026</v>
      </c>
    </row>
    <row r="12" customFormat="false" ht="15" hidden="false" customHeight="false" outlineLevel="0" collapsed="false">
      <c r="A12" s="4"/>
      <c r="B12" s="4"/>
      <c r="C12" s="9" t="s">
        <v>20</v>
      </c>
      <c r="D12" s="3" t="n">
        <v>808</v>
      </c>
      <c r="E12" s="5" t="n">
        <v>7</v>
      </c>
      <c r="F12" s="9"/>
      <c r="G12" s="9" t="n">
        <v>0.4</v>
      </c>
      <c r="H12" s="9" t="n">
        <v>885</v>
      </c>
      <c r="I12" s="3" t="n">
        <v>2298</v>
      </c>
      <c r="J12" s="3" t="n">
        <v>874</v>
      </c>
      <c r="K12" s="3" t="n">
        <f aca="false">((H12*(J12^2))*((3*(I12^2))-(4*(J12^2)))/((I12^2)-(J12^2)))/(10^9)</f>
        <v>1.91376456295874</v>
      </c>
      <c r="L12" s="3" t="n">
        <f aca="false">((I12^2)-(2*(J12^2)))/(2*(((I12)^2)-(J12)^2))</f>
        <v>0.415442973631636</v>
      </c>
      <c r="M12" s="3" t="n">
        <f aca="false">K12/(2*(1+L12))</f>
        <v>0.67603026</v>
      </c>
    </row>
  </sheetData>
  <mergeCells count="3">
    <mergeCell ref="A1:M1"/>
    <mergeCell ref="A3:A12"/>
    <mergeCell ref="B3:B12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1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K14" activeCellId="0" sqref="K14"/>
    </sheetView>
  </sheetViews>
  <sheetFormatPr defaultRowHeight="15" zeroHeight="false" outlineLevelRow="0" outlineLevelCol="0"/>
  <cols>
    <col collapsed="false" customWidth="true" hidden="false" outlineLevel="0" max="1" min="1" style="0" width="5.39"/>
    <col collapsed="false" customWidth="true" hidden="false" outlineLevel="0" max="2" min="2" style="0" width="9.12"/>
    <col collapsed="false" customWidth="true" hidden="false" outlineLevel="0" max="3" min="3" style="0" width="11.95"/>
    <col collapsed="false" customWidth="true" hidden="false" outlineLevel="0" max="4" min="4" style="0" width="8.53"/>
    <col collapsed="false" customWidth="true" hidden="false" outlineLevel="0" max="5" min="5" style="0" width="12.1"/>
    <col collapsed="false" customWidth="true" hidden="false" outlineLevel="0" max="6" min="6" style="0" width="18.8"/>
    <col collapsed="false" customWidth="true" hidden="false" outlineLevel="0" max="7" min="7" style="0" width="9.86"/>
    <col collapsed="false" customWidth="true" hidden="false" outlineLevel="0" max="8" min="8" style="0" width="14.93"/>
    <col collapsed="false" customWidth="true" hidden="false" outlineLevel="0" max="10" min="9" style="0" width="15.08"/>
    <col collapsed="false" customWidth="true" hidden="false" outlineLevel="0" max="11" min="11" style="0" width="20.74"/>
    <col collapsed="false" customWidth="true" hidden="false" outlineLevel="0" max="12" min="12" style="0" width="18.8"/>
    <col collapsed="false" customWidth="true" hidden="false" outlineLevel="0" max="13" min="13" style="0" width="19.85"/>
    <col collapsed="false" customWidth="true" hidden="false" outlineLevel="0" max="1025" min="14" style="0" width="10.5"/>
  </cols>
  <sheetData>
    <row r="1" customFormat="false" ht="17.35" hidden="false" customHeight="false" outlineLevel="0" collapsed="false">
      <c r="A1" s="13" t="s">
        <v>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customFormat="false" ht="15" hidden="false" customHeight="false" outlineLevel="0" collapsed="false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6" t="s">
        <v>8</v>
      </c>
      <c r="I2" s="6" t="s">
        <v>9</v>
      </c>
      <c r="J2" s="6" t="s">
        <v>10</v>
      </c>
      <c r="K2" s="6" t="s">
        <v>11</v>
      </c>
      <c r="L2" s="6" t="s">
        <v>12</v>
      </c>
      <c r="M2" s="6" t="s">
        <v>13</v>
      </c>
    </row>
    <row r="3" customFormat="false" ht="15" hidden="false" customHeight="false" outlineLevel="0" collapsed="false">
      <c r="A3" s="12" t="s">
        <v>23</v>
      </c>
      <c r="B3" s="12" t="s">
        <v>32</v>
      </c>
      <c r="C3" s="5" t="n">
        <v>1</v>
      </c>
      <c r="D3" s="6" t="n">
        <v>811</v>
      </c>
      <c r="E3" s="5" t="n">
        <v>9.5</v>
      </c>
      <c r="F3" s="5" t="n">
        <f aca="false">(9.5/100)*PI()*(9/200)^2</f>
        <v>0.000604363886734336</v>
      </c>
      <c r="G3" s="5" t="n">
        <v>0.54</v>
      </c>
      <c r="H3" s="5" t="n">
        <v>893.5</v>
      </c>
      <c r="I3" s="6" t="n">
        <v>3626</v>
      </c>
      <c r="J3" s="6" t="n">
        <v>1641</v>
      </c>
      <c r="K3" s="6" t="n">
        <f aca="false">((H3*(J3^2))*((3*(I3^2))-(4*(J3^2)))/((I3^2)-(J3^2)))/(10^9)</f>
        <v>6.59853390803784</v>
      </c>
      <c r="L3" s="6" t="n">
        <f aca="false">((I3^2)-(2*(J3^2)))/(2*(((I3)^2)-(J3)^2))</f>
        <v>0.37121557686063</v>
      </c>
      <c r="M3" s="6" t="n">
        <f aca="false">K3/(2*(1+L3))</f>
        <v>2.4060891735</v>
      </c>
    </row>
    <row r="4" customFormat="false" ht="15" hidden="false" customHeight="false" outlineLevel="0" collapsed="false">
      <c r="A4" s="12"/>
      <c r="B4" s="12"/>
      <c r="C4" s="5" t="s">
        <v>16</v>
      </c>
      <c r="D4" s="6" t="n">
        <v>815</v>
      </c>
      <c r="E4" s="5" t="n">
        <v>7.4</v>
      </c>
      <c r="F4" s="5"/>
      <c r="G4" s="5" t="n">
        <v>0.54</v>
      </c>
      <c r="H4" s="5" t="n">
        <v>893.5</v>
      </c>
      <c r="I4" s="6" t="n">
        <v>2846</v>
      </c>
      <c r="J4" s="6" t="n">
        <v>1278</v>
      </c>
      <c r="K4" s="6" t="n">
        <f aca="false">((H4*(J4^2))*((3*(I4^2))-(4*(J4^2)))/((I4^2)-(J4^2)))/(10^9)</f>
        <v>4.00941952202313</v>
      </c>
      <c r="L4" s="6" t="n">
        <f aca="false">((I4^2)-(2*(J4^2)))/(2*(((I4)^2)-(J4)^2))</f>
        <v>0.373710571765078</v>
      </c>
      <c r="M4" s="6" t="n">
        <f aca="false">K4/(2*(1+L4))</f>
        <v>1.459339254</v>
      </c>
    </row>
    <row r="5" customFormat="false" ht="15" hidden="false" customHeight="false" outlineLevel="0" collapsed="false">
      <c r="A5" s="12"/>
      <c r="B5" s="12"/>
      <c r="C5" s="5" t="n">
        <v>2</v>
      </c>
      <c r="D5" s="6" t="n">
        <v>818</v>
      </c>
      <c r="E5" s="5" t="n">
        <v>9.5</v>
      </c>
      <c r="F5" s="5" t="n">
        <v>0.000604363886734336</v>
      </c>
      <c r="G5" s="5" t="n">
        <v>0.55</v>
      </c>
      <c r="H5" s="5" t="n">
        <v>910</v>
      </c>
      <c r="I5" s="6" t="n">
        <v>3626</v>
      </c>
      <c r="J5" s="6" t="n">
        <v>1641</v>
      </c>
      <c r="K5" s="6" t="n">
        <f aca="false">((H5*(J5^2))*((3*(I5^2))-(4*(J5^2)))/((I5^2)-(J5^2)))/(10^9)</f>
        <v>6.72038708037429</v>
      </c>
      <c r="L5" s="6" t="n">
        <f aca="false">((I5^2)-(2*(J5^2)))/(2*(((I5)^2)-(J5)^2))</f>
        <v>0.37121557686063</v>
      </c>
      <c r="M5" s="6" t="n">
        <f aca="false">K5/(2*(1+L5))</f>
        <v>2.45052171</v>
      </c>
    </row>
    <row r="6" customFormat="false" ht="15" hidden="false" customHeight="false" outlineLevel="0" collapsed="false">
      <c r="A6" s="12"/>
      <c r="B6" s="12"/>
      <c r="C6" s="5" t="s">
        <v>17</v>
      </c>
      <c r="D6" s="6" t="n">
        <v>821</v>
      </c>
      <c r="E6" s="5" t="n">
        <v>7.5</v>
      </c>
      <c r="F6" s="5"/>
      <c r="G6" s="5" t="n">
        <v>0.55</v>
      </c>
      <c r="H6" s="5" t="n">
        <v>910</v>
      </c>
      <c r="I6" s="6" t="n">
        <v>2863</v>
      </c>
      <c r="J6" s="6" t="n">
        <v>1295</v>
      </c>
      <c r="K6" s="6" t="n">
        <f aca="false">((H6*(J6^2))*((3*(I6^2))-(4*(J6^2)))/((I6^2)-(J6^2)))/(10^9)</f>
        <v>4.18573282274569</v>
      </c>
      <c r="L6" s="6" t="n">
        <f aca="false">((I6^2)-(2*(J6^2)))/(2*(((I6)^2)-(J6)^2))</f>
        <v>0.371388738576239</v>
      </c>
      <c r="M6" s="6" t="n">
        <f aca="false">K6/(2*(1+L6))</f>
        <v>1.52609275</v>
      </c>
    </row>
    <row r="7" customFormat="false" ht="15" hidden="false" customHeight="false" outlineLevel="0" collapsed="false">
      <c r="A7" s="12"/>
      <c r="B7" s="12"/>
      <c r="C7" s="5" t="n">
        <v>3</v>
      </c>
      <c r="D7" s="6" t="n">
        <v>824</v>
      </c>
      <c r="E7" s="5" t="n">
        <v>4.4</v>
      </c>
      <c r="F7" s="5" t="n">
        <f aca="false">(4.4/100)*PI()*(9/200)^2</f>
        <v>0.000279915905434851</v>
      </c>
      <c r="G7" s="5" t="n">
        <v>0.27</v>
      </c>
      <c r="H7" s="5" t="n">
        <v>964.58</v>
      </c>
      <c r="I7" s="6" t="n">
        <v>1679</v>
      </c>
      <c r="J7" s="6" t="n">
        <v>760</v>
      </c>
      <c r="K7" s="6" t="n">
        <f aca="false">((H7*(J7^2))*((3*(I7^2))-(4*(J7^2)))/((I7^2)-(J7^2)))/(10^9)</f>
        <v>1.52785369180183</v>
      </c>
      <c r="L7" s="6" t="n">
        <f aca="false">((I7^2)-(2*(J7^2)))/(2*(((I7)^2)-(J7)^2))</f>
        <v>0.371154315460456</v>
      </c>
      <c r="M7" s="6" t="n">
        <f aca="false">K7/(2*(1+L7))</f>
        <v>0.557141408</v>
      </c>
    </row>
    <row r="8" customFormat="false" ht="15" hidden="false" customHeight="false" outlineLevel="0" collapsed="false">
      <c r="A8" s="12"/>
      <c r="B8" s="12"/>
      <c r="C8" s="5" t="s">
        <v>18</v>
      </c>
      <c r="D8" s="6" t="n">
        <v>830</v>
      </c>
      <c r="E8" s="5" t="n">
        <v>7.8</v>
      </c>
      <c r="F8" s="5"/>
      <c r="G8" s="5" t="n">
        <v>0.27</v>
      </c>
      <c r="H8" s="5" t="n">
        <v>964.58</v>
      </c>
      <c r="I8" s="6" t="n">
        <v>2977</v>
      </c>
      <c r="J8" s="6" t="n">
        <v>1347</v>
      </c>
      <c r="K8" s="6" t="n">
        <f aca="false">((H8*(J8^2))*((3*(I8^2))-(4*(J8^2)))/((I8^2)-(J8^2)))/(10^9)</f>
        <v>4.79988583383279</v>
      </c>
      <c r="L8" s="6" t="n">
        <f aca="false">((I8^2)-(2*(J8^2)))/(2*(((I8)^2)-(J8)^2))</f>
        <v>0.371284186421344</v>
      </c>
      <c r="M8" s="6" t="n">
        <f aca="false">K8/(2*(1+L8))</f>
        <v>1.75014263322</v>
      </c>
    </row>
    <row r="9" customFormat="false" ht="15" hidden="false" customHeight="false" outlineLevel="0" collapsed="false">
      <c r="A9" s="12"/>
      <c r="B9" s="12"/>
      <c r="C9" s="5" t="n">
        <v>4</v>
      </c>
      <c r="D9" s="6" t="n">
        <v>833</v>
      </c>
      <c r="E9" s="5" t="n">
        <v>4.9</v>
      </c>
      <c r="F9" s="5" t="n">
        <f aca="false">(4.9/100)*PI()*(9/200)^2</f>
        <v>0.000311724531052447</v>
      </c>
      <c r="G9" s="5" t="n">
        <v>0.29</v>
      </c>
      <c r="H9" s="5" t="n">
        <v>930</v>
      </c>
      <c r="I9" s="6" t="n">
        <v>3769</v>
      </c>
      <c r="J9" s="6" t="n">
        <v>1719</v>
      </c>
      <c r="K9" s="6" t="n">
        <f aca="false">((H9*(J9^2))*((3*(I9^2))-(4*(J9^2)))/((I9^2)-(J9^2)))/(10^9)</f>
        <v>7.52253850780963</v>
      </c>
      <c r="L9" s="6" t="n">
        <f aca="false">((I9^2)-(2*(J9^2)))/(2*(((I9)^2)-(J9)^2))</f>
        <v>0.368673069401977</v>
      </c>
      <c r="M9" s="6" t="n">
        <f aca="false">K9/(2*(1+L9))</f>
        <v>2.74811373</v>
      </c>
    </row>
    <row r="10" customFormat="false" ht="15" hidden="false" customHeight="false" outlineLevel="0" collapsed="false">
      <c r="A10" s="12"/>
      <c r="B10" s="12"/>
      <c r="C10" s="5" t="s">
        <v>19</v>
      </c>
      <c r="D10" s="6" t="n">
        <v>836</v>
      </c>
      <c r="E10" s="5" t="n">
        <v>7.5</v>
      </c>
      <c r="F10" s="5"/>
      <c r="G10" s="5" t="n">
        <v>0.29</v>
      </c>
      <c r="H10" s="5" t="n">
        <v>930</v>
      </c>
      <c r="I10" s="6" t="n">
        <v>3456</v>
      </c>
      <c r="J10" s="6" t="n">
        <v>1659</v>
      </c>
      <c r="K10" s="6" t="n">
        <f aca="false">((H10*(J10^2))*((3*(I10^2))-(4*(J10^2)))/((I10^2)-(J10^2)))/(10^9)</f>
        <v>6.91242996329276</v>
      </c>
      <c r="L10" s="6" t="n">
        <f aca="false">((I10^2)-(2*(J10^2)))/(2*(((I10)^2)-(J10)^2))</f>
        <v>0.350283708429004</v>
      </c>
      <c r="M10" s="6" t="n">
        <f aca="false">K10/(2*(1+L10))</f>
        <v>2.55962133</v>
      </c>
    </row>
  </sheetData>
  <mergeCells count="3">
    <mergeCell ref="A1:M1"/>
    <mergeCell ref="A3:A10"/>
    <mergeCell ref="B3:B10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P8" activeCellId="0" sqref="P8"/>
    </sheetView>
  </sheetViews>
  <sheetFormatPr defaultRowHeight="15" zeroHeight="false" outlineLevelRow="0" outlineLevelCol="0"/>
  <cols>
    <col collapsed="false" customWidth="true" hidden="false" outlineLevel="0" max="1" min="1" style="0" width="5.39"/>
    <col collapsed="false" customWidth="true" hidden="false" outlineLevel="0" max="2" min="2" style="0" width="9.12"/>
    <col collapsed="false" customWidth="true" hidden="false" outlineLevel="0" max="3" min="3" style="0" width="11.95"/>
    <col collapsed="false" customWidth="true" hidden="false" outlineLevel="0" max="4" min="4" style="0" width="8.53"/>
    <col collapsed="false" customWidth="true" hidden="false" outlineLevel="0" max="5" min="5" style="0" width="12.1"/>
    <col collapsed="false" customWidth="true" hidden="false" outlineLevel="0" max="6" min="6" style="0" width="18.8"/>
    <col collapsed="false" customWidth="true" hidden="false" outlineLevel="0" max="7" min="7" style="0" width="9.86"/>
    <col collapsed="false" customWidth="true" hidden="false" outlineLevel="0" max="8" min="8" style="0" width="14.93"/>
    <col collapsed="false" customWidth="true" hidden="false" outlineLevel="0" max="10" min="9" style="0" width="15.08"/>
    <col collapsed="false" customWidth="true" hidden="false" outlineLevel="0" max="11" min="11" style="0" width="20.74"/>
    <col collapsed="false" customWidth="true" hidden="false" outlineLevel="0" max="12" min="12" style="0" width="18.8"/>
    <col collapsed="false" customWidth="true" hidden="false" outlineLevel="0" max="13" min="13" style="0" width="19.85"/>
    <col collapsed="false" customWidth="true" hidden="false" outlineLevel="0" max="18" min="14" style="0" width="10.5"/>
    <col collapsed="false" customWidth="true" hidden="false" outlineLevel="0" max="19" min="19" style="0" width="11.56"/>
    <col collapsed="false" customWidth="true" hidden="false" outlineLevel="0" max="1025" min="20" style="0" width="10.5"/>
  </cols>
  <sheetData>
    <row r="1" customFormat="false" ht="17.35" hidden="false" customHeight="false" outlineLevel="0" collapsed="false">
      <c r="A1" s="13" t="s">
        <v>0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</row>
    <row r="2" customFormat="false" ht="15" hidden="false" customHeight="false" outlineLevel="0" collapsed="false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  <c r="M2" s="3" t="s">
        <v>13</v>
      </c>
    </row>
    <row r="3" customFormat="false" ht="15" hidden="false" customHeight="false" outlineLevel="0" collapsed="false">
      <c r="A3" s="4" t="s">
        <v>23</v>
      </c>
      <c r="B3" s="4" t="s">
        <v>33</v>
      </c>
      <c r="C3" s="9" t="n">
        <v>1</v>
      </c>
      <c r="D3" s="3" t="n">
        <v>912</v>
      </c>
      <c r="E3" s="9" t="n">
        <v>9.8</v>
      </c>
      <c r="F3" s="9" t="n">
        <f aca="false">(9.8/100)*PI()*(9/200)^2</f>
        <v>0.000623449062104894</v>
      </c>
      <c r="G3" s="9" t="n">
        <v>0.58</v>
      </c>
      <c r="H3" s="9" t="n">
        <v>930.31</v>
      </c>
      <c r="I3" s="3" t="n">
        <v>3439</v>
      </c>
      <c r="J3" s="3" t="n">
        <v>1205</v>
      </c>
      <c r="K3" s="3" t="n">
        <f aca="false">((H3*(J3^2))*((3*(I3^2))-(4*(J3^2)))/((I3^2)-(J3^2)))/(10^9)</f>
        <v>3.86343976605202</v>
      </c>
      <c r="L3" s="3" t="n">
        <f aca="false">((I3^2)-(2*(J3^2)))/(2*(((I3)^2)-(J3)^2))</f>
        <v>0.430020841092597</v>
      </c>
      <c r="M3" s="3" t="n">
        <f aca="false">K3/(2*(1+L3))</f>
        <v>1.35083337775</v>
      </c>
    </row>
    <row r="4" customFormat="false" ht="15" hidden="false" customHeight="false" outlineLevel="0" collapsed="false">
      <c r="A4" s="4"/>
      <c r="B4" s="4"/>
      <c r="C4" s="9" t="s">
        <v>16</v>
      </c>
      <c r="D4" s="3" t="n">
        <v>915</v>
      </c>
      <c r="E4" s="9" t="n">
        <v>7.4</v>
      </c>
      <c r="F4" s="9"/>
      <c r="G4" s="9" t="n">
        <v>0.58</v>
      </c>
      <c r="H4" s="9" t="n">
        <v>930.31</v>
      </c>
      <c r="I4" s="3" t="n">
        <v>2596</v>
      </c>
      <c r="J4" s="3" t="n">
        <v>910</v>
      </c>
      <c r="K4" s="3" t="n">
        <f aca="false">((H4*(J4^2))*((3*(I4^2))-(4*(J4^2)))/((I4^2)-(J4^2)))/(10^9)</f>
        <v>2.20324370577457</v>
      </c>
      <c r="L4" s="3" t="n">
        <f aca="false">((I4^2)-(2*(J4^2)))/(2*(((I4)^2)-(J4)^2))</f>
        <v>0.429954005301199</v>
      </c>
      <c r="M4" s="3" t="n">
        <f aca="false">K4/(2*(1+L4))</f>
        <v>0.770389711</v>
      </c>
    </row>
    <row r="5" customFormat="false" ht="15" hidden="false" customHeight="false" outlineLevel="0" collapsed="false">
      <c r="A5" s="4"/>
      <c r="B5" s="4"/>
      <c r="C5" s="9" t="n">
        <v>2</v>
      </c>
      <c r="D5" s="3" t="n">
        <v>918</v>
      </c>
      <c r="E5" s="9" t="n">
        <v>9.9</v>
      </c>
      <c r="F5" s="9" t="n">
        <f aca="false">(9.9/100)*PI()*(9/200)^2</f>
        <v>0.000629810787228414</v>
      </c>
      <c r="G5" s="9" t="n">
        <v>0.61</v>
      </c>
      <c r="H5" s="9" t="n">
        <v>968.54</v>
      </c>
      <c r="I5" s="3" t="n">
        <v>4074</v>
      </c>
      <c r="J5" s="3" t="n">
        <v>1398</v>
      </c>
      <c r="K5" s="3" t="n">
        <f aca="false">((H5*(J5^2))*((3*(I5^2))-(4*(J5^2)))/((I5^2)-(J5^2)))/(10^9)</f>
        <v>5.42610840654184</v>
      </c>
      <c r="L5" s="3" t="n">
        <f aca="false">((I5^2)-(2*(J5^2)))/(2*(((I5)^2)-(J5)^2))</f>
        <v>0.433265232869168</v>
      </c>
      <c r="M5" s="3" t="n">
        <f aca="false">K5/(2*(1+L5))</f>
        <v>1.89291845016</v>
      </c>
    </row>
    <row r="6" customFormat="false" ht="15" hidden="false" customHeight="false" outlineLevel="0" collapsed="false">
      <c r="A6" s="4"/>
      <c r="B6" s="4"/>
      <c r="C6" s="9" t="s">
        <v>17</v>
      </c>
      <c r="D6" s="3" t="n">
        <v>921</v>
      </c>
      <c r="E6" s="9" t="n">
        <v>7.4</v>
      </c>
      <c r="F6" s="9"/>
      <c r="G6" s="9" t="n">
        <v>0.61</v>
      </c>
      <c r="H6" s="9" t="n">
        <v>968.54</v>
      </c>
      <c r="I6" s="3" t="n">
        <v>3575</v>
      </c>
      <c r="J6" s="3" t="n">
        <v>1310</v>
      </c>
      <c r="K6" s="3" t="n">
        <f aca="false">((H6*(J6^2))*((3*(I6^2))-(4*(J6^2)))/((I6^2)-(J6^2)))/(10^9)</f>
        <v>4.72854216512662</v>
      </c>
      <c r="L6" s="3" t="n">
        <f aca="false">((I6^2)-(2*(J6^2)))/(2*(((I6)^2)-(J6)^2))</f>
        <v>0.422450353720562</v>
      </c>
      <c r="M6" s="3" t="n">
        <f aca="false">K6/(2*(1+L6))</f>
        <v>1.662111494</v>
      </c>
    </row>
    <row r="7" customFormat="false" ht="15" hidden="false" customHeight="false" outlineLevel="0" collapsed="false">
      <c r="A7" s="4"/>
      <c r="B7" s="4"/>
      <c r="C7" s="9" t="n">
        <v>3</v>
      </c>
      <c r="D7" s="3" t="n">
        <v>924</v>
      </c>
      <c r="E7" s="9" t="n">
        <v>9.9</v>
      </c>
      <c r="F7" s="9" t="n">
        <f aca="false">(9.9/100)*PI()*(9/200)^2</f>
        <v>0.000629810787228414</v>
      </c>
      <c r="G7" s="9" t="n">
        <v>0.62</v>
      </c>
      <c r="H7" s="9" t="n">
        <v>984.42</v>
      </c>
      <c r="I7" s="3" t="n">
        <v>3694</v>
      </c>
      <c r="J7" s="3" t="n">
        <v>1502</v>
      </c>
      <c r="K7" s="3" t="n">
        <f aca="false">((H7*(J7^2))*((3*(I7^2))-(4*(J7^2)))/((I7^2)-(J7^2)))/(10^9)</f>
        <v>6.22266991317651</v>
      </c>
      <c r="L7" s="3" t="n">
        <f aca="false">((I7^2)-(2*(J7^2)))/(2*(((I7)^2)-(J7)^2))</f>
        <v>0.400962384034884</v>
      </c>
      <c r="M7" s="3" t="n">
        <f aca="false">K7/(2*(1+L7))</f>
        <v>2.22085545768</v>
      </c>
    </row>
    <row r="8" customFormat="false" ht="15" hidden="false" customHeight="false" outlineLevel="0" collapsed="false">
      <c r="A8" s="4"/>
      <c r="B8" s="4"/>
      <c r="C8" s="9" t="s">
        <v>18</v>
      </c>
      <c r="D8" s="3" t="n">
        <v>928</v>
      </c>
      <c r="E8" s="9" t="n">
        <v>7.5</v>
      </c>
      <c r="F8" s="9"/>
      <c r="G8" s="9" t="n">
        <v>0.62</v>
      </c>
      <c r="H8" s="9" t="n">
        <v>984.42</v>
      </c>
      <c r="I8" s="3" t="n">
        <v>2820</v>
      </c>
      <c r="J8" s="3" t="n">
        <v>1138</v>
      </c>
      <c r="K8" s="3" t="n">
        <f aca="false">((H8*(J8^2))*((3*(I8^2))-(4*(J8^2)))/((I8^2)-(J8^2)))/(10^9)</f>
        <v>3.57660391928209</v>
      </c>
      <c r="L8" s="3" t="n">
        <f aca="false">((I8^2)-(2*(J8^2)))/(2*(((I8)^2)-(J8)^2))</f>
        <v>0.402735860903338</v>
      </c>
      <c r="M8" s="3" t="n">
        <f aca="false">K8/(2*(1+L8))</f>
        <v>1.27486721448</v>
      </c>
    </row>
  </sheetData>
  <mergeCells count="3">
    <mergeCell ref="A1:M1"/>
    <mergeCell ref="A3:A8"/>
    <mergeCell ref="B3:B8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218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2019-07-04T18:57:12Z</dcterms:created>
  <dc:creator>Microsoft Office User</dc:creator>
  <dc:description/>
  <dc:language>en-GB</dc:language>
  <cp:lastModifiedBy/>
  <dcterms:modified xsi:type="dcterms:W3CDTF">2021-05-19T16:26:40Z</dcterms:modified>
  <cp:revision>11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