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228"/>
  <workbookPr defaultThemeVersion="166925"/>
  <mc:AlternateContent xmlns:mc="http://schemas.openxmlformats.org/markup-compatibility/2006">
    <mc:Choice Requires="x15">
      <x15ac:absPath xmlns:x15ac="http://schemas.microsoft.com/office/spreadsheetml/2010/11/ac" url="C:\Users\james\Desktop\Backup current\Appendices\Experiments\Fixed\"/>
    </mc:Choice>
  </mc:AlternateContent>
  <xr:revisionPtr revIDLastSave="0" documentId="13_ncr:1_{C9FE63AC-CC84-4506-B26C-36D7112CAE07}" xr6:coauthVersionLast="47" xr6:coauthVersionMax="47" xr10:uidLastSave="{00000000-0000-0000-0000-000000000000}"/>
  <bookViews>
    <workbookView xWindow="-108" yWindow="-108" windowWidth="23256" windowHeight="13176" activeTab="2" xr2:uid="{2B298ECD-89AD-4CDB-B2CB-A3639FAC6128}"/>
  </bookViews>
  <sheets>
    <sheet name="Results screening 1 ('low')" sheetId="1" r:id="rId1"/>
    <sheet name="Results screening 2 ('high')" sheetId="6" r:id="rId2"/>
    <sheet name="Experiment setup and method" sheetId="3" r:id="rId3"/>
    <sheet name="Screening 1 data" sheetId="4" r:id="rId4"/>
    <sheet name="Screening 2 data" sheetId="5" r:id="rId5"/>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65" i="6" l="1"/>
  <c r="O18" i="1" l="1"/>
  <c r="O13" i="1"/>
  <c r="O8" i="1"/>
  <c r="M8" i="1"/>
  <c r="M13" i="1"/>
  <c r="M18" i="1"/>
  <c r="K18" i="1"/>
  <c r="K13" i="1"/>
  <c r="K8" i="1"/>
  <c r="I8" i="1"/>
  <c r="I13" i="1"/>
  <c r="I18" i="1"/>
  <c r="O7" i="6"/>
  <c r="O12" i="6"/>
  <c r="O17" i="6"/>
  <c r="M17" i="6"/>
  <c r="M12" i="6"/>
  <c r="M7" i="6"/>
  <c r="K7" i="6"/>
  <c r="K12" i="6"/>
  <c r="K17" i="6"/>
  <c r="I17" i="6"/>
  <c r="I12" i="6"/>
  <c r="I7" i="6"/>
  <c r="J28" i="1" l="1"/>
  <c r="J27" i="1"/>
  <c r="J26" i="1"/>
  <c r="K26" i="6"/>
  <c r="K25" i="6"/>
  <c r="K24" i="6"/>
  <c r="L41" i="6" l="1"/>
  <c r="N41" i="6" s="1"/>
  <c r="O44" i="6"/>
  <c r="N44" i="6"/>
  <c r="M44" i="6"/>
  <c r="H5" i="6" l="1"/>
  <c r="R44" i="1"/>
  <c r="R50" i="1"/>
  <c r="R47" i="1"/>
  <c r="R51" i="1"/>
  <c r="R48" i="1"/>
  <c r="R45" i="1"/>
  <c r="O51" i="1"/>
  <c r="O50" i="1"/>
  <c r="O48" i="1"/>
  <c r="O47" i="1"/>
  <c r="O45" i="1"/>
  <c r="O44" i="1"/>
  <c r="F44" i="1"/>
  <c r="F44" i="6"/>
  <c r="L44" i="1" l="1"/>
  <c r="E44" i="1" l="1"/>
  <c r="F57" i="6"/>
  <c r="M41" i="6"/>
  <c r="O41" i="6" s="1"/>
  <c r="J5" i="6" s="1"/>
  <c r="M42" i="6"/>
  <c r="N42" i="6"/>
  <c r="O42" i="6"/>
  <c r="P42" i="6"/>
  <c r="Q42" i="6"/>
  <c r="R42" i="6"/>
  <c r="S42" i="6"/>
  <c r="P44" i="6"/>
  <c r="Q44" i="6"/>
  <c r="R44" i="6"/>
  <c r="S44" i="6"/>
  <c r="M45" i="6"/>
  <c r="N45" i="6"/>
  <c r="I6" i="6" s="1"/>
  <c r="O45" i="6"/>
  <c r="P45" i="6"/>
  <c r="Q45" i="6"/>
  <c r="R45" i="6"/>
  <c r="I16" i="6" s="1"/>
  <c r="S45" i="6"/>
  <c r="M47" i="6"/>
  <c r="N47" i="6"/>
  <c r="H6" i="6" s="1"/>
  <c r="O47" i="6"/>
  <c r="J6" i="6" s="1"/>
  <c r="P47" i="6"/>
  <c r="Q47" i="6"/>
  <c r="R47" i="6"/>
  <c r="S47" i="6"/>
  <c r="M48" i="6"/>
  <c r="N48" i="6"/>
  <c r="O48" i="6"/>
  <c r="P48" i="6"/>
  <c r="Q48" i="6"/>
  <c r="R48" i="6"/>
  <c r="S48" i="6"/>
  <c r="K16" i="6" s="1"/>
  <c r="M54" i="6"/>
  <c r="O54" i="6" s="1"/>
  <c r="M55" i="6"/>
  <c r="N55" i="6"/>
  <c r="O55" i="6"/>
  <c r="P55" i="6"/>
  <c r="Q55" i="6"/>
  <c r="R55" i="6"/>
  <c r="S55" i="6"/>
  <c r="M57" i="6"/>
  <c r="N57" i="6"/>
  <c r="O57" i="6"/>
  <c r="P57" i="6"/>
  <c r="Q57" i="6"/>
  <c r="R57" i="6"/>
  <c r="S57" i="6"/>
  <c r="M58" i="6"/>
  <c r="N58" i="6"/>
  <c r="M6" i="6" s="1"/>
  <c r="O58" i="6"/>
  <c r="P58" i="6"/>
  <c r="Q58" i="6"/>
  <c r="O11" i="6" s="1"/>
  <c r="R58" i="6"/>
  <c r="M16" i="6" s="1"/>
  <c r="S58" i="6"/>
  <c r="M60" i="6"/>
  <c r="N60" i="6"/>
  <c r="O60" i="6"/>
  <c r="P60" i="6"/>
  <c r="Q60" i="6"/>
  <c r="R60" i="6"/>
  <c r="S60" i="6"/>
  <c r="M61" i="6"/>
  <c r="N61" i="6"/>
  <c r="O61" i="6"/>
  <c r="P61" i="6"/>
  <c r="Q61" i="6"/>
  <c r="R61" i="6"/>
  <c r="S61" i="6"/>
  <c r="L61" i="6"/>
  <c r="L60" i="6"/>
  <c r="L58" i="6"/>
  <c r="L57" i="6"/>
  <c r="L55" i="6"/>
  <c r="L54" i="6"/>
  <c r="L48" i="6"/>
  <c r="L47" i="6"/>
  <c r="L45" i="6"/>
  <c r="L44" i="6"/>
  <c r="L42" i="6"/>
  <c r="P41" i="6"/>
  <c r="H10" i="6" s="1"/>
  <c r="I10" i="6" s="1"/>
  <c r="D41" i="6"/>
  <c r="H41" i="6" s="1"/>
  <c r="D42" i="6"/>
  <c r="E42" i="6"/>
  <c r="F42" i="6"/>
  <c r="G42" i="6"/>
  <c r="H42" i="6"/>
  <c r="I42" i="6"/>
  <c r="J42" i="6"/>
  <c r="D44" i="6"/>
  <c r="E44" i="6"/>
  <c r="G44" i="6"/>
  <c r="H44" i="6"/>
  <c r="I44" i="6"/>
  <c r="J44" i="6"/>
  <c r="D45" i="6"/>
  <c r="E45" i="6"/>
  <c r="F45" i="6"/>
  <c r="G45" i="6"/>
  <c r="H45" i="6"/>
  <c r="I45" i="6"/>
  <c r="J45" i="6"/>
  <c r="D47" i="6"/>
  <c r="E47" i="6"/>
  <c r="F47" i="6"/>
  <c r="G47" i="6"/>
  <c r="H47" i="6"/>
  <c r="I47" i="6"/>
  <c r="J47" i="6"/>
  <c r="D48" i="6"/>
  <c r="E48" i="6"/>
  <c r="F48" i="6"/>
  <c r="G48" i="6"/>
  <c r="H48" i="6"/>
  <c r="I48" i="6"/>
  <c r="J48" i="6"/>
  <c r="D54" i="6"/>
  <c r="F54" i="6" s="1"/>
  <c r="D55" i="6"/>
  <c r="E55" i="6"/>
  <c r="F55" i="6"/>
  <c r="G55" i="6"/>
  <c r="H55" i="6"/>
  <c r="I55" i="6"/>
  <c r="J55" i="6"/>
  <c r="D57" i="6"/>
  <c r="E57" i="6"/>
  <c r="G57" i="6"/>
  <c r="H57" i="6"/>
  <c r="I57" i="6"/>
  <c r="J57" i="6"/>
  <c r="D58" i="6"/>
  <c r="E58" i="6"/>
  <c r="F58" i="6"/>
  <c r="G58" i="6"/>
  <c r="H58" i="6"/>
  <c r="I58" i="6"/>
  <c r="J58" i="6"/>
  <c r="D60" i="6"/>
  <c r="E60" i="6"/>
  <c r="F60" i="6"/>
  <c r="G60" i="6"/>
  <c r="H60" i="6"/>
  <c r="I60" i="6"/>
  <c r="J60" i="6"/>
  <c r="D61" i="6"/>
  <c r="E61" i="6"/>
  <c r="F61" i="6"/>
  <c r="G61" i="6"/>
  <c r="H61" i="6"/>
  <c r="I61" i="6"/>
  <c r="J61" i="6"/>
  <c r="C61" i="6"/>
  <c r="C60" i="6"/>
  <c r="C57" i="6"/>
  <c r="C58" i="6"/>
  <c r="C55" i="6"/>
  <c r="C54" i="6"/>
  <c r="E54" i="6" s="1"/>
  <c r="C47" i="6"/>
  <c r="C45" i="6"/>
  <c r="C44" i="6"/>
  <c r="C42" i="6"/>
  <c r="C41" i="6"/>
  <c r="C71" i="6"/>
  <c r="C70" i="6"/>
  <c r="C68" i="6"/>
  <c r="C67" i="6"/>
  <c r="F5" i="6" s="1"/>
  <c r="C64" i="6"/>
  <c r="C48" i="6"/>
  <c r="M57" i="1"/>
  <c r="O57" i="1" s="1"/>
  <c r="M58" i="1"/>
  <c r="N58" i="1"/>
  <c r="O58" i="1"/>
  <c r="P58" i="1"/>
  <c r="Q58" i="1"/>
  <c r="R58" i="1"/>
  <c r="S58" i="1"/>
  <c r="M60" i="1"/>
  <c r="N60" i="1"/>
  <c r="O60" i="1"/>
  <c r="P60" i="1"/>
  <c r="Q60" i="1"/>
  <c r="R60" i="1"/>
  <c r="S60" i="1"/>
  <c r="M61" i="1"/>
  <c r="N61" i="1"/>
  <c r="O61" i="1"/>
  <c r="P61" i="1"/>
  <c r="Q61" i="1"/>
  <c r="R61" i="1"/>
  <c r="S61" i="1"/>
  <c r="M63" i="1"/>
  <c r="N63" i="1"/>
  <c r="O63" i="1"/>
  <c r="P63" i="1"/>
  <c r="Q63" i="1"/>
  <c r="R63" i="1"/>
  <c r="S63" i="1"/>
  <c r="M64" i="1"/>
  <c r="N64" i="1"/>
  <c r="O64" i="1"/>
  <c r="P64" i="1"/>
  <c r="Q64" i="1"/>
  <c r="R64" i="1"/>
  <c r="S64" i="1"/>
  <c r="M44" i="1"/>
  <c r="N44" i="1"/>
  <c r="P44" i="1"/>
  <c r="Q44" i="1"/>
  <c r="S44" i="1"/>
  <c r="M45" i="1"/>
  <c r="N45" i="1"/>
  <c r="P45" i="1"/>
  <c r="Q45" i="1"/>
  <c r="S45" i="1"/>
  <c r="M47" i="1"/>
  <c r="N47" i="1"/>
  <c r="P47" i="1"/>
  <c r="Q47" i="1"/>
  <c r="S47" i="1"/>
  <c r="M48" i="1"/>
  <c r="N48" i="1"/>
  <c r="P48" i="1"/>
  <c r="Q48" i="1"/>
  <c r="S48" i="1"/>
  <c r="M50" i="1"/>
  <c r="N50" i="1"/>
  <c r="P50" i="1"/>
  <c r="Q50" i="1"/>
  <c r="S50" i="1"/>
  <c r="M51" i="1"/>
  <c r="N51" i="1"/>
  <c r="P51" i="1"/>
  <c r="Q51" i="1"/>
  <c r="S51" i="1"/>
  <c r="L63" i="1"/>
  <c r="L64" i="1"/>
  <c r="L61" i="1"/>
  <c r="L60" i="1"/>
  <c r="L58" i="1"/>
  <c r="L57" i="1"/>
  <c r="P57" i="1" s="1"/>
  <c r="L51" i="1"/>
  <c r="L50" i="1"/>
  <c r="L48" i="1"/>
  <c r="L47" i="1"/>
  <c r="L45" i="1"/>
  <c r="C74" i="1"/>
  <c r="C73" i="1"/>
  <c r="C71" i="1"/>
  <c r="C70" i="1"/>
  <c r="C68" i="1"/>
  <c r="C67" i="1"/>
  <c r="D57" i="1"/>
  <c r="F57" i="1" s="1"/>
  <c r="D58" i="1"/>
  <c r="F58" i="1" s="1"/>
  <c r="D60" i="1"/>
  <c r="E60" i="1"/>
  <c r="F60" i="1"/>
  <c r="G60" i="1"/>
  <c r="H60" i="1"/>
  <c r="I60" i="1"/>
  <c r="J60" i="1"/>
  <c r="D61" i="1"/>
  <c r="E61" i="1"/>
  <c r="F61" i="1"/>
  <c r="G61" i="1"/>
  <c r="H61" i="1"/>
  <c r="I61" i="1"/>
  <c r="J61" i="1"/>
  <c r="D63" i="1"/>
  <c r="E63" i="1"/>
  <c r="F63" i="1"/>
  <c r="G63" i="1"/>
  <c r="H63" i="1"/>
  <c r="I63" i="1"/>
  <c r="J63" i="1"/>
  <c r="D64" i="1"/>
  <c r="E64" i="1"/>
  <c r="F64" i="1"/>
  <c r="G64" i="1"/>
  <c r="H64" i="1"/>
  <c r="I64" i="1"/>
  <c r="J64" i="1"/>
  <c r="C63" i="1"/>
  <c r="C64" i="1"/>
  <c r="C61" i="1"/>
  <c r="C60" i="1"/>
  <c r="C58" i="1"/>
  <c r="E58" i="1" s="1"/>
  <c r="C57" i="1"/>
  <c r="G57" i="1" s="1"/>
  <c r="D50" i="1"/>
  <c r="E50" i="1"/>
  <c r="F50" i="1"/>
  <c r="G50" i="1"/>
  <c r="H50" i="1"/>
  <c r="I50" i="1"/>
  <c r="J50" i="1"/>
  <c r="D51" i="1"/>
  <c r="E51" i="1"/>
  <c r="F51" i="1"/>
  <c r="G51" i="1"/>
  <c r="H51" i="1"/>
  <c r="I51" i="1"/>
  <c r="J51" i="1"/>
  <c r="D47" i="1"/>
  <c r="E47" i="1"/>
  <c r="F47" i="1"/>
  <c r="K7" i="1" s="1"/>
  <c r="G47" i="1"/>
  <c r="H47" i="1"/>
  <c r="I47" i="1"/>
  <c r="J47" i="1"/>
  <c r="D48" i="1"/>
  <c r="E48" i="1"/>
  <c r="F48" i="1"/>
  <c r="G48" i="1"/>
  <c r="H48" i="1"/>
  <c r="I48" i="1"/>
  <c r="J48" i="1"/>
  <c r="C51" i="1"/>
  <c r="C50" i="1"/>
  <c r="C48" i="1"/>
  <c r="C47" i="1"/>
  <c r="D44" i="1"/>
  <c r="D45" i="1"/>
  <c r="C45" i="1"/>
  <c r="C44" i="1"/>
  <c r="G44" i="1"/>
  <c r="H44" i="1"/>
  <c r="I44" i="1"/>
  <c r="J44" i="1"/>
  <c r="F45" i="1"/>
  <c r="G45" i="1"/>
  <c r="H45" i="1"/>
  <c r="I45" i="1"/>
  <c r="J45" i="1"/>
  <c r="E45" i="1"/>
  <c r="H8" i="6" l="1"/>
  <c r="E24" i="6"/>
  <c r="K11" i="6"/>
  <c r="K5" i="6"/>
  <c r="M11" i="6"/>
  <c r="I11" i="6"/>
  <c r="O16" i="6"/>
  <c r="O6" i="6"/>
  <c r="K6" i="6"/>
  <c r="I5" i="6"/>
  <c r="G11" i="6"/>
  <c r="G16" i="6"/>
  <c r="G6" i="6"/>
  <c r="H9" i="6"/>
  <c r="J14" i="6"/>
  <c r="G5" i="6"/>
  <c r="I12" i="1"/>
  <c r="N12" i="1"/>
  <c r="H11" i="1"/>
  <c r="H12" i="1"/>
  <c r="O12" i="1"/>
  <c r="I11" i="1"/>
  <c r="M11" i="1"/>
  <c r="L11" i="1"/>
  <c r="M12" i="1"/>
  <c r="L12" i="1"/>
  <c r="K16" i="1"/>
  <c r="J16" i="1"/>
  <c r="K17" i="1"/>
  <c r="J17" i="1"/>
  <c r="K6" i="1"/>
  <c r="J7" i="1"/>
  <c r="J6" i="1"/>
  <c r="O17" i="1"/>
  <c r="N17" i="1"/>
  <c r="O6" i="1"/>
  <c r="N6" i="1"/>
  <c r="O7" i="1"/>
  <c r="N7" i="1"/>
  <c r="G12" i="1"/>
  <c r="G17" i="1"/>
  <c r="G7" i="1"/>
  <c r="I16" i="1"/>
  <c r="H16" i="1"/>
  <c r="H6" i="1"/>
  <c r="I7" i="1"/>
  <c r="H7" i="1"/>
  <c r="I6" i="1"/>
  <c r="M17" i="1"/>
  <c r="L17" i="1"/>
  <c r="L7" i="1"/>
  <c r="M7" i="1"/>
  <c r="K11" i="1"/>
  <c r="J11" i="1"/>
  <c r="K12" i="1"/>
  <c r="J12" i="1"/>
  <c r="H17" i="1"/>
  <c r="H14" i="6"/>
  <c r="J9" i="6"/>
  <c r="H11" i="6"/>
  <c r="L11" i="6"/>
  <c r="N16" i="6"/>
  <c r="N6" i="6"/>
  <c r="N5" i="6"/>
  <c r="J16" i="6"/>
  <c r="P54" i="6"/>
  <c r="L10" i="6" s="1"/>
  <c r="R54" i="6"/>
  <c r="L15" i="6" s="1"/>
  <c r="L16" i="6"/>
  <c r="L6" i="6"/>
  <c r="H16" i="6"/>
  <c r="G41" i="6"/>
  <c r="E41" i="6"/>
  <c r="N11" i="6"/>
  <c r="J11" i="6"/>
  <c r="R41" i="6"/>
  <c r="H15" i="6" s="1"/>
  <c r="F6" i="6"/>
  <c r="F16" i="6" s="1"/>
  <c r="E57" i="1"/>
  <c r="F6" i="1"/>
  <c r="G6" i="1" s="1"/>
  <c r="Q57" i="1"/>
  <c r="N11" i="1" s="1"/>
  <c r="J57" i="1"/>
  <c r="J58" i="1"/>
  <c r="I57" i="1"/>
  <c r="L16" i="1" s="1"/>
  <c r="L20" i="1" s="1"/>
  <c r="S57" i="1"/>
  <c r="H57" i="1"/>
  <c r="I58" i="1"/>
  <c r="H58" i="1"/>
  <c r="N57" i="1"/>
  <c r="G58" i="1"/>
  <c r="R57" i="1"/>
  <c r="N54" i="6"/>
  <c r="L5" i="6" s="1"/>
  <c r="Q54" i="6"/>
  <c r="N10" i="6" s="1"/>
  <c r="I54" i="6"/>
  <c r="G54" i="6"/>
  <c r="Q41" i="6"/>
  <c r="J10" i="6" s="1"/>
  <c r="K10" i="6" s="1"/>
  <c r="J41" i="6"/>
  <c r="H54" i="6"/>
  <c r="F41" i="6"/>
  <c r="J54" i="6"/>
  <c r="S54" i="6"/>
  <c r="N15" i="6" s="1"/>
  <c r="S41" i="6"/>
  <c r="J15" i="6" s="1"/>
  <c r="I41" i="6"/>
  <c r="F10" i="6"/>
  <c r="G10" i="6" s="1"/>
  <c r="F7" i="1"/>
  <c r="K9" i="6" l="1"/>
  <c r="O10" i="6"/>
  <c r="N14" i="6"/>
  <c r="F26" i="6" s="1"/>
  <c r="H19" i="6"/>
  <c r="E31" i="6" s="1"/>
  <c r="I15" i="6"/>
  <c r="F24" i="6"/>
  <c r="F25" i="1"/>
  <c r="L14" i="6"/>
  <c r="M10" i="6"/>
  <c r="I17" i="1"/>
  <c r="F27" i="6"/>
  <c r="E31" i="1"/>
  <c r="N19" i="6"/>
  <c r="O15" i="6"/>
  <c r="L19" i="6"/>
  <c r="M15" i="6"/>
  <c r="L19" i="1"/>
  <c r="N19" i="1" s="1"/>
  <c r="L9" i="6"/>
  <c r="M9" i="6" s="1"/>
  <c r="M5" i="6"/>
  <c r="H18" i="6"/>
  <c r="E30" i="6"/>
  <c r="F30" i="6"/>
  <c r="J19" i="6"/>
  <c r="K15" i="6"/>
  <c r="O16" i="1"/>
  <c r="N9" i="6"/>
  <c r="O5" i="6"/>
  <c r="H23" i="6" s="1"/>
  <c r="H13" i="6"/>
  <c r="E27" i="6"/>
  <c r="H24" i="1"/>
  <c r="I8" i="6"/>
  <c r="E25" i="6"/>
  <c r="M6" i="1"/>
  <c r="E23" i="6"/>
  <c r="I9" i="6"/>
  <c r="O11" i="1"/>
  <c r="H27" i="1" s="1"/>
  <c r="N16" i="1"/>
  <c r="H9" i="1"/>
  <c r="E28" i="1"/>
  <c r="M16" i="1"/>
  <c r="M20" i="1" s="1"/>
  <c r="E26" i="6"/>
  <c r="I14" i="6"/>
  <c r="K14" i="6"/>
  <c r="N15" i="1"/>
  <c r="F27" i="1" s="1"/>
  <c r="M19" i="1"/>
  <c r="H10" i="1"/>
  <c r="G24" i="1"/>
  <c r="K26" i="1" s="1"/>
  <c r="N10" i="1"/>
  <c r="F24" i="1" s="1"/>
  <c r="N20" i="1"/>
  <c r="J20" i="1"/>
  <c r="L15" i="1"/>
  <c r="M15" i="1" s="1"/>
  <c r="H20" i="1"/>
  <c r="H15" i="1"/>
  <c r="L6" i="1"/>
  <c r="L10" i="1" s="1"/>
  <c r="E25" i="1"/>
  <c r="F31" i="1"/>
  <c r="F28" i="1"/>
  <c r="J15" i="1"/>
  <c r="J10" i="1"/>
  <c r="K10" i="1" s="1"/>
  <c r="H19" i="1"/>
  <c r="H14" i="1"/>
  <c r="J8" i="6"/>
  <c r="K8" i="6" s="1"/>
  <c r="G26" i="6"/>
  <c r="L25" i="6" s="1"/>
  <c r="G23" i="6"/>
  <c r="L24" i="6" s="1"/>
  <c r="J19" i="1"/>
  <c r="K19" i="1" s="1"/>
  <c r="L9" i="1"/>
  <c r="L14" i="1"/>
  <c r="L8" i="6"/>
  <c r="L18" i="6"/>
  <c r="L13" i="6"/>
  <c r="F11" i="6"/>
  <c r="F15" i="6"/>
  <c r="F12" i="1"/>
  <c r="H29" i="6" l="1"/>
  <c r="M10" i="1"/>
  <c r="N8" i="6"/>
  <c r="M8" i="6"/>
  <c r="E32" i="1"/>
  <c r="G32" i="1"/>
  <c r="L28" i="1" s="1"/>
  <c r="M19" i="6"/>
  <c r="N13" i="6"/>
  <c r="G28" i="6" s="1"/>
  <c r="M25" i="6" s="1"/>
  <c r="M13" i="6"/>
  <c r="F23" i="6"/>
  <c r="O9" i="6"/>
  <c r="I9" i="1"/>
  <c r="E28" i="6"/>
  <c r="I13" i="6"/>
  <c r="G31" i="6"/>
  <c r="M26" i="6" s="1"/>
  <c r="I18" i="6"/>
  <c r="N18" i="6"/>
  <c r="M18" i="6"/>
  <c r="J9" i="1"/>
  <c r="K9" i="1" s="1"/>
  <c r="E26" i="1"/>
  <c r="F29" i="6"/>
  <c r="O19" i="6"/>
  <c r="M14" i="6"/>
  <c r="O14" i="6"/>
  <c r="H26" i="6"/>
  <c r="G29" i="6"/>
  <c r="L26" i="6" s="1"/>
  <c r="G15" i="6"/>
  <c r="E29" i="6"/>
  <c r="O15" i="1"/>
  <c r="J14" i="1"/>
  <c r="K14" i="1" s="1"/>
  <c r="E29" i="1"/>
  <c r="I14" i="1"/>
  <c r="O10" i="1"/>
  <c r="N14" i="1"/>
  <c r="G29" i="1" s="1"/>
  <c r="L27" i="1" s="1"/>
  <c r="M14" i="1"/>
  <c r="I19" i="1"/>
  <c r="E27" i="1"/>
  <c r="N9" i="1"/>
  <c r="G26" i="1" s="1"/>
  <c r="L26" i="1" s="1"/>
  <c r="M9" i="1"/>
  <c r="E24" i="1"/>
  <c r="I10" i="1"/>
  <c r="F32" i="1"/>
  <c r="O19" i="1"/>
  <c r="F30" i="1"/>
  <c r="O20" i="1"/>
  <c r="J13" i="6"/>
  <c r="K13" i="6" s="1"/>
  <c r="J18" i="6"/>
  <c r="K18" i="6" s="1"/>
  <c r="F17" i="1"/>
  <c r="F16" i="1"/>
  <c r="F11" i="1"/>
  <c r="O13" i="6" l="1"/>
  <c r="H28" i="6" s="1"/>
  <c r="F28" i="6"/>
  <c r="G25" i="6"/>
  <c r="M24" i="6" s="1"/>
  <c r="O8" i="6"/>
  <c r="H25" i="6" s="1"/>
  <c r="F25" i="6"/>
  <c r="O18" i="6"/>
  <c r="H31" i="6" s="1"/>
  <c r="F31" i="6"/>
  <c r="H32" i="1"/>
  <c r="K19" i="6"/>
  <c r="I19" i="6"/>
  <c r="G11" i="1"/>
  <c r="G27" i="1"/>
  <c r="K27" i="1" s="1"/>
  <c r="G16" i="1"/>
  <c r="G30" i="1"/>
  <c r="E30" i="1"/>
  <c r="F26" i="1"/>
  <c r="O9" i="1"/>
  <c r="H26" i="1" s="1"/>
  <c r="F29" i="1"/>
  <c r="O14" i="1"/>
  <c r="H29" i="1" s="1"/>
  <c r="K28" i="1" l="1"/>
  <c r="H30" i="1"/>
  <c r="K20" i="1"/>
  <c r="I20" i="1"/>
  <c r="I15" i="1"/>
  <c r="K15" i="1"/>
</calcChain>
</file>

<file path=xl/sharedStrings.xml><?xml version="1.0" encoding="utf-8"?>
<sst xmlns="http://schemas.openxmlformats.org/spreadsheetml/2006/main" count="476" uniqueCount="64">
  <si>
    <t>Crude extract</t>
  </si>
  <si>
    <t xml:space="preserve">Top phase </t>
  </si>
  <si>
    <t>ATPS 1</t>
  </si>
  <si>
    <t>ATPS 2</t>
  </si>
  <si>
    <t>Bottom phase</t>
  </si>
  <si>
    <t>Purity</t>
  </si>
  <si>
    <t>cPC concentration</t>
  </si>
  <si>
    <t>Starting material</t>
  </si>
  <si>
    <t>Average</t>
  </si>
  <si>
    <t>Standard error</t>
  </si>
  <si>
    <t>Top contr</t>
  </si>
  <si>
    <t>Bot contr</t>
  </si>
  <si>
    <t>4k top</t>
  </si>
  <si>
    <t>4k bot</t>
  </si>
  <si>
    <t>6k top</t>
  </si>
  <si>
    <t>6k bot</t>
  </si>
  <si>
    <t>10ktop</t>
  </si>
  <si>
    <t>10k bot</t>
  </si>
  <si>
    <t>ATPS 1A</t>
  </si>
  <si>
    <t>Outcomes</t>
  </si>
  <si>
    <t>10x dilution</t>
  </si>
  <si>
    <t>cntr top</t>
  </si>
  <si>
    <t>cntr bot</t>
  </si>
  <si>
    <t>10k top</t>
  </si>
  <si>
    <t>Cntr top 4k</t>
  </si>
  <si>
    <t>none</t>
  </si>
  <si>
    <t>ATPS 1B</t>
  </si>
  <si>
    <t>20x dilution</t>
  </si>
  <si>
    <t>ATPS 2B</t>
  </si>
  <si>
    <t>ATPS 2A</t>
  </si>
  <si>
    <t>cont top</t>
  </si>
  <si>
    <t>cnrt top</t>
  </si>
  <si>
    <t>Screen 1</t>
  </si>
  <si>
    <t>Screen 2</t>
  </si>
  <si>
    <t>20 x dilution</t>
  </si>
  <si>
    <t>Unit</t>
  </si>
  <si>
    <t>-</t>
  </si>
  <si>
    <t>mg/mL</t>
  </si>
  <si>
    <t>Average Absorbance</t>
  </si>
  <si>
    <t>Std dev Absorbance</t>
  </si>
  <si>
    <t>Crude extract used</t>
  </si>
  <si>
    <t>PEG MW</t>
  </si>
  <si>
    <t>Volume</t>
  </si>
  <si>
    <t>mL</t>
  </si>
  <si>
    <t>fraction</t>
  </si>
  <si>
    <t>Recovery</t>
  </si>
  <si>
    <t>Purification factor</t>
  </si>
  <si>
    <t>Summary</t>
  </si>
  <si>
    <t>Overall</t>
  </si>
  <si>
    <t>Partition coefficient</t>
  </si>
  <si>
    <t>Overall purification factor</t>
  </si>
  <si>
    <t>wavelength (nm)</t>
  </si>
  <si>
    <t>Crude C-PC leachate</t>
  </si>
  <si>
    <t>Wavelength (nm)</t>
  </si>
  <si>
    <t>ATPS 1 (PEG - citrate)</t>
  </si>
  <si>
    <t>ATPS 2 (PEG - MDX)</t>
  </si>
  <si>
    <t>280 nm</t>
  </si>
  <si>
    <t>620 nm</t>
  </si>
  <si>
    <t>650 nm</t>
  </si>
  <si>
    <t>C-PC partitioned phase</t>
  </si>
  <si>
    <t>Table legend</t>
  </si>
  <si>
    <t>Contaminant protein phase</t>
  </si>
  <si>
    <t>Table for graph to right :</t>
  </si>
  <si>
    <t>ST deviation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</si>
</sst>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
  </numFmts>
  <fonts count="3" x14ac:knownFonts="1">
    <font>
      <sz val="11"/>
      <color theme="1"/>
      <name val="Calibri"/>
      <family val="2"/>
      <scheme val="minor"/>
    </font>
    <font>
      <b/>
      <sz val="11"/>
      <color theme="1"/>
      <name val="Calibri"/>
      <family val="2"/>
      <scheme val="minor"/>
    </font>
    <font>
      <sz val="8"/>
      <name val="Calibri"/>
      <family val="2"/>
      <scheme val="minor"/>
    </font>
  </fonts>
  <fills count="14">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0" tint="-4.9989318521683403E-2"/>
        <bgColor indexed="64"/>
      </patternFill>
    </fill>
    <fill>
      <patternFill patternType="solid">
        <fgColor theme="9" tint="0.59999389629810485"/>
        <bgColor indexed="64"/>
      </patternFill>
    </fill>
    <fill>
      <patternFill patternType="solid">
        <fgColor theme="8" tint="0.59999389629810485"/>
        <bgColor indexed="64"/>
      </patternFill>
    </fill>
    <fill>
      <patternFill patternType="solid">
        <fgColor theme="9" tint="0.79998168889431442"/>
        <bgColor indexed="64"/>
      </patternFill>
    </fill>
    <fill>
      <patternFill patternType="solid">
        <fgColor rgb="FF92D050"/>
        <bgColor indexed="64"/>
      </patternFill>
    </fill>
    <fill>
      <patternFill patternType="solid">
        <fgColor theme="9" tint="0.39997558519241921"/>
        <bgColor indexed="64"/>
      </patternFill>
    </fill>
    <fill>
      <patternFill patternType="solid">
        <fgColor theme="5"/>
        <bgColor indexed="64"/>
      </patternFill>
    </fill>
    <fill>
      <patternFill patternType="solid">
        <fgColor theme="8"/>
        <bgColor indexed="64"/>
      </patternFill>
    </fill>
    <fill>
      <patternFill patternType="solid">
        <fgColor theme="5" tint="0.59999389629810485"/>
        <bgColor indexed="64"/>
      </patternFill>
    </fill>
  </fills>
  <borders count="68">
    <border>
      <left/>
      <right/>
      <top/>
      <bottom/>
      <diagonal/>
    </border>
    <border>
      <left/>
      <right/>
      <top style="thin">
        <color indexed="64"/>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diagonal/>
    </border>
    <border>
      <left/>
      <right/>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diagonal/>
    </border>
    <border>
      <left/>
      <right/>
      <top style="medium">
        <color indexed="64"/>
      </top>
      <bottom style="thin">
        <color indexed="64"/>
      </bottom>
      <diagonal/>
    </border>
    <border>
      <left/>
      <right/>
      <top style="thin">
        <color indexed="64"/>
      </top>
      <bottom style="thin">
        <color indexed="64"/>
      </bottom>
      <diagonal/>
    </border>
    <border>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medium">
        <color indexed="64"/>
      </left>
      <right style="medium">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s>
  <cellStyleXfs count="1">
    <xf numFmtId="0" fontId="0" fillId="0" borderId="0"/>
  </cellStyleXfs>
  <cellXfs count="251">
    <xf numFmtId="0" fontId="0" fillId="0" borderId="0" xfId="0"/>
    <xf numFmtId="0" fontId="1" fillId="0" borderId="0" xfId="0" applyFont="1" applyAlignment="1">
      <alignment horizontal="center"/>
    </xf>
    <xf numFmtId="0" fontId="0" fillId="0" borderId="1" xfId="0" applyBorder="1" applyAlignment="1">
      <alignment horizontal="right"/>
    </xf>
    <xf numFmtId="0" fontId="0" fillId="0" borderId="0" xfId="0" applyAlignment="1">
      <alignment horizontal="right"/>
    </xf>
    <xf numFmtId="0" fontId="0" fillId="0" borderId="2" xfId="0" applyBorder="1" applyAlignment="1">
      <alignment horizontal="right"/>
    </xf>
    <xf numFmtId="11" fontId="0" fillId="0" borderId="1" xfId="0" applyNumberFormat="1" applyBorder="1" applyAlignment="1">
      <alignment horizontal="right"/>
    </xf>
    <xf numFmtId="11" fontId="0" fillId="0" borderId="0" xfId="0" applyNumberFormat="1" applyAlignment="1">
      <alignment horizontal="right"/>
    </xf>
    <xf numFmtId="0" fontId="0" fillId="2" borderId="0" xfId="0" applyFill="1"/>
    <xf numFmtId="0" fontId="1" fillId="2" borderId="0" xfId="0" applyFont="1" applyFill="1" applyAlignment="1">
      <alignment horizontal="center"/>
    </xf>
    <xf numFmtId="0" fontId="0" fillId="2" borderId="1" xfId="0" applyFill="1" applyBorder="1" applyAlignment="1">
      <alignment horizontal="right"/>
    </xf>
    <xf numFmtId="0" fontId="0" fillId="2" borderId="0" xfId="0" applyFill="1" applyAlignment="1">
      <alignment horizontal="right"/>
    </xf>
    <xf numFmtId="0" fontId="0" fillId="3" borderId="0" xfId="0" applyFill="1"/>
    <xf numFmtId="0" fontId="1" fillId="3" borderId="0" xfId="0" applyFont="1" applyFill="1" applyAlignment="1">
      <alignment horizontal="center"/>
    </xf>
    <xf numFmtId="0" fontId="0" fillId="3" borderId="1" xfId="0" applyFill="1" applyBorder="1" applyAlignment="1">
      <alignment horizontal="right"/>
    </xf>
    <xf numFmtId="164" fontId="0" fillId="2" borderId="1" xfId="0" applyNumberFormat="1" applyFill="1" applyBorder="1" applyAlignment="1">
      <alignment horizontal="right"/>
    </xf>
    <xf numFmtId="164" fontId="0" fillId="2" borderId="0" xfId="0" applyNumberFormat="1" applyFill="1" applyAlignment="1">
      <alignment horizontal="right"/>
    </xf>
    <xf numFmtId="164" fontId="0" fillId="3" borderId="1" xfId="0" applyNumberFormat="1" applyFill="1" applyBorder="1" applyAlignment="1">
      <alignment horizontal="right"/>
    </xf>
    <xf numFmtId="164" fontId="0" fillId="3" borderId="0" xfId="0" applyNumberFormat="1" applyFill="1" applyAlignment="1">
      <alignment horizontal="right"/>
    </xf>
    <xf numFmtId="164" fontId="1" fillId="2" borderId="0" xfId="0" applyNumberFormat="1" applyFont="1" applyFill="1" applyAlignment="1">
      <alignment horizontal="center"/>
    </xf>
    <xf numFmtId="164" fontId="1" fillId="3" borderId="0" xfId="0" applyNumberFormat="1" applyFont="1" applyFill="1" applyAlignment="1">
      <alignment horizontal="center"/>
    </xf>
    <xf numFmtId="164" fontId="0" fillId="3" borderId="0" xfId="0" applyNumberFormat="1" applyFill="1"/>
    <xf numFmtId="164" fontId="0" fillId="2" borderId="0" xfId="0" applyNumberFormat="1" applyFill="1"/>
    <xf numFmtId="164" fontId="0" fillId="0" borderId="0" xfId="0" applyNumberFormat="1"/>
    <xf numFmtId="164" fontId="0" fillId="4" borderId="0" xfId="0" applyNumberFormat="1" applyFill="1"/>
    <xf numFmtId="0" fontId="0" fillId="0" borderId="0" xfId="0" applyBorder="1" applyAlignment="1">
      <alignment horizontal="center"/>
    </xf>
    <xf numFmtId="164" fontId="0" fillId="0" borderId="0" xfId="0" applyNumberFormat="1" applyBorder="1" applyAlignment="1">
      <alignment horizontal="center"/>
    </xf>
    <xf numFmtId="0" fontId="0" fillId="0" borderId="0" xfId="0" applyBorder="1"/>
    <xf numFmtId="164" fontId="0" fillId="0" borderId="0" xfId="0" applyNumberFormat="1" applyBorder="1"/>
    <xf numFmtId="0" fontId="0" fillId="0" borderId="0" xfId="0" applyBorder="1" applyAlignment="1"/>
    <xf numFmtId="164" fontId="0" fillId="5" borderId="12" xfId="0" applyNumberFormat="1" applyFill="1" applyBorder="1" applyAlignment="1">
      <alignment horizontal="center"/>
    </xf>
    <xf numFmtId="164" fontId="0" fillId="5" borderId="8" xfId="0" applyNumberFormat="1" applyFill="1" applyBorder="1" applyAlignment="1">
      <alignment horizontal="center"/>
    </xf>
    <xf numFmtId="164" fontId="0" fillId="5" borderId="13" xfId="0" applyNumberFormat="1" applyFill="1" applyBorder="1" applyAlignment="1">
      <alignment horizontal="center"/>
    </xf>
    <xf numFmtId="164" fontId="0" fillId="5" borderId="9" xfId="0" applyNumberFormat="1" applyFill="1" applyBorder="1" applyAlignment="1">
      <alignment horizontal="center"/>
    </xf>
    <xf numFmtId="164" fontId="0" fillId="5" borderId="14" xfId="0" applyNumberFormat="1" applyFill="1" applyBorder="1" applyAlignment="1">
      <alignment horizontal="center"/>
    </xf>
    <xf numFmtId="164" fontId="0" fillId="5" borderId="11" xfId="0" applyNumberFormat="1" applyFill="1" applyBorder="1" applyAlignment="1">
      <alignment horizontal="center"/>
    </xf>
    <xf numFmtId="164" fontId="0" fillId="6" borderId="19" xfId="0" applyNumberFormat="1" applyFill="1" applyBorder="1" applyAlignment="1">
      <alignment horizontal="center"/>
    </xf>
    <xf numFmtId="164" fontId="0" fillId="6" borderId="16" xfId="0" applyNumberFormat="1" applyFill="1" applyBorder="1" applyAlignment="1">
      <alignment horizontal="center"/>
    </xf>
    <xf numFmtId="164" fontId="0" fillId="6" borderId="20" xfId="0" applyNumberFormat="1" applyFill="1" applyBorder="1" applyAlignment="1">
      <alignment horizontal="center"/>
    </xf>
    <xf numFmtId="164" fontId="0" fillId="6" borderId="17" xfId="0" applyNumberFormat="1" applyFill="1" applyBorder="1" applyAlignment="1">
      <alignment horizontal="center"/>
    </xf>
    <xf numFmtId="164" fontId="0" fillId="6" borderId="21" xfId="0" applyNumberFormat="1" applyFill="1" applyBorder="1" applyAlignment="1">
      <alignment horizontal="center"/>
    </xf>
    <xf numFmtId="164" fontId="0" fillId="6" borderId="18" xfId="0" applyNumberFormat="1" applyFill="1" applyBorder="1" applyAlignment="1">
      <alignment horizontal="center"/>
    </xf>
    <xf numFmtId="0" fontId="0" fillId="6" borderId="17" xfId="0" applyFill="1" applyBorder="1" applyAlignment="1">
      <alignment horizontal="center"/>
    </xf>
    <xf numFmtId="0" fontId="0" fillId="6" borderId="18" xfId="0" applyFill="1" applyBorder="1" applyAlignment="1">
      <alignment horizontal="center"/>
    </xf>
    <xf numFmtId="164" fontId="0" fillId="7" borderId="3" xfId="0" applyNumberFormat="1" applyFill="1" applyBorder="1" applyAlignment="1">
      <alignment horizontal="center"/>
    </xf>
    <xf numFmtId="164" fontId="0" fillId="7" borderId="9" xfId="0" applyNumberFormat="1" applyFill="1" applyBorder="1" applyAlignment="1">
      <alignment horizontal="center"/>
    </xf>
    <xf numFmtId="164" fontId="0" fillId="7" borderId="21" xfId="0" applyNumberFormat="1" applyFill="1" applyBorder="1" applyAlignment="1">
      <alignment horizontal="center"/>
    </xf>
    <xf numFmtId="164" fontId="0" fillId="7" borderId="11" xfId="0" applyNumberFormat="1" applyFill="1" applyBorder="1" applyAlignment="1">
      <alignment horizontal="center"/>
    </xf>
    <xf numFmtId="164" fontId="0" fillId="7" borderId="10" xfId="0" applyNumberFormat="1" applyFill="1" applyBorder="1" applyAlignment="1">
      <alignment horizontal="center"/>
    </xf>
    <xf numFmtId="164" fontId="0" fillId="7" borderId="14" xfId="0" applyNumberFormat="1" applyFill="1" applyBorder="1" applyAlignment="1">
      <alignment horizontal="center"/>
    </xf>
    <xf numFmtId="164" fontId="0" fillId="6" borderId="9" xfId="0" applyNumberFormat="1" applyFill="1" applyBorder="1" applyAlignment="1">
      <alignment horizontal="center"/>
    </xf>
    <xf numFmtId="164" fontId="0" fillId="6" borderId="14" xfId="0" applyNumberFormat="1" applyFill="1" applyBorder="1" applyAlignment="1">
      <alignment horizontal="center"/>
    </xf>
    <xf numFmtId="164" fontId="0" fillId="6" borderId="11" xfId="0" applyNumberFormat="1" applyFill="1" applyBorder="1" applyAlignment="1">
      <alignment horizontal="center"/>
    </xf>
    <xf numFmtId="164" fontId="0" fillId="5" borderId="3" xfId="0" applyNumberFormat="1" applyFill="1" applyBorder="1" applyAlignment="1">
      <alignment horizontal="center"/>
    </xf>
    <xf numFmtId="164" fontId="0" fillId="5" borderId="10" xfId="0" applyNumberFormat="1" applyFill="1" applyBorder="1" applyAlignment="1">
      <alignment horizontal="center"/>
    </xf>
    <xf numFmtId="164" fontId="0" fillId="5" borderId="20" xfId="0" applyNumberFormat="1" applyFill="1" applyBorder="1" applyAlignment="1">
      <alignment horizontal="center"/>
    </xf>
    <xf numFmtId="164" fontId="0" fillId="5" borderId="21" xfId="0" applyNumberFormat="1" applyFill="1" applyBorder="1" applyAlignment="1">
      <alignment horizontal="center"/>
    </xf>
    <xf numFmtId="164" fontId="0" fillId="7" borderId="13" xfId="0" applyNumberFormat="1" applyFill="1" applyBorder="1" applyAlignment="1">
      <alignment horizontal="center"/>
    </xf>
    <xf numFmtId="164" fontId="0" fillId="6" borderId="13" xfId="0" applyNumberFormat="1" applyFill="1" applyBorder="1" applyAlignment="1">
      <alignment horizontal="center"/>
    </xf>
    <xf numFmtId="164" fontId="0" fillId="6" borderId="42" xfId="0" applyNumberFormat="1" applyFill="1" applyBorder="1" applyAlignment="1">
      <alignment horizontal="center"/>
    </xf>
    <xf numFmtId="164" fontId="0" fillId="6" borderId="43" xfId="0" applyNumberFormat="1" applyFill="1" applyBorder="1" applyAlignment="1">
      <alignment horizontal="center"/>
    </xf>
    <xf numFmtId="164" fontId="0" fillId="7" borderId="42" xfId="0" applyNumberFormat="1" applyFill="1" applyBorder="1" applyAlignment="1">
      <alignment horizontal="center"/>
    </xf>
    <xf numFmtId="164" fontId="0" fillId="7" borderId="4" xfId="0" applyNumberFormat="1" applyFill="1" applyBorder="1" applyAlignment="1">
      <alignment horizontal="center"/>
    </xf>
    <xf numFmtId="164" fontId="0" fillId="5" borderId="4" xfId="0" applyNumberFormat="1" applyFill="1" applyBorder="1" applyAlignment="1">
      <alignment horizontal="center"/>
    </xf>
    <xf numFmtId="164" fontId="0" fillId="5" borderId="43" xfId="0" applyNumberFormat="1" applyFill="1" applyBorder="1" applyAlignment="1">
      <alignment horizontal="center"/>
    </xf>
    <xf numFmtId="164" fontId="0" fillId="5" borderId="44" xfId="0" applyNumberFormat="1" applyFill="1" applyBorder="1" applyAlignment="1">
      <alignment horizontal="center"/>
    </xf>
    <xf numFmtId="164" fontId="0" fillId="7" borderId="43" xfId="0" applyNumberFormat="1" applyFill="1" applyBorder="1" applyAlignment="1">
      <alignment horizontal="center"/>
    </xf>
    <xf numFmtId="164" fontId="0" fillId="7" borderId="12" xfId="0" applyNumberFormat="1" applyFill="1" applyBorder="1" applyAlignment="1">
      <alignment horizontal="center"/>
    </xf>
    <xf numFmtId="164" fontId="0" fillId="7" borderId="8" xfId="0" applyNumberFormat="1" applyFill="1" applyBorder="1" applyAlignment="1">
      <alignment horizontal="center"/>
    </xf>
    <xf numFmtId="164" fontId="0" fillId="7" borderId="19" xfId="0" applyNumberFormat="1" applyFill="1" applyBorder="1" applyAlignment="1">
      <alignment horizontal="center"/>
    </xf>
    <xf numFmtId="164" fontId="0" fillId="7" borderId="20" xfId="0" applyNumberFormat="1" applyFill="1" applyBorder="1" applyAlignment="1">
      <alignment horizontal="center"/>
    </xf>
    <xf numFmtId="0" fontId="1" fillId="0" borderId="47" xfId="0" applyFont="1" applyBorder="1" applyAlignment="1">
      <alignment horizontal="center"/>
    </xf>
    <xf numFmtId="0" fontId="1" fillId="0" borderId="1" xfId="0" applyFont="1" applyBorder="1" applyAlignment="1">
      <alignment horizontal="center"/>
    </xf>
    <xf numFmtId="0" fontId="1" fillId="0" borderId="48" xfId="0" applyFont="1" applyBorder="1" applyAlignment="1">
      <alignment horizontal="center"/>
    </xf>
    <xf numFmtId="0" fontId="0" fillId="0" borderId="47" xfId="0" applyBorder="1" applyAlignment="1">
      <alignment horizontal="right"/>
    </xf>
    <xf numFmtId="0" fontId="0" fillId="0" borderId="48" xfId="0" applyBorder="1" applyAlignment="1">
      <alignment horizontal="right"/>
    </xf>
    <xf numFmtId="0" fontId="0" fillId="0" borderId="49" xfId="0" applyBorder="1" applyAlignment="1">
      <alignment horizontal="right"/>
    </xf>
    <xf numFmtId="0" fontId="0" fillId="0" borderId="0" xfId="0" applyBorder="1" applyAlignment="1">
      <alignment horizontal="right"/>
    </xf>
    <xf numFmtId="0" fontId="0" fillId="0" borderId="50" xfId="0" applyBorder="1" applyAlignment="1">
      <alignment horizontal="right"/>
    </xf>
    <xf numFmtId="0" fontId="1" fillId="0" borderId="49" xfId="0" applyFont="1" applyBorder="1" applyAlignment="1">
      <alignment horizontal="center"/>
    </xf>
    <xf numFmtId="0" fontId="1" fillId="0" borderId="0" xfId="0" applyFont="1" applyBorder="1" applyAlignment="1">
      <alignment horizontal="center"/>
    </xf>
    <xf numFmtId="0" fontId="1" fillId="0" borderId="50" xfId="0" applyFont="1" applyBorder="1" applyAlignment="1">
      <alignment horizontal="center"/>
    </xf>
    <xf numFmtId="11" fontId="0" fillId="0" borderId="49" xfId="0" applyNumberFormat="1" applyBorder="1" applyAlignment="1">
      <alignment horizontal="right"/>
    </xf>
    <xf numFmtId="0" fontId="0" fillId="0" borderId="46" xfId="0" applyBorder="1" applyAlignment="1">
      <alignment horizontal="right"/>
    </xf>
    <xf numFmtId="11" fontId="0" fillId="0" borderId="2" xfId="0" applyNumberFormat="1" applyBorder="1" applyAlignment="1">
      <alignment horizontal="right"/>
    </xf>
    <xf numFmtId="0" fontId="0" fillId="0" borderId="44" xfId="0" applyBorder="1" applyAlignment="1">
      <alignment horizontal="right"/>
    </xf>
    <xf numFmtId="11" fontId="0" fillId="0" borderId="0" xfId="0" applyNumberFormat="1" applyBorder="1" applyAlignment="1">
      <alignment horizontal="right"/>
    </xf>
    <xf numFmtId="11" fontId="0" fillId="0" borderId="47" xfId="0" applyNumberFormat="1" applyBorder="1" applyAlignment="1">
      <alignment horizontal="right"/>
    </xf>
    <xf numFmtId="0" fontId="1" fillId="2" borderId="47" xfId="0" applyFont="1" applyFill="1" applyBorder="1" applyAlignment="1">
      <alignment horizontal="center"/>
    </xf>
    <xf numFmtId="0" fontId="1" fillId="2" borderId="1" xfId="0" applyFont="1" applyFill="1" applyBorder="1" applyAlignment="1">
      <alignment horizontal="center"/>
    </xf>
    <xf numFmtId="0" fontId="1" fillId="2" borderId="48" xfId="0" applyFont="1" applyFill="1" applyBorder="1" applyAlignment="1">
      <alignment horizontal="center"/>
    </xf>
    <xf numFmtId="0" fontId="0" fillId="2" borderId="47" xfId="0" applyFill="1" applyBorder="1" applyAlignment="1">
      <alignment horizontal="right"/>
    </xf>
    <xf numFmtId="0" fontId="0" fillId="2" borderId="48" xfId="0" applyFill="1" applyBorder="1" applyAlignment="1">
      <alignment horizontal="right"/>
    </xf>
    <xf numFmtId="0" fontId="0" fillId="2" borderId="49" xfId="0" applyFill="1" applyBorder="1" applyAlignment="1">
      <alignment horizontal="right"/>
    </xf>
    <xf numFmtId="0" fontId="0" fillId="2" borderId="0" xfId="0" applyFill="1" applyBorder="1" applyAlignment="1">
      <alignment horizontal="right"/>
    </xf>
    <xf numFmtId="0" fontId="0" fillId="2" borderId="50" xfId="0" applyFill="1" applyBorder="1" applyAlignment="1">
      <alignment horizontal="right"/>
    </xf>
    <xf numFmtId="0" fontId="1" fillId="2" borderId="49" xfId="0" applyFont="1" applyFill="1" applyBorder="1" applyAlignment="1">
      <alignment horizontal="center"/>
    </xf>
    <xf numFmtId="0" fontId="1" fillId="2" borderId="0" xfId="0" applyFont="1" applyFill="1" applyBorder="1" applyAlignment="1">
      <alignment horizontal="center"/>
    </xf>
    <xf numFmtId="0" fontId="1" fillId="2" borderId="50" xfId="0" applyFont="1" applyFill="1" applyBorder="1" applyAlignment="1">
      <alignment horizontal="center"/>
    </xf>
    <xf numFmtId="11" fontId="0" fillId="2" borderId="47" xfId="0" applyNumberFormat="1" applyFill="1" applyBorder="1" applyAlignment="1">
      <alignment horizontal="right"/>
    </xf>
    <xf numFmtId="11" fontId="0" fillId="2" borderId="0" xfId="0" applyNumberFormat="1" applyFill="1" applyBorder="1" applyAlignment="1">
      <alignment horizontal="right"/>
    </xf>
    <xf numFmtId="0" fontId="0" fillId="2" borderId="46" xfId="0" applyFill="1" applyBorder="1" applyAlignment="1">
      <alignment horizontal="right"/>
    </xf>
    <xf numFmtId="0" fontId="0" fillId="2" borderId="2" xfId="0" applyFill="1" applyBorder="1" applyAlignment="1">
      <alignment horizontal="right"/>
    </xf>
    <xf numFmtId="0" fontId="0" fillId="2" borderId="44" xfId="0" applyFill="1" applyBorder="1" applyAlignment="1">
      <alignment horizontal="right"/>
    </xf>
    <xf numFmtId="0" fontId="1" fillId="3" borderId="47" xfId="0" applyFont="1" applyFill="1" applyBorder="1" applyAlignment="1">
      <alignment horizontal="center"/>
    </xf>
    <xf numFmtId="0" fontId="1" fillId="3" borderId="1" xfId="0" applyFont="1" applyFill="1" applyBorder="1" applyAlignment="1">
      <alignment horizontal="center"/>
    </xf>
    <xf numFmtId="0" fontId="1" fillId="3" borderId="48" xfId="0" applyFont="1" applyFill="1" applyBorder="1" applyAlignment="1">
      <alignment horizontal="center"/>
    </xf>
    <xf numFmtId="0" fontId="0" fillId="3" borderId="47" xfId="0" applyFill="1" applyBorder="1" applyAlignment="1">
      <alignment horizontal="right"/>
    </xf>
    <xf numFmtId="0" fontId="0" fillId="3" borderId="48" xfId="0" applyFill="1" applyBorder="1" applyAlignment="1">
      <alignment horizontal="right"/>
    </xf>
    <xf numFmtId="0" fontId="0" fillId="3" borderId="49" xfId="0" applyFill="1" applyBorder="1" applyAlignment="1">
      <alignment horizontal="right"/>
    </xf>
    <xf numFmtId="0" fontId="0" fillId="3" borderId="0" xfId="0" applyFill="1" applyBorder="1" applyAlignment="1">
      <alignment horizontal="right"/>
    </xf>
    <xf numFmtId="0" fontId="0" fillId="3" borderId="50" xfId="0" applyFill="1" applyBorder="1" applyAlignment="1">
      <alignment horizontal="right"/>
    </xf>
    <xf numFmtId="0" fontId="1" fillId="3" borderId="49" xfId="0" applyFont="1" applyFill="1" applyBorder="1" applyAlignment="1">
      <alignment horizontal="center"/>
    </xf>
    <xf numFmtId="0" fontId="1" fillId="3" borderId="0" xfId="0" applyFont="1" applyFill="1" applyBorder="1" applyAlignment="1">
      <alignment horizontal="center"/>
    </xf>
    <xf numFmtId="0" fontId="1" fillId="3" borderId="50" xfId="0" applyFont="1" applyFill="1" applyBorder="1" applyAlignment="1">
      <alignment horizontal="center"/>
    </xf>
    <xf numFmtId="11" fontId="0" fillId="3" borderId="0" xfId="0" applyNumberFormat="1" applyFill="1" applyBorder="1" applyAlignment="1">
      <alignment horizontal="right"/>
    </xf>
    <xf numFmtId="0" fontId="0" fillId="3" borderId="46" xfId="0" applyFill="1" applyBorder="1" applyAlignment="1">
      <alignment horizontal="right"/>
    </xf>
    <xf numFmtId="0" fontId="0" fillId="3" borderId="2" xfId="0" applyFill="1" applyBorder="1" applyAlignment="1">
      <alignment horizontal="right"/>
    </xf>
    <xf numFmtId="0" fontId="0" fillId="3" borderId="44" xfId="0" applyFill="1" applyBorder="1" applyAlignment="1">
      <alignment horizontal="right"/>
    </xf>
    <xf numFmtId="2" fontId="0" fillId="8" borderId="3" xfId="0" applyNumberFormat="1" applyFill="1" applyBorder="1" applyAlignment="1">
      <alignment horizontal="center"/>
    </xf>
    <xf numFmtId="2" fontId="0" fillId="8" borderId="7" xfId="0" applyNumberFormat="1" applyFill="1" applyBorder="1" applyAlignment="1">
      <alignment horizontal="center"/>
    </xf>
    <xf numFmtId="2" fontId="0" fillId="8" borderId="16" xfId="0" applyNumberFormat="1" applyFill="1" applyBorder="1" applyAlignment="1">
      <alignment horizontal="center"/>
    </xf>
    <xf numFmtId="2" fontId="0" fillId="8" borderId="17" xfId="0" applyNumberFormat="1" applyFill="1" applyBorder="1" applyAlignment="1">
      <alignment horizontal="center"/>
    </xf>
    <xf numFmtId="2" fontId="0" fillId="8" borderId="10" xfId="0" applyNumberFormat="1" applyFill="1" applyBorder="1" applyAlignment="1">
      <alignment horizontal="center"/>
    </xf>
    <xf numFmtId="2" fontId="0" fillId="8" borderId="18" xfId="0" applyNumberFormat="1" applyFill="1" applyBorder="1" applyAlignment="1">
      <alignment horizontal="center"/>
    </xf>
    <xf numFmtId="164" fontId="0" fillId="8" borderId="8" xfId="0" applyNumberFormat="1" applyFill="1" applyBorder="1"/>
    <xf numFmtId="164" fontId="0" fillId="8" borderId="9" xfId="0" applyNumberFormat="1" applyFill="1" applyBorder="1"/>
    <xf numFmtId="164" fontId="0" fillId="8" borderId="11" xfId="0" applyNumberFormat="1" applyFill="1" applyBorder="1"/>
    <xf numFmtId="2" fontId="0" fillId="8" borderId="9" xfId="0" applyNumberFormat="1" applyFill="1" applyBorder="1" applyAlignment="1">
      <alignment horizontal="center"/>
    </xf>
    <xf numFmtId="2" fontId="0" fillId="8" borderId="11" xfId="0" applyNumberFormat="1" applyFill="1" applyBorder="1" applyAlignment="1">
      <alignment horizontal="center"/>
    </xf>
    <xf numFmtId="2" fontId="0" fillId="8" borderId="8" xfId="0" applyNumberFormat="1" applyFill="1" applyBorder="1" applyAlignment="1">
      <alignment horizontal="center"/>
    </xf>
    <xf numFmtId="0" fontId="0" fillId="0" borderId="1" xfId="0" applyBorder="1"/>
    <xf numFmtId="0" fontId="0" fillId="10" borderId="1" xfId="0" applyFill="1" applyBorder="1"/>
    <xf numFmtId="0" fontId="0" fillId="10" borderId="0" xfId="0" applyFill="1" applyBorder="1"/>
    <xf numFmtId="0" fontId="0" fillId="10" borderId="51" xfId="0" applyFill="1" applyBorder="1"/>
    <xf numFmtId="0" fontId="0" fillId="10" borderId="38" xfId="0" applyFill="1" applyBorder="1"/>
    <xf numFmtId="164" fontId="0" fillId="10" borderId="52" xfId="0" applyNumberFormat="1" applyFill="1" applyBorder="1"/>
    <xf numFmtId="0" fontId="0" fillId="10" borderId="53" xfId="0" applyFill="1" applyBorder="1"/>
    <xf numFmtId="164" fontId="0" fillId="10" borderId="54" xfId="0" applyNumberFormat="1" applyFill="1" applyBorder="1"/>
    <xf numFmtId="0" fontId="0" fillId="10" borderId="55" xfId="0" applyFill="1" applyBorder="1"/>
    <xf numFmtId="164" fontId="0" fillId="10" borderId="56" xfId="0" applyNumberFormat="1" applyFill="1" applyBorder="1"/>
    <xf numFmtId="0" fontId="0" fillId="10" borderId="27" xfId="0" applyFill="1" applyBorder="1"/>
    <xf numFmtId="0" fontId="0" fillId="10" borderId="30" xfId="0" applyFill="1" applyBorder="1"/>
    <xf numFmtId="164" fontId="0" fillId="10" borderId="28" xfId="0" applyNumberFormat="1" applyFill="1" applyBorder="1"/>
    <xf numFmtId="2" fontId="0" fillId="7" borderId="59" xfId="0" applyNumberFormat="1" applyFill="1" applyBorder="1" applyAlignment="1">
      <alignment horizontal="center"/>
    </xf>
    <xf numFmtId="2" fontId="0" fillId="7" borderId="60" xfId="0" applyNumberFormat="1" applyFill="1" applyBorder="1" applyAlignment="1">
      <alignment horizontal="center"/>
    </xf>
    <xf numFmtId="164" fontId="0" fillId="13" borderId="36" xfId="0" applyNumberFormat="1" applyFill="1" applyBorder="1" applyAlignment="1">
      <alignment horizontal="center"/>
    </xf>
    <xf numFmtId="164" fontId="0" fillId="13" borderId="37" xfId="0" applyNumberFormat="1" applyFill="1" applyBorder="1" applyAlignment="1">
      <alignment horizontal="center"/>
    </xf>
    <xf numFmtId="164" fontId="0" fillId="13" borderId="45" xfId="0" applyNumberFormat="1" applyFill="1" applyBorder="1" applyAlignment="1">
      <alignment horizontal="center"/>
    </xf>
    <xf numFmtId="2" fontId="0" fillId="7" borderId="62" xfId="0" applyNumberFormat="1" applyFill="1" applyBorder="1" applyAlignment="1">
      <alignment horizontal="center"/>
    </xf>
    <xf numFmtId="2" fontId="0" fillId="13" borderId="45" xfId="0" applyNumberFormat="1" applyFill="1" applyBorder="1" applyAlignment="1">
      <alignment horizontal="center"/>
    </xf>
    <xf numFmtId="2" fontId="0" fillId="13" borderId="36" xfId="0" applyNumberFormat="1" applyFill="1" applyBorder="1" applyAlignment="1">
      <alignment horizontal="center"/>
    </xf>
    <xf numFmtId="2" fontId="0" fillId="13" borderId="37" xfId="0" applyNumberFormat="1" applyFill="1" applyBorder="1" applyAlignment="1">
      <alignment horizontal="center"/>
    </xf>
    <xf numFmtId="164" fontId="0" fillId="8" borderId="36" xfId="0" applyNumberFormat="1" applyFill="1" applyBorder="1"/>
    <xf numFmtId="164" fontId="0" fillId="8" borderId="37" xfId="0" applyNumberFormat="1" applyFill="1" applyBorder="1"/>
    <xf numFmtId="0" fontId="1" fillId="9" borderId="63" xfId="0" applyFont="1" applyFill="1" applyBorder="1"/>
    <xf numFmtId="0" fontId="1" fillId="11" borderId="5" xfId="0" applyFont="1" applyFill="1" applyBorder="1"/>
    <xf numFmtId="0" fontId="1" fillId="12" borderId="31" xfId="0" applyFont="1" applyFill="1" applyBorder="1"/>
    <xf numFmtId="0" fontId="1" fillId="6" borderId="14" xfId="0" applyFont="1" applyFill="1" applyBorder="1" applyAlignment="1">
      <alignment horizontal="center"/>
    </xf>
    <xf numFmtId="0" fontId="1" fillId="6" borderId="11" xfId="0" applyFont="1" applyFill="1" applyBorder="1" applyAlignment="1">
      <alignment horizontal="center"/>
    </xf>
    <xf numFmtId="0" fontId="1" fillId="7" borderId="14" xfId="0" applyFont="1" applyFill="1" applyBorder="1" applyAlignment="1">
      <alignment horizontal="center"/>
    </xf>
    <xf numFmtId="0" fontId="1" fillId="7" borderId="10" xfId="0" applyFont="1" applyFill="1" applyBorder="1" applyAlignment="1">
      <alignment horizontal="center"/>
    </xf>
    <xf numFmtId="0" fontId="1" fillId="5" borderId="10" xfId="0" applyFont="1" applyFill="1" applyBorder="1" applyAlignment="1">
      <alignment horizontal="center"/>
    </xf>
    <xf numFmtId="0" fontId="1" fillId="5" borderId="11" xfId="0" applyFont="1" applyFill="1" applyBorder="1" applyAlignment="1">
      <alignment horizontal="center"/>
    </xf>
    <xf numFmtId="0" fontId="1" fillId="5" borderId="21" xfId="0" applyFont="1" applyFill="1" applyBorder="1" applyAlignment="1">
      <alignment horizontal="center"/>
    </xf>
    <xf numFmtId="0" fontId="1" fillId="7" borderId="11" xfId="0" applyFont="1" applyFill="1" applyBorder="1" applyAlignment="1">
      <alignment horizontal="center"/>
    </xf>
    <xf numFmtId="0" fontId="1" fillId="0" borderId="44" xfId="0" applyFont="1" applyBorder="1" applyAlignment="1">
      <alignment horizontal="center"/>
    </xf>
    <xf numFmtId="0" fontId="1" fillId="0" borderId="46" xfId="0" applyFont="1" applyBorder="1" applyAlignment="1">
      <alignment horizontal="center"/>
    </xf>
    <xf numFmtId="0" fontId="1" fillId="0" borderId="20" xfId="0" applyFont="1" applyBorder="1" applyAlignment="1">
      <alignment horizontal="center"/>
    </xf>
    <xf numFmtId="0" fontId="1" fillId="0" borderId="17" xfId="0" applyFont="1" applyBorder="1" applyAlignment="1">
      <alignment horizontal="center"/>
    </xf>
    <xf numFmtId="0" fontId="1" fillId="0" borderId="21" xfId="0" applyFont="1" applyBorder="1" applyAlignment="1">
      <alignment horizontal="center"/>
    </xf>
    <xf numFmtId="0" fontId="1" fillId="0" borderId="18" xfId="0" applyFont="1" applyBorder="1" applyAlignment="1">
      <alignment horizontal="center"/>
    </xf>
    <xf numFmtId="0" fontId="1" fillId="9" borderId="24" xfId="0" applyFont="1" applyFill="1" applyBorder="1" applyAlignment="1">
      <alignment horizontal="center"/>
    </xf>
    <xf numFmtId="0" fontId="1" fillId="9" borderId="64" xfId="0" applyFont="1" applyFill="1" applyBorder="1" applyAlignment="1">
      <alignment horizontal="center"/>
    </xf>
    <xf numFmtId="0" fontId="1" fillId="9" borderId="7" xfId="0" applyFont="1" applyFill="1" applyBorder="1" applyAlignment="1">
      <alignment horizontal="center"/>
    </xf>
    <xf numFmtId="0" fontId="1" fillId="9" borderId="3" xfId="0" applyFont="1" applyFill="1" applyBorder="1" applyAlignment="1">
      <alignment horizontal="center"/>
    </xf>
    <xf numFmtId="0" fontId="1" fillId="9" borderId="41" xfId="0" applyFont="1" applyFill="1" applyBorder="1" applyAlignment="1">
      <alignment horizontal="center"/>
    </xf>
    <xf numFmtId="0" fontId="1" fillId="9" borderId="65" xfId="0" applyFont="1" applyFill="1" applyBorder="1" applyAlignment="1">
      <alignment horizontal="center"/>
    </xf>
    <xf numFmtId="164" fontId="1" fillId="9" borderId="25" xfId="0" applyNumberFormat="1" applyFont="1" applyFill="1" applyBorder="1"/>
    <xf numFmtId="0" fontId="1" fillId="9" borderId="61" xfId="0" applyFont="1" applyFill="1" applyBorder="1" applyAlignment="1">
      <alignment horizontal="center"/>
    </xf>
    <xf numFmtId="0" fontId="1" fillId="9" borderId="57" xfId="0" applyFont="1" applyFill="1" applyBorder="1" applyAlignment="1">
      <alignment horizontal="center"/>
    </xf>
    <xf numFmtId="0" fontId="1" fillId="9" borderId="58" xfId="0" applyFont="1" applyFill="1" applyBorder="1" applyAlignment="1">
      <alignment horizontal="center"/>
    </xf>
    <xf numFmtId="0" fontId="1" fillId="9" borderId="6" xfId="0" applyFont="1" applyFill="1" applyBorder="1" applyAlignment="1">
      <alignment horizontal="center"/>
    </xf>
    <xf numFmtId="0" fontId="1" fillId="9" borderId="15" xfId="0" applyFont="1" applyFill="1" applyBorder="1" applyAlignment="1">
      <alignment horizontal="center"/>
    </xf>
    <xf numFmtId="0" fontId="1" fillId="9" borderId="22" xfId="0" applyFont="1" applyFill="1" applyBorder="1" applyAlignment="1">
      <alignment horizontal="center"/>
    </xf>
    <xf numFmtId="164" fontId="1" fillId="9" borderId="35" xfId="0" applyNumberFormat="1" applyFont="1" applyFill="1" applyBorder="1"/>
    <xf numFmtId="0" fontId="1" fillId="0" borderId="39" xfId="0" applyFont="1" applyFill="1" applyBorder="1" applyAlignment="1">
      <alignment horizontal="center"/>
    </xf>
    <xf numFmtId="0" fontId="1" fillId="0" borderId="35" xfId="0" applyFont="1" applyFill="1" applyBorder="1" applyAlignment="1">
      <alignment horizontal="center"/>
    </xf>
    <xf numFmtId="0" fontId="1" fillId="0" borderId="40" xfId="0" applyFont="1" applyFill="1" applyBorder="1" applyAlignment="1">
      <alignment horizontal="center"/>
    </xf>
    <xf numFmtId="0" fontId="1" fillId="0" borderId="36" xfId="0" applyFont="1" applyFill="1" applyBorder="1" applyAlignment="1">
      <alignment horizontal="center"/>
    </xf>
    <xf numFmtId="0" fontId="1" fillId="0" borderId="41" xfId="0" applyFont="1" applyFill="1" applyBorder="1" applyAlignment="1">
      <alignment horizontal="center"/>
    </xf>
    <xf numFmtId="0" fontId="1" fillId="0" borderId="37" xfId="0" applyFont="1" applyFill="1" applyBorder="1" applyAlignment="1">
      <alignment horizontal="center"/>
    </xf>
    <xf numFmtId="0" fontId="1" fillId="6" borderId="31" xfId="0" applyFont="1" applyFill="1" applyBorder="1" applyAlignment="1">
      <alignment horizontal="center"/>
    </xf>
    <xf numFmtId="0" fontId="1" fillId="6" borderId="30" xfId="0" applyFont="1" applyFill="1" applyBorder="1" applyAlignment="1">
      <alignment horizontal="center"/>
    </xf>
    <xf numFmtId="0" fontId="1" fillId="7" borderId="27" xfId="0" applyFont="1" applyFill="1" applyBorder="1" applyAlignment="1">
      <alignment horizontal="center"/>
    </xf>
    <xf numFmtId="0" fontId="1" fillId="7" borderId="5" xfId="0" applyFont="1" applyFill="1" applyBorder="1" applyAlignment="1">
      <alignment horizontal="center"/>
    </xf>
    <xf numFmtId="0" fontId="1" fillId="5" borderId="5" xfId="0" applyFont="1" applyFill="1" applyBorder="1" applyAlignment="1">
      <alignment horizontal="center"/>
    </xf>
    <xf numFmtId="0" fontId="1" fillId="5" borderId="28" xfId="0" applyFont="1" applyFill="1" applyBorder="1" applyAlignment="1">
      <alignment horizontal="center"/>
    </xf>
    <xf numFmtId="0" fontId="1" fillId="5" borderId="27" xfId="0" applyFont="1" applyFill="1" applyBorder="1" applyAlignment="1">
      <alignment horizontal="center"/>
    </xf>
    <xf numFmtId="0" fontId="1" fillId="7" borderId="28" xfId="0" applyFont="1" applyFill="1" applyBorder="1" applyAlignment="1">
      <alignment horizontal="center"/>
    </xf>
    <xf numFmtId="0" fontId="0" fillId="7" borderId="13" xfId="0" applyFill="1" applyBorder="1" applyAlignment="1">
      <alignment horizontal="center"/>
    </xf>
    <xf numFmtId="0" fontId="0" fillId="7" borderId="9" xfId="0" applyFill="1" applyBorder="1" applyAlignment="1">
      <alignment horizontal="center"/>
    </xf>
    <xf numFmtId="0" fontId="0" fillId="5" borderId="14" xfId="0" applyFill="1" applyBorder="1" applyAlignment="1">
      <alignment horizontal="center"/>
    </xf>
    <xf numFmtId="0" fontId="0" fillId="5" borderId="11" xfId="0" applyFill="1" applyBorder="1" applyAlignment="1">
      <alignment horizontal="center"/>
    </xf>
    <xf numFmtId="0" fontId="0" fillId="0" borderId="66" xfId="0" applyBorder="1" applyAlignment="1">
      <alignment horizontal="center"/>
    </xf>
    <xf numFmtId="0" fontId="0" fillId="0" borderId="67" xfId="0" applyBorder="1" applyAlignment="1">
      <alignment horizontal="center"/>
    </xf>
    <xf numFmtId="0" fontId="1" fillId="6" borderId="45" xfId="0" applyFont="1" applyFill="1" applyBorder="1" applyAlignment="1">
      <alignment horizontal="center"/>
    </xf>
    <xf numFmtId="0" fontId="1" fillId="6" borderId="36" xfId="0" applyFont="1" applyFill="1" applyBorder="1" applyAlignment="1">
      <alignment horizontal="center"/>
    </xf>
    <xf numFmtId="0" fontId="1" fillId="6" borderId="19" xfId="0" applyFont="1" applyFill="1" applyBorder="1" applyAlignment="1">
      <alignment horizontal="center"/>
    </xf>
    <xf numFmtId="0" fontId="1" fillId="6" borderId="7" xfId="0" applyFont="1" applyFill="1" applyBorder="1" applyAlignment="1">
      <alignment horizontal="center"/>
    </xf>
    <xf numFmtId="0" fontId="1" fillId="6" borderId="8" xfId="0" applyFont="1" applyFill="1" applyBorder="1" applyAlignment="1">
      <alignment horizontal="center"/>
    </xf>
    <xf numFmtId="0" fontId="1" fillId="6" borderId="12" xfId="0" applyFont="1" applyFill="1" applyBorder="1" applyAlignment="1">
      <alignment horizontal="center"/>
    </xf>
    <xf numFmtId="0" fontId="1" fillId="6" borderId="35" xfId="0" applyFont="1" applyFill="1" applyBorder="1" applyAlignment="1">
      <alignment horizontal="center"/>
    </xf>
    <xf numFmtId="0" fontId="1" fillId="6" borderId="37" xfId="0" applyFont="1" applyFill="1" applyBorder="1" applyAlignment="1">
      <alignment horizontal="center"/>
    </xf>
    <xf numFmtId="0" fontId="1" fillId="6" borderId="20" xfId="0" applyFont="1" applyFill="1" applyBorder="1" applyAlignment="1">
      <alignment horizontal="center"/>
    </xf>
    <xf numFmtId="0" fontId="1" fillId="6" borderId="21" xfId="0" applyFont="1" applyFill="1" applyBorder="1" applyAlignment="1">
      <alignment horizontal="center"/>
    </xf>
    <xf numFmtId="0" fontId="1" fillId="6" borderId="16" xfId="0" applyFont="1" applyFill="1" applyBorder="1" applyAlignment="1">
      <alignment horizontal="center"/>
    </xf>
    <xf numFmtId="0" fontId="1" fillId="6" borderId="17" xfId="0" applyFont="1" applyFill="1" applyBorder="1" applyAlignment="1">
      <alignment horizontal="center"/>
    </xf>
    <xf numFmtId="0" fontId="1" fillId="6" borderId="18" xfId="0" applyFont="1" applyFill="1" applyBorder="1" applyAlignment="1">
      <alignment horizontal="center"/>
    </xf>
    <xf numFmtId="0" fontId="1" fillId="6" borderId="13" xfId="0" applyFont="1" applyFill="1" applyBorder="1" applyAlignment="1">
      <alignment horizontal="center"/>
    </xf>
    <xf numFmtId="0" fontId="1" fillId="6" borderId="9" xfId="0" applyFont="1" applyFill="1" applyBorder="1" applyAlignment="1">
      <alignment horizontal="center"/>
    </xf>
    <xf numFmtId="0" fontId="1" fillId="7" borderId="13" xfId="0" applyFont="1" applyFill="1" applyBorder="1" applyAlignment="1">
      <alignment horizontal="center"/>
    </xf>
    <xf numFmtId="0" fontId="1" fillId="7" borderId="3" xfId="0" applyFont="1" applyFill="1" applyBorder="1" applyAlignment="1">
      <alignment horizontal="center"/>
    </xf>
    <xf numFmtId="0" fontId="1" fillId="5" borderId="3" xfId="0" applyFont="1" applyFill="1" applyBorder="1" applyAlignment="1">
      <alignment horizontal="center"/>
    </xf>
    <xf numFmtId="0" fontId="1" fillId="5" borderId="9" xfId="0" applyFont="1" applyFill="1" applyBorder="1" applyAlignment="1">
      <alignment horizontal="center"/>
    </xf>
    <xf numFmtId="0" fontId="1" fillId="5" borderId="20" xfId="0" applyFont="1" applyFill="1" applyBorder="1" applyAlignment="1">
      <alignment horizontal="center"/>
    </xf>
    <xf numFmtId="0" fontId="1" fillId="7" borderId="9" xfId="0" applyFont="1" applyFill="1" applyBorder="1" applyAlignment="1">
      <alignment horizontal="center"/>
    </xf>
    <xf numFmtId="0" fontId="1" fillId="9" borderId="12" xfId="0" applyFont="1" applyFill="1" applyBorder="1" applyAlignment="1">
      <alignment horizontal="center"/>
    </xf>
    <xf numFmtId="0" fontId="1" fillId="9" borderId="13" xfId="0" applyFont="1" applyFill="1" applyBorder="1" applyAlignment="1">
      <alignment horizontal="center"/>
    </xf>
    <xf numFmtId="0" fontId="1" fillId="9" borderId="14" xfId="0" applyFont="1" applyFill="1" applyBorder="1" applyAlignment="1">
      <alignment horizontal="center"/>
    </xf>
    <xf numFmtId="0" fontId="1" fillId="0" borderId="66" xfId="0" applyFont="1" applyBorder="1" applyAlignment="1">
      <alignment horizontal="center"/>
    </xf>
    <xf numFmtId="0" fontId="1" fillId="0" borderId="67" xfId="0" applyFont="1" applyBorder="1" applyAlignment="1">
      <alignment horizontal="center"/>
    </xf>
    <xf numFmtId="0" fontId="1" fillId="5" borderId="14" xfId="0" applyFont="1" applyFill="1" applyBorder="1" applyAlignment="1">
      <alignment horizontal="center"/>
    </xf>
    <xf numFmtId="0" fontId="1" fillId="5" borderId="11" xfId="0" applyFont="1" applyFill="1" applyBorder="1" applyAlignment="1">
      <alignment horizontal="center"/>
    </xf>
    <xf numFmtId="0" fontId="1" fillId="7" borderId="26" xfId="0" applyFont="1" applyFill="1" applyBorder="1" applyAlignment="1">
      <alignment horizontal="center"/>
    </xf>
    <xf numFmtId="0" fontId="1" fillId="7" borderId="25" xfId="0" applyFont="1" applyFill="1" applyBorder="1" applyAlignment="1">
      <alignment horizontal="center"/>
    </xf>
    <xf numFmtId="0" fontId="1" fillId="6" borderId="32" xfId="0" applyFont="1" applyFill="1" applyBorder="1" applyAlignment="1">
      <alignment horizontal="center"/>
    </xf>
    <xf numFmtId="0" fontId="1" fillId="6" borderId="33" xfId="0" applyFont="1" applyFill="1" applyBorder="1" applyAlignment="1">
      <alignment horizontal="center"/>
    </xf>
    <xf numFmtId="0" fontId="1" fillId="6" borderId="34" xfId="0" applyFont="1" applyFill="1" applyBorder="1" applyAlignment="1">
      <alignment horizontal="center"/>
    </xf>
    <xf numFmtId="0" fontId="1" fillId="6" borderId="38" xfId="0" applyFont="1" applyFill="1" applyBorder="1" applyAlignment="1">
      <alignment horizontal="center"/>
    </xf>
    <xf numFmtId="0" fontId="1" fillId="6" borderId="0" xfId="0" applyFont="1" applyFill="1" applyBorder="1" applyAlignment="1">
      <alignment horizontal="center"/>
    </xf>
    <xf numFmtId="0" fontId="1" fillId="6" borderId="30" xfId="0" applyFont="1" applyFill="1" applyBorder="1" applyAlignment="1">
      <alignment horizontal="center"/>
    </xf>
    <xf numFmtId="0" fontId="1" fillId="6" borderId="23" xfId="0" applyFont="1" applyFill="1" applyBorder="1" applyAlignment="1">
      <alignment horizontal="center"/>
    </xf>
    <xf numFmtId="0" fontId="1" fillId="6" borderId="29" xfId="0" applyFont="1" applyFill="1" applyBorder="1" applyAlignment="1">
      <alignment horizontal="center"/>
    </xf>
    <xf numFmtId="0" fontId="1" fillId="6" borderId="6" xfId="0" applyFont="1" applyFill="1" applyBorder="1" applyAlignment="1">
      <alignment horizontal="center"/>
    </xf>
    <xf numFmtId="0" fontId="1" fillId="6" borderId="15" xfId="0" applyFont="1" applyFill="1" applyBorder="1" applyAlignment="1">
      <alignment horizontal="center"/>
    </xf>
    <xf numFmtId="0" fontId="1" fillId="6" borderId="22" xfId="0" applyFont="1" applyFill="1" applyBorder="1" applyAlignment="1">
      <alignment horizontal="center"/>
    </xf>
    <xf numFmtId="0" fontId="1" fillId="6" borderId="26" xfId="0" applyFont="1" applyFill="1" applyBorder="1" applyAlignment="1">
      <alignment horizontal="center"/>
    </xf>
    <xf numFmtId="0" fontId="1" fillId="6" borderId="25" xfId="0" applyFont="1" applyFill="1" applyBorder="1" applyAlignment="1">
      <alignment horizontal="center"/>
    </xf>
    <xf numFmtId="0" fontId="1" fillId="7" borderId="24" xfId="0" applyFont="1" applyFill="1" applyBorder="1" applyAlignment="1">
      <alignment horizontal="center"/>
    </xf>
    <xf numFmtId="0" fontId="1" fillId="5" borderId="24" xfId="0" applyFont="1" applyFill="1" applyBorder="1" applyAlignment="1">
      <alignment horizontal="center"/>
    </xf>
    <xf numFmtId="0" fontId="1" fillId="5" borderId="25" xfId="0"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ZA" sz="1200"/>
              <a:t>Purification and recovery of C-PC at different PEG MWs</a:t>
            </a:r>
          </a:p>
        </c:rich>
      </c:tx>
      <c:overlay val="0"/>
    </c:title>
    <c:autoTitleDeleted val="0"/>
    <c:plotArea>
      <c:layout>
        <c:manualLayout>
          <c:layoutTarget val="inner"/>
          <c:xMode val="edge"/>
          <c:yMode val="edge"/>
          <c:x val="0.16607195975503061"/>
          <c:y val="0.14197317801623219"/>
          <c:w val="0.68193941382327206"/>
          <c:h val="0.68579328374879001"/>
        </c:manualLayout>
      </c:layout>
      <c:scatterChart>
        <c:scatterStyle val="lineMarker"/>
        <c:varyColors val="0"/>
        <c:ser>
          <c:idx val="1"/>
          <c:order val="0"/>
          <c:tx>
            <c:v>Purification factor</c:v>
          </c:tx>
          <c:spPr>
            <a:ln w="19050">
              <a:noFill/>
            </a:ln>
          </c:spPr>
          <c:errBars>
            <c:errDir val="y"/>
            <c:errBarType val="both"/>
            <c:errValType val="cust"/>
            <c:noEndCap val="0"/>
            <c:plus>
              <c:numRef>
                <c:f>('Results screening 1 (''low'')'!$H$24,'Results screening 1 (''low'')'!$H$27,'Results screening 1 (''low'')'!$H$30)</c:f>
                <c:numCache>
                  <c:formatCode>General</c:formatCode>
                  <c:ptCount val="3"/>
                  <c:pt idx="0">
                    <c:v>0.13058997140453937</c:v>
                  </c:pt>
                  <c:pt idx="1">
                    <c:v>7.0528942492134261E-2</c:v>
                  </c:pt>
                  <c:pt idx="2">
                    <c:v>0.31779890740323979</c:v>
                  </c:pt>
                </c:numCache>
              </c:numRef>
            </c:plus>
            <c:minus>
              <c:numRef>
                <c:f>('Results screening 1 (''low'')'!$H$24,'Results screening 1 (''low'')'!$H$27,'Results screening 1 (''low'')'!$H$30)</c:f>
                <c:numCache>
                  <c:formatCode>General</c:formatCode>
                  <c:ptCount val="3"/>
                  <c:pt idx="0">
                    <c:v>0.13058997140453937</c:v>
                  </c:pt>
                  <c:pt idx="1">
                    <c:v>7.0528942492134261E-2</c:v>
                  </c:pt>
                  <c:pt idx="2">
                    <c:v>0.31779890740323979</c:v>
                  </c:pt>
                </c:numCache>
              </c:numRef>
            </c:minus>
          </c:errBars>
          <c:xVal>
            <c:numRef>
              <c:f>'Results screening 1 (''low'')'!$J$26:$J$28</c:f>
              <c:numCache>
                <c:formatCode>General</c:formatCode>
                <c:ptCount val="3"/>
                <c:pt idx="0">
                  <c:v>4000</c:v>
                </c:pt>
                <c:pt idx="1">
                  <c:v>6000</c:v>
                </c:pt>
                <c:pt idx="2">
                  <c:v>10000</c:v>
                </c:pt>
              </c:numCache>
            </c:numRef>
          </c:xVal>
          <c:yVal>
            <c:numRef>
              <c:f>'Results screening 1 (''low'')'!$K$26:$K$28</c:f>
              <c:numCache>
                <c:formatCode>0.000</c:formatCode>
                <c:ptCount val="3"/>
                <c:pt idx="0">
                  <c:v>1.5952249265305924</c:v>
                </c:pt>
                <c:pt idx="1">
                  <c:v>1.123443571694825</c:v>
                </c:pt>
                <c:pt idx="2">
                  <c:v>0.5579485003781286</c:v>
                </c:pt>
              </c:numCache>
            </c:numRef>
          </c:yVal>
          <c:smooth val="0"/>
          <c:extLst>
            <c:ext xmlns:c16="http://schemas.microsoft.com/office/drawing/2014/chart" uri="{C3380CC4-5D6E-409C-BE32-E72D297353CC}">
              <c16:uniqueId val="{00000003-7B85-48B6-B61E-95DB1523786B}"/>
            </c:ext>
          </c:extLst>
        </c:ser>
        <c:dLbls>
          <c:showLegendKey val="0"/>
          <c:showVal val="0"/>
          <c:showCatName val="0"/>
          <c:showSerName val="0"/>
          <c:showPercent val="0"/>
          <c:showBubbleSize val="0"/>
        </c:dLbls>
        <c:axId val="690173768"/>
        <c:axId val="690177376"/>
      </c:scatterChart>
      <c:scatterChart>
        <c:scatterStyle val="lineMarker"/>
        <c:varyColors val="0"/>
        <c:ser>
          <c:idx val="0"/>
          <c:order val="1"/>
          <c:tx>
            <c:v>Recovery</c:v>
          </c:tx>
          <c:spPr>
            <a:ln w="19050">
              <a:noFill/>
            </a:ln>
            <a:effectLst/>
          </c:spPr>
          <c:marker>
            <c:symbol val="circle"/>
            <c:size val="5"/>
            <c:spPr>
              <a:solidFill>
                <a:schemeClr val="accent1"/>
              </a:solidFill>
              <a:ln w="9525">
                <a:solidFill>
                  <a:schemeClr val="accent1"/>
                </a:solidFill>
              </a:ln>
              <a:effectLst/>
            </c:spPr>
          </c:marker>
          <c:errBars>
            <c:errDir val="y"/>
            <c:errBarType val="both"/>
            <c:errValType val="cust"/>
            <c:noEndCap val="0"/>
            <c:plus>
              <c:numRef>
                <c:f>('Results screening 1 (''low'')'!$H$26,'Results screening 1 (''low'')'!$H$29,'Results screening 1 (''low'')'!$H$32)</c:f>
                <c:numCache>
                  <c:formatCode>General</c:formatCode>
                  <c:ptCount val="3"/>
                  <c:pt idx="0">
                    <c:v>0.18913980028428862</c:v>
                  </c:pt>
                  <c:pt idx="1">
                    <c:v>6.1615181520897011E-2</c:v>
                  </c:pt>
                  <c:pt idx="2">
                    <c:v>0.10124753662153044</c:v>
                  </c:pt>
                </c:numCache>
              </c:numRef>
            </c:plus>
            <c:minus>
              <c:numRef>
                <c:f>('Results screening 1 (''low'')'!$H$26,'Results screening 1 (''low'')'!$H$29,'Results screening 1 (''low'')'!$H$32)</c:f>
                <c:numCache>
                  <c:formatCode>General</c:formatCode>
                  <c:ptCount val="3"/>
                  <c:pt idx="0">
                    <c:v>0.18913980028428862</c:v>
                  </c:pt>
                  <c:pt idx="1">
                    <c:v>6.1615181520897011E-2</c:v>
                  </c:pt>
                  <c:pt idx="2">
                    <c:v>0.10124753662153044</c:v>
                  </c:pt>
                </c:numCache>
              </c:numRef>
            </c:minus>
          </c:errBars>
          <c:xVal>
            <c:numRef>
              <c:f>'Results screening 1 (''low'')'!$J$26:$J$28</c:f>
              <c:numCache>
                <c:formatCode>General</c:formatCode>
                <c:ptCount val="3"/>
                <c:pt idx="0">
                  <c:v>4000</c:v>
                </c:pt>
                <c:pt idx="1">
                  <c:v>6000</c:v>
                </c:pt>
                <c:pt idx="2">
                  <c:v>10000</c:v>
                </c:pt>
              </c:numCache>
            </c:numRef>
          </c:xVal>
          <c:yVal>
            <c:numRef>
              <c:f>'Results screening 1 (''low'')'!$L$26:$L$28</c:f>
              <c:numCache>
                <c:formatCode>0.00</c:formatCode>
                <c:ptCount val="3"/>
                <c:pt idx="0">
                  <c:v>0.53314642688967473</c:v>
                </c:pt>
                <c:pt idx="1">
                  <c:v>0.21613191929524134</c:v>
                </c:pt>
                <c:pt idx="2">
                  <c:v>0.13065219254447885</c:v>
                </c:pt>
              </c:numCache>
            </c:numRef>
          </c:yVal>
          <c:smooth val="0"/>
          <c:extLst>
            <c:ext xmlns:c16="http://schemas.microsoft.com/office/drawing/2014/chart" uri="{C3380CC4-5D6E-409C-BE32-E72D297353CC}">
              <c16:uniqueId val="{00000002-7B85-48B6-B61E-95DB1523786B}"/>
            </c:ext>
          </c:extLst>
        </c:ser>
        <c:dLbls>
          <c:showLegendKey val="0"/>
          <c:showVal val="0"/>
          <c:showCatName val="0"/>
          <c:showSerName val="0"/>
          <c:showPercent val="0"/>
          <c:showBubbleSize val="0"/>
        </c:dLbls>
        <c:axId val="690175080"/>
        <c:axId val="690168192"/>
      </c:scatterChart>
      <c:valAx>
        <c:axId val="690177376"/>
        <c:scaling>
          <c:orientation val="minMax"/>
        </c:scaling>
        <c:delete val="0"/>
        <c:axPos val="l"/>
        <c:title>
          <c:tx>
            <c:rich>
              <a:bodyPr/>
              <a:lstStyle/>
              <a:p>
                <a:pPr>
                  <a:defRPr/>
                </a:pPr>
                <a:r>
                  <a:rPr lang="en-ZA"/>
                  <a:t>Overall purification</a:t>
                </a:r>
                <a:r>
                  <a:rPr lang="en-ZA" baseline="0"/>
                  <a:t> factor</a:t>
                </a:r>
                <a:endParaRPr lang="en-ZA"/>
              </a:p>
            </c:rich>
          </c:tx>
          <c:overlay val="0"/>
        </c:title>
        <c:numFmt formatCode="0.000" sourceLinked="1"/>
        <c:majorTickMark val="out"/>
        <c:minorTickMark val="none"/>
        <c:tickLblPos val="nextTo"/>
        <c:crossAx val="690173768"/>
        <c:crosses val="autoZero"/>
        <c:crossBetween val="midCat"/>
      </c:valAx>
      <c:valAx>
        <c:axId val="690173768"/>
        <c:scaling>
          <c:orientation val="minMax"/>
        </c:scaling>
        <c:delete val="0"/>
        <c:axPos val="b"/>
        <c:title>
          <c:tx>
            <c:rich>
              <a:bodyPr/>
              <a:lstStyle/>
              <a:p>
                <a:pPr>
                  <a:defRPr/>
                </a:pPr>
                <a:r>
                  <a:rPr lang="en-ZA"/>
                  <a:t>PEG molecular weight</a:t>
                </a:r>
              </a:p>
            </c:rich>
          </c:tx>
          <c:layout>
            <c:manualLayout>
              <c:xMode val="edge"/>
              <c:yMode val="edge"/>
              <c:x val="0.35748598800342685"/>
              <c:y val="0.93371665775026369"/>
            </c:manualLayout>
          </c:layout>
          <c:overlay val="0"/>
        </c:title>
        <c:numFmt formatCode="General" sourceLinked="1"/>
        <c:majorTickMark val="out"/>
        <c:minorTickMark val="none"/>
        <c:tickLblPos val="nextTo"/>
        <c:crossAx val="690177376"/>
        <c:crosses val="autoZero"/>
        <c:crossBetween val="midCat"/>
      </c:valAx>
      <c:valAx>
        <c:axId val="690168192"/>
        <c:scaling>
          <c:orientation val="minMax"/>
        </c:scaling>
        <c:delete val="0"/>
        <c:axPos val="r"/>
        <c:title>
          <c:tx>
            <c:rich>
              <a:bodyPr/>
              <a:lstStyle/>
              <a:p>
                <a:pPr>
                  <a:defRPr/>
                </a:pPr>
                <a:r>
                  <a:rPr lang="en-ZA"/>
                  <a:t>Overall recovery</a:t>
                </a:r>
              </a:p>
            </c:rich>
          </c:tx>
          <c:overlay val="0"/>
        </c:title>
        <c:numFmt formatCode="0.00" sourceLinked="1"/>
        <c:majorTickMark val="out"/>
        <c:minorTickMark val="none"/>
        <c:tickLblPos val="nextTo"/>
        <c:crossAx val="690175080"/>
        <c:crosses val="max"/>
        <c:crossBetween val="midCat"/>
      </c:valAx>
      <c:valAx>
        <c:axId val="690175080"/>
        <c:scaling>
          <c:orientation val="minMax"/>
        </c:scaling>
        <c:delete val="1"/>
        <c:axPos val="t"/>
        <c:numFmt formatCode="General" sourceLinked="1"/>
        <c:majorTickMark val="out"/>
        <c:minorTickMark val="none"/>
        <c:tickLblPos val="nextTo"/>
        <c:crossAx val="690168192"/>
        <c:crosses val="max"/>
        <c:crossBetween val="midCat"/>
      </c:valAx>
    </c:plotArea>
    <c:legend>
      <c:legendPos val="r"/>
      <c:layout>
        <c:manualLayout>
          <c:xMode val="edge"/>
          <c:yMode val="edge"/>
          <c:x val="0.57997806523286943"/>
          <c:y val="8.0410096280969942E-2"/>
          <c:w val="0.2503226054673402"/>
          <c:h val="0.14865181074182207"/>
        </c:manualLayout>
      </c:layout>
      <c:overlay val="0"/>
    </c:legend>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n-ZA" sz="1200"/>
              <a:t>Purification and recovery of C-PC at different</a:t>
            </a:r>
            <a:r>
              <a:rPr lang="en-ZA" sz="1200" baseline="0"/>
              <a:t> PEG MWs</a:t>
            </a:r>
            <a:endParaRPr lang="en-ZA" sz="1200"/>
          </a:p>
        </c:rich>
      </c:tx>
      <c:overlay val="0"/>
    </c:title>
    <c:autoTitleDeleted val="0"/>
    <c:plotArea>
      <c:layout>
        <c:manualLayout>
          <c:layoutTarget val="inner"/>
          <c:xMode val="edge"/>
          <c:yMode val="edge"/>
          <c:x val="0.12101159230096238"/>
          <c:y val="0.14892756777262539"/>
          <c:w val="0.75397287839020133"/>
          <c:h val="0.68253848188858346"/>
        </c:manualLayout>
      </c:layout>
      <c:scatterChart>
        <c:scatterStyle val="lineMarker"/>
        <c:varyColors val="0"/>
        <c:ser>
          <c:idx val="1"/>
          <c:order val="0"/>
          <c:tx>
            <c:v>Purification factor</c:v>
          </c:tx>
          <c:spPr>
            <a:ln w="19050">
              <a:noFill/>
            </a:ln>
          </c:spPr>
          <c:errBars>
            <c:errDir val="y"/>
            <c:errBarType val="both"/>
            <c:errValType val="cust"/>
            <c:noEndCap val="0"/>
            <c:plus>
              <c:numRef>
                <c:f>('Results screening 2 (''high'')'!$H$23,'Results screening 2 (''high'')'!$H$26,'Results screening 2 (''high'')'!$H$29)</c:f>
                <c:numCache>
                  <c:formatCode>General</c:formatCode>
                  <c:ptCount val="3"/>
                  <c:pt idx="0">
                    <c:v>0.19450300827184111</c:v>
                  </c:pt>
                  <c:pt idx="1">
                    <c:v>0.16210584324420163</c:v>
                  </c:pt>
                  <c:pt idx="2">
                    <c:v>0.40335457435941091</c:v>
                  </c:pt>
                </c:numCache>
              </c:numRef>
            </c:plus>
            <c:minus>
              <c:numRef>
                <c:f>('Results screening 2 (''high'')'!$H$23,'Results screening 2 (''high'')'!$H$26,'Results screening 2 (''high'')'!$H$29)</c:f>
                <c:numCache>
                  <c:formatCode>General</c:formatCode>
                  <c:ptCount val="3"/>
                  <c:pt idx="0">
                    <c:v>0.19450300827184111</c:v>
                  </c:pt>
                  <c:pt idx="1">
                    <c:v>0.16210584324420163</c:v>
                  </c:pt>
                  <c:pt idx="2">
                    <c:v>0.40335457435941091</c:v>
                  </c:pt>
                </c:numCache>
              </c:numRef>
            </c:minus>
          </c:errBars>
          <c:xVal>
            <c:numRef>
              <c:f>'Results screening 2 (''high'')'!$K$24:$K$26</c:f>
              <c:numCache>
                <c:formatCode>General</c:formatCode>
                <c:ptCount val="3"/>
                <c:pt idx="0">
                  <c:v>4000</c:v>
                </c:pt>
                <c:pt idx="1">
                  <c:v>6000</c:v>
                </c:pt>
                <c:pt idx="2">
                  <c:v>10000</c:v>
                </c:pt>
              </c:numCache>
            </c:numRef>
          </c:xVal>
          <c:yVal>
            <c:numRef>
              <c:f>'Results screening 2 (''high'')'!$L$24:$L$26</c:f>
              <c:numCache>
                <c:formatCode>0.00</c:formatCode>
                <c:ptCount val="3"/>
                <c:pt idx="0">
                  <c:v>2.2076295312203453</c:v>
                </c:pt>
                <c:pt idx="1">
                  <c:v>1.6545911906636095</c:v>
                </c:pt>
                <c:pt idx="2">
                  <c:v>1.0203329766144453</c:v>
                </c:pt>
              </c:numCache>
            </c:numRef>
          </c:yVal>
          <c:smooth val="0"/>
          <c:extLst>
            <c:ext xmlns:c16="http://schemas.microsoft.com/office/drawing/2014/chart" uri="{C3380CC4-5D6E-409C-BE32-E72D297353CC}">
              <c16:uniqueId val="{00000003-E489-4977-AB78-E538B6890205}"/>
            </c:ext>
          </c:extLst>
        </c:ser>
        <c:dLbls>
          <c:showLegendKey val="0"/>
          <c:showVal val="0"/>
          <c:showCatName val="0"/>
          <c:showSerName val="0"/>
          <c:showPercent val="0"/>
          <c:showBubbleSize val="0"/>
        </c:dLbls>
        <c:axId val="422117080"/>
        <c:axId val="422116752"/>
      </c:scatterChart>
      <c:scatterChart>
        <c:scatterStyle val="lineMarker"/>
        <c:varyColors val="0"/>
        <c:ser>
          <c:idx val="0"/>
          <c:order val="1"/>
          <c:tx>
            <c:v>Recovery</c:v>
          </c:tx>
          <c:spPr>
            <a:ln w="19050">
              <a:noFill/>
            </a:ln>
            <a:effectLst/>
          </c:spPr>
          <c:marker>
            <c:symbol val="circle"/>
            <c:size val="5"/>
            <c:spPr>
              <a:solidFill>
                <a:schemeClr val="accent1"/>
              </a:solidFill>
              <a:ln w="9525">
                <a:solidFill>
                  <a:schemeClr val="accent1"/>
                </a:solidFill>
              </a:ln>
              <a:effectLst/>
            </c:spPr>
          </c:marker>
          <c:errBars>
            <c:errDir val="y"/>
            <c:errBarType val="both"/>
            <c:errValType val="cust"/>
            <c:noEndCap val="0"/>
            <c:plus>
              <c:numRef>
                <c:f>('Results screening 2 (''high'')'!$H$25,'Results screening 2 (''high'')'!$H$28,'Results screening 2 (''high'')'!$H$31)</c:f>
                <c:numCache>
                  <c:formatCode>General</c:formatCode>
                  <c:ptCount val="3"/>
                  <c:pt idx="0">
                    <c:v>0.21658302515718017</c:v>
                  </c:pt>
                  <c:pt idx="1">
                    <c:v>0.12788916593977939</c:v>
                  </c:pt>
                  <c:pt idx="2">
                    <c:v>7.1487974378273395E-2</c:v>
                  </c:pt>
                </c:numCache>
              </c:numRef>
            </c:plus>
            <c:minus>
              <c:numRef>
                <c:f>('Results screening 2 (''high'')'!$H$25,'Results screening 2 (''high'')'!$H$28,'Results screening 2 (''high'')'!$H$31)</c:f>
                <c:numCache>
                  <c:formatCode>General</c:formatCode>
                  <c:ptCount val="3"/>
                  <c:pt idx="0">
                    <c:v>0.21658302515718017</c:v>
                  </c:pt>
                  <c:pt idx="1">
                    <c:v>0.12788916593977939</c:v>
                  </c:pt>
                  <c:pt idx="2">
                    <c:v>7.1487974378273395E-2</c:v>
                  </c:pt>
                </c:numCache>
              </c:numRef>
            </c:minus>
          </c:errBars>
          <c:xVal>
            <c:numRef>
              <c:f>'Results screening 2 (''high'')'!$K$24:$K$26</c:f>
              <c:numCache>
                <c:formatCode>General</c:formatCode>
                <c:ptCount val="3"/>
                <c:pt idx="0">
                  <c:v>4000</c:v>
                </c:pt>
                <c:pt idx="1">
                  <c:v>6000</c:v>
                </c:pt>
                <c:pt idx="2">
                  <c:v>10000</c:v>
                </c:pt>
              </c:numCache>
            </c:numRef>
          </c:xVal>
          <c:yVal>
            <c:numRef>
              <c:f>'Results screening 2 (''high'')'!$M$24:$M$26</c:f>
              <c:numCache>
                <c:formatCode>0.00</c:formatCode>
                <c:ptCount val="3"/>
                <c:pt idx="0">
                  <c:v>0.69178192892084212</c:v>
                </c:pt>
                <c:pt idx="1">
                  <c:v>0.51520369575607461</c:v>
                </c:pt>
                <c:pt idx="2">
                  <c:v>0.33122224432284331</c:v>
                </c:pt>
              </c:numCache>
            </c:numRef>
          </c:yVal>
          <c:smooth val="0"/>
          <c:extLst>
            <c:ext xmlns:c16="http://schemas.microsoft.com/office/drawing/2014/chart" uri="{C3380CC4-5D6E-409C-BE32-E72D297353CC}">
              <c16:uniqueId val="{00000002-E489-4977-AB78-E538B6890205}"/>
            </c:ext>
          </c:extLst>
        </c:ser>
        <c:dLbls>
          <c:showLegendKey val="0"/>
          <c:showVal val="0"/>
          <c:showCatName val="0"/>
          <c:showSerName val="0"/>
          <c:showPercent val="0"/>
          <c:showBubbleSize val="0"/>
        </c:dLbls>
        <c:axId val="557239296"/>
        <c:axId val="557238312"/>
      </c:scatterChart>
      <c:valAx>
        <c:axId val="422117080"/>
        <c:scaling>
          <c:orientation val="minMax"/>
        </c:scaling>
        <c:delete val="0"/>
        <c:axPos val="b"/>
        <c:title>
          <c:tx>
            <c:rich>
              <a:bodyPr/>
              <a:lstStyle/>
              <a:p>
                <a:pPr>
                  <a:defRPr/>
                </a:pPr>
                <a:r>
                  <a:rPr lang="en-ZA"/>
                  <a:t>PEG molecular weight</a:t>
                </a:r>
              </a:p>
            </c:rich>
          </c:tx>
          <c:overlay val="0"/>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2116752"/>
        <c:crosses val="autoZero"/>
        <c:crossBetween val="midCat"/>
      </c:valAx>
      <c:valAx>
        <c:axId val="422116752"/>
        <c:scaling>
          <c:orientation val="minMax"/>
        </c:scaling>
        <c:delete val="0"/>
        <c:axPos val="l"/>
        <c:title>
          <c:tx>
            <c:rich>
              <a:bodyPr/>
              <a:lstStyle/>
              <a:p>
                <a:pPr>
                  <a:defRPr/>
                </a:pPr>
                <a:r>
                  <a:rPr lang="en-ZA"/>
                  <a:t>Overall</a:t>
                </a:r>
                <a:r>
                  <a:rPr lang="en-ZA" baseline="0"/>
                  <a:t> p</a:t>
                </a:r>
                <a:r>
                  <a:rPr lang="en-ZA"/>
                  <a:t>urification factor</a:t>
                </a:r>
              </a:p>
            </c:rich>
          </c:tx>
          <c:overlay val="0"/>
        </c:title>
        <c:numFmt formatCode="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2117080"/>
        <c:crosses val="autoZero"/>
        <c:crossBetween val="midCat"/>
      </c:valAx>
      <c:valAx>
        <c:axId val="557238312"/>
        <c:scaling>
          <c:orientation val="minMax"/>
          <c:max val="1"/>
          <c:min val="0"/>
        </c:scaling>
        <c:delete val="0"/>
        <c:axPos val="r"/>
        <c:title>
          <c:tx>
            <c:rich>
              <a:bodyPr/>
              <a:lstStyle/>
              <a:p>
                <a:pPr>
                  <a:defRPr/>
                </a:pPr>
                <a:r>
                  <a:rPr lang="en-ZA"/>
                  <a:t>Overall recovery</a:t>
                </a:r>
              </a:p>
            </c:rich>
          </c:tx>
          <c:overlay val="0"/>
        </c:title>
        <c:numFmt formatCode="0.00" sourceLinked="1"/>
        <c:majorTickMark val="out"/>
        <c:minorTickMark val="none"/>
        <c:tickLblPos val="nextTo"/>
        <c:crossAx val="557239296"/>
        <c:crosses val="max"/>
        <c:crossBetween val="midCat"/>
      </c:valAx>
      <c:valAx>
        <c:axId val="557239296"/>
        <c:scaling>
          <c:orientation val="minMax"/>
        </c:scaling>
        <c:delete val="1"/>
        <c:axPos val="b"/>
        <c:numFmt formatCode="General" sourceLinked="1"/>
        <c:majorTickMark val="out"/>
        <c:minorTickMark val="none"/>
        <c:tickLblPos val="nextTo"/>
        <c:crossAx val="557238312"/>
        <c:crosses val="autoZero"/>
        <c:crossBetween val="midCat"/>
      </c:valAx>
    </c:plotArea>
    <c:legend>
      <c:legendPos val="r"/>
      <c:layout>
        <c:manualLayout>
          <c:xMode val="edge"/>
          <c:yMode val="edge"/>
          <c:x val="0.60752865266841649"/>
          <c:y val="8.2949475065616798E-2"/>
          <c:w val="0.25045800524934381"/>
          <c:h val="0.16743438320209975"/>
        </c:manualLayout>
      </c:layout>
      <c:overlay val="0"/>
    </c:legend>
    <c:plotVisOnly val="1"/>
    <c:dispBlanksAs val="gap"/>
    <c:showDLblsOverMax val="0"/>
    <c:extLst/>
  </c:chart>
  <c:txPr>
    <a:bodyPr/>
    <a:lstStyle/>
    <a:p>
      <a:pPr>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12</xdr:col>
      <xdr:colOff>644485</xdr:colOff>
      <xdr:row>20</xdr:row>
      <xdr:rowOff>163533</xdr:rowOff>
    </xdr:from>
    <xdr:to>
      <xdr:col>17</xdr:col>
      <xdr:colOff>755814</xdr:colOff>
      <xdr:row>36</xdr:row>
      <xdr:rowOff>137308</xdr:rowOff>
    </xdr:to>
    <xdr:graphicFrame macro="">
      <xdr:nvGraphicFramePr>
        <xdr:cNvPr id="2" name="Chart 1">
          <a:extLst>
            <a:ext uri="{FF2B5EF4-FFF2-40B4-BE49-F238E27FC236}">
              <a16:creationId xmlns:a16="http://schemas.microsoft.com/office/drawing/2014/main" id="{6CE7169F-D0E6-4307-8AAE-215AB3725B4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13</xdr:col>
      <xdr:colOff>356505</xdr:colOff>
      <xdr:row>20</xdr:row>
      <xdr:rowOff>64570</xdr:rowOff>
    </xdr:from>
    <xdr:to>
      <xdr:col>18</xdr:col>
      <xdr:colOff>484412</xdr:colOff>
      <xdr:row>34</xdr:row>
      <xdr:rowOff>50468</xdr:rowOff>
    </xdr:to>
    <xdr:graphicFrame macro="">
      <xdr:nvGraphicFramePr>
        <xdr:cNvPr id="2" name="Chart 1">
          <a:extLst>
            <a:ext uri="{FF2B5EF4-FFF2-40B4-BE49-F238E27FC236}">
              <a16:creationId xmlns:a16="http://schemas.microsoft.com/office/drawing/2014/main" id="{FF1991D0-A7B4-4559-8648-67B1DC2FF6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160565</xdr:colOff>
      <xdr:row>10</xdr:row>
      <xdr:rowOff>58509</xdr:rowOff>
    </xdr:from>
    <xdr:to>
      <xdr:col>12</xdr:col>
      <xdr:colOff>8165</xdr:colOff>
      <xdr:row>26</xdr:row>
      <xdr:rowOff>125184</xdr:rowOff>
    </xdr:to>
    <xdr:grpSp>
      <xdr:nvGrpSpPr>
        <xdr:cNvPr id="11" name="Group 10">
          <a:extLst>
            <a:ext uri="{FF2B5EF4-FFF2-40B4-BE49-F238E27FC236}">
              <a16:creationId xmlns:a16="http://schemas.microsoft.com/office/drawing/2014/main" id="{094B860B-0C95-4534-8D18-2BDFA8BD9C53}"/>
            </a:ext>
          </a:extLst>
        </xdr:cNvPr>
        <xdr:cNvGrpSpPr/>
      </xdr:nvGrpSpPr>
      <xdr:grpSpPr>
        <a:xfrm>
          <a:off x="6256565" y="1859600"/>
          <a:ext cx="1066800" cy="2948420"/>
          <a:chOff x="4242707" y="1759402"/>
          <a:chExt cx="1072243" cy="3114675"/>
        </a:xfrm>
      </xdr:grpSpPr>
      <xdr:sp macro="" textlink="">
        <xdr:nvSpPr>
          <xdr:cNvPr id="4" name="Rectangle: Top Corners Snipped 3">
            <a:extLst>
              <a:ext uri="{FF2B5EF4-FFF2-40B4-BE49-F238E27FC236}">
                <a16:creationId xmlns:a16="http://schemas.microsoft.com/office/drawing/2014/main" id="{C7F9BC3E-AD4F-4C70-B130-9BB46BDE3370}"/>
              </a:ext>
            </a:extLst>
          </xdr:cNvPr>
          <xdr:cNvSpPr/>
        </xdr:nvSpPr>
        <xdr:spPr>
          <a:xfrm rot="10800000">
            <a:off x="4242707" y="1759402"/>
            <a:ext cx="1072243" cy="3114675"/>
          </a:xfrm>
          <a:prstGeom prst="snip2SameRect">
            <a:avLst>
              <a:gd name="adj1" fmla="val 44118"/>
              <a:gd name="adj2" fmla="val 0"/>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n-ZA" sz="1100"/>
          </a:p>
        </xdr:txBody>
      </xdr:sp>
      <xdr:sp macro="" textlink="">
        <xdr:nvSpPr>
          <xdr:cNvPr id="6" name="Rectangle: Top Corners Snipped 5">
            <a:extLst>
              <a:ext uri="{FF2B5EF4-FFF2-40B4-BE49-F238E27FC236}">
                <a16:creationId xmlns:a16="http://schemas.microsoft.com/office/drawing/2014/main" id="{5D6B406D-85AA-4AE7-A0F7-B1290305FAD3}"/>
              </a:ext>
            </a:extLst>
          </xdr:cNvPr>
          <xdr:cNvSpPr/>
        </xdr:nvSpPr>
        <xdr:spPr>
          <a:xfrm rot="10800000">
            <a:off x="4259035" y="3633106"/>
            <a:ext cx="1045027" cy="1230083"/>
          </a:xfrm>
          <a:prstGeom prst="snip2SameRect">
            <a:avLst>
              <a:gd name="adj1" fmla="val 44118"/>
              <a:gd name="adj2" fmla="val 0"/>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ZA" sz="1100"/>
          </a:p>
        </xdr:txBody>
      </xdr:sp>
      <xdr:sp macro="" textlink="">
        <xdr:nvSpPr>
          <xdr:cNvPr id="7" name="Rectangle 6">
            <a:extLst>
              <a:ext uri="{FF2B5EF4-FFF2-40B4-BE49-F238E27FC236}">
                <a16:creationId xmlns:a16="http://schemas.microsoft.com/office/drawing/2014/main" id="{1783DA54-C188-4D7D-A62E-B28406EE6097}"/>
              </a:ext>
            </a:extLst>
          </xdr:cNvPr>
          <xdr:cNvSpPr/>
        </xdr:nvSpPr>
        <xdr:spPr>
          <a:xfrm>
            <a:off x="4259036" y="2286000"/>
            <a:ext cx="1047750" cy="136071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grpSp>
    <xdr:clientData/>
  </xdr:twoCellAnchor>
  <xdr:twoCellAnchor>
    <xdr:from>
      <xdr:col>15</xdr:col>
      <xdr:colOff>356506</xdr:colOff>
      <xdr:row>9</xdr:row>
      <xdr:rowOff>145594</xdr:rowOff>
    </xdr:from>
    <xdr:to>
      <xdr:col>17</xdr:col>
      <xdr:colOff>201385</xdr:colOff>
      <xdr:row>26</xdr:row>
      <xdr:rowOff>21769</xdr:rowOff>
    </xdr:to>
    <xdr:grpSp>
      <xdr:nvGrpSpPr>
        <xdr:cNvPr id="14" name="Group 13">
          <a:extLst>
            <a:ext uri="{FF2B5EF4-FFF2-40B4-BE49-F238E27FC236}">
              <a16:creationId xmlns:a16="http://schemas.microsoft.com/office/drawing/2014/main" id="{26DE01A8-20D0-4A42-A4A4-D92E594666A4}"/>
            </a:ext>
          </a:extLst>
        </xdr:cNvPr>
        <xdr:cNvGrpSpPr/>
      </xdr:nvGrpSpPr>
      <xdr:grpSpPr>
        <a:xfrm>
          <a:off x="9500506" y="1766576"/>
          <a:ext cx="1064079" cy="2938029"/>
          <a:chOff x="8466363" y="1751237"/>
          <a:chExt cx="1069522" cy="3114675"/>
        </a:xfrm>
      </xdr:grpSpPr>
      <xdr:sp macro="" textlink="">
        <xdr:nvSpPr>
          <xdr:cNvPr id="5" name="Rectangle: Top Corners Snipped 4">
            <a:extLst>
              <a:ext uri="{FF2B5EF4-FFF2-40B4-BE49-F238E27FC236}">
                <a16:creationId xmlns:a16="http://schemas.microsoft.com/office/drawing/2014/main" id="{680FE5EF-F9E5-4879-B374-17F8E4DC9E14}"/>
              </a:ext>
            </a:extLst>
          </xdr:cNvPr>
          <xdr:cNvSpPr/>
        </xdr:nvSpPr>
        <xdr:spPr>
          <a:xfrm rot="10800000">
            <a:off x="8466363" y="1751237"/>
            <a:ext cx="1069522" cy="3114675"/>
          </a:xfrm>
          <a:prstGeom prst="snip2SameRect">
            <a:avLst>
              <a:gd name="adj1" fmla="val 44118"/>
              <a:gd name="adj2" fmla="val 0"/>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lang="en-ZA" sz="1100"/>
          </a:p>
        </xdr:txBody>
      </xdr:sp>
      <xdr:sp macro="" textlink="">
        <xdr:nvSpPr>
          <xdr:cNvPr id="8" name="Rectangle: Top Corners Snipped 7">
            <a:extLst>
              <a:ext uri="{FF2B5EF4-FFF2-40B4-BE49-F238E27FC236}">
                <a16:creationId xmlns:a16="http://schemas.microsoft.com/office/drawing/2014/main" id="{07BB9086-EBF9-4860-B6A2-88619C91A5DD}"/>
              </a:ext>
            </a:extLst>
          </xdr:cNvPr>
          <xdr:cNvSpPr/>
        </xdr:nvSpPr>
        <xdr:spPr>
          <a:xfrm rot="10800000">
            <a:off x="8477250" y="3823605"/>
            <a:ext cx="1047750" cy="1028697"/>
          </a:xfrm>
          <a:prstGeom prst="snip2SameRect">
            <a:avLst>
              <a:gd name="adj1" fmla="val 45441"/>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sp macro="" textlink="">
        <xdr:nvSpPr>
          <xdr:cNvPr id="9" name="Rectangle 8">
            <a:extLst>
              <a:ext uri="{FF2B5EF4-FFF2-40B4-BE49-F238E27FC236}">
                <a16:creationId xmlns:a16="http://schemas.microsoft.com/office/drawing/2014/main" id="{0BB17CFD-FB21-460F-A604-28C91F2D0156}"/>
              </a:ext>
            </a:extLst>
          </xdr:cNvPr>
          <xdr:cNvSpPr/>
        </xdr:nvSpPr>
        <xdr:spPr>
          <a:xfrm>
            <a:off x="8479971" y="2939143"/>
            <a:ext cx="1047750" cy="873578"/>
          </a:xfrm>
          <a:prstGeom prst="rect">
            <a:avLst/>
          </a:prstGeom>
        </xdr:spPr>
        <xdr:style>
          <a:lnRef idx="2">
            <a:schemeClr val="accent6">
              <a:shade val="50000"/>
            </a:schemeClr>
          </a:lnRef>
          <a:fillRef idx="1">
            <a:schemeClr val="accent6"/>
          </a:fillRef>
          <a:effectRef idx="0">
            <a:schemeClr val="accent6"/>
          </a:effectRef>
          <a:fontRef idx="minor">
            <a:schemeClr val="lt1"/>
          </a:fontRef>
        </xdr:style>
        <xdr:txBody>
          <a:bodyPr vertOverflow="clip" horzOverflow="clip" rtlCol="0" anchor="t"/>
          <a:lstStyle/>
          <a:p>
            <a:pPr algn="l"/>
            <a:endParaRPr lang="en-ZA" sz="1100"/>
          </a:p>
        </xdr:txBody>
      </xdr:sp>
    </xdr:grpSp>
    <xdr:clientData/>
  </xdr:twoCellAnchor>
  <xdr:twoCellAnchor>
    <xdr:from>
      <xdr:col>4</xdr:col>
      <xdr:colOff>476250</xdr:colOff>
      <xdr:row>10</xdr:row>
      <xdr:rowOff>20410</xdr:rowOff>
    </xdr:from>
    <xdr:to>
      <xdr:col>6</xdr:col>
      <xdr:colOff>323850</xdr:colOff>
      <xdr:row>26</xdr:row>
      <xdr:rowOff>87085</xdr:rowOff>
    </xdr:to>
    <xdr:sp macro="" textlink="">
      <xdr:nvSpPr>
        <xdr:cNvPr id="10" name="Rectangle: Top Corners Snipped 9">
          <a:extLst>
            <a:ext uri="{FF2B5EF4-FFF2-40B4-BE49-F238E27FC236}">
              <a16:creationId xmlns:a16="http://schemas.microsoft.com/office/drawing/2014/main" id="{0F080F6C-F344-479C-BE68-79E35EECEE16}"/>
            </a:ext>
          </a:extLst>
        </xdr:cNvPr>
        <xdr:cNvSpPr/>
      </xdr:nvSpPr>
      <xdr:spPr>
        <a:xfrm rot="10800000">
          <a:off x="2925536" y="1925410"/>
          <a:ext cx="1072243" cy="3114675"/>
        </a:xfrm>
        <a:prstGeom prst="snip2SameRect">
          <a:avLst>
            <a:gd name="adj1" fmla="val 44118"/>
            <a:gd name="adj2" fmla="val 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0</xdr:col>
      <xdr:colOff>476250</xdr:colOff>
      <xdr:row>18</xdr:row>
      <xdr:rowOff>40821</xdr:rowOff>
    </xdr:from>
    <xdr:to>
      <xdr:col>4</xdr:col>
      <xdr:colOff>476250</xdr:colOff>
      <xdr:row>18</xdr:row>
      <xdr:rowOff>53747</xdr:rowOff>
    </xdr:to>
    <xdr:cxnSp macro="">
      <xdr:nvCxnSpPr>
        <xdr:cNvPr id="16" name="Straight Arrow Connector 15">
          <a:extLst>
            <a:ext uri="{FF2B5EF4-FFF2-40B4-BE49-F238E27FC236}">
              <a16:creationId xmlns:a16="http://schemas.microsoft.com/office/drawing/2014/main" id="{FB339C04-3442-41AA-A74B-2C0E77D9087E}"/>
            </a:ext>
          </a:extLst>
        </xdr:cNvPr>
        <xdr:cNvCxnSpPr>
          <a:endCxn id="10" idx="0"/>
        </xdr:cNvCxnSpPr>
      </xdr:nvCxnSpPr>
      <xdr:spPr>
        <a:xfrm>
          <a:off x="476250" y="3469821"/>
          <a:ext cx="2449286" cy="12926"/>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323850</xdr:colOff>
      <xdr:row>18</xdr:row>
      <xdr:rowOff>53747</xdr:rowOff>
    </xdr:from>
    <xdr:to>
      <xdr:col>10</xdr:col>
      <xdr:colOff>204107</xdr:colOff>
      <xdr:row>18</xdr:row>
      <xdr:rowOff>54429</xdr:rowOff>
    </xdr:to>
    <xdr:cxnSp macro="">
      <xdr:nvCxnSpPr>
        <xdr:cNvPr id="18" name="Straight Arrow Connector 17">
          <a:extLst>
            <a:ext uri="{FF2B5EF4-FFF2-40B4-BE49-F238E27FC236}">
              <a16:creationId xmlns:a16="http://schemas.microsoft.com/office/drawing/2014/main" id="{CC22FA0B-E63A-49B0-AB94-8E8C90CBCAB3}"/>
            </a:ext>
          </a:extLst>
        </xdr:cNvPr>
        <xdr:cNvCxnSpPr>
          <a:stCxn id="10" idx="2"/>
        </xdr:cNvCxnSpPr>
      </xdr:nvCxnSpPr>
      <xdr:spPr>
        <a:xfrm>
          <a:off x="3997779" y="3482747"/>
          <a:ext cx="2329542" cy="682"/>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40822</xdr:colOff>
      <xdr:row>18</xdr:row>
      <xdr:rowOff>55789</xdr:rowOff>
    </xdr:from>
    <xdr:to>
      <xdr:col>15</xdr:col>
      <xdr:colOff>370114</xdr:colOff>
      <xdr:row>18</xdr:row>
      <xdr:rowOff>68036</xdr:rowOff>
    </xdr:to>
    <xdr:cxnSp macro="">
      <xdr:nvCxnSpPr>
        <xdr:cNvPr id="21" name="Straight Arrow Connector 20">
          <a:extLst>
            <a:ext uri="{FF2B5EF4-FFF2-40B4-BE49-F238E27FC236}">
              <a16:creationId xmlns:a16="http://schemas.microsoft.com/office/drawing/2014/main" id="{1AAEF5B6-B68A-4C89-A9B0-A3CEAAE8F66F}"/>
            </a:ext>
          </a:extLst>
        </xdr:cNvPr>
        <xdr:cNvCxnSpPr>
          <a:endCxn id="9" idx="1"/>
        </xdr:cNvCxnSpPr>
      </xdr:nvCxnSpPr>
      <xdr:spPr>
        <a:xfrm flipV="1">
          <a:off x="7388679" y="3484789"/>
          <a:ext cx="2166256" cy="12247"/>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285750</xdr:colOff>
      <xdr:row>5</xdr:row>
      <xdr:rowOff>81643</xdr:rowOff>
    </xdr:from>
    <xdr:to>
      <xdr:col>11</xdr:col>
      <xdr:colOff>571500</xdr:colOff>
      <xdr:row>7</xdr:row>
      <xdr:rowOff>136071</xdr:rowOff>
    </xdr:to>
    <xdr:sp macro="" textlink="">
      <xdr:nvSpPr>
        <xdr:cNvPr id="24" name="TextBox 23">
          <a:extLst>
            <a:ext uri="{FF2B5EF4-FFF2-40B4-BE49-F238E27FC236}">
              <a16:creationId xmlns:a16="http://schemas.microsoft.com/office/drawing/2014/main" id="{8C8998DA-B5DF-4C42-A751-585E1F59B516}"/>
            </a:ext>
          </a:extLst>
        </xdr:cNvPr>
        <xdr:cNvSpPr txBox="1"/>
      </xdr:nvSpPr>
      <xdr:spPr>
        <a:xfrm>
          <a:off x="6408964" y="1034143"/>
          <a:ext cx="898072" cy="4354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ATPS 1</a:t>
          </a:r>
        </a:p>
      </xdr:txBody>
    </xdr:sp>
    <xdr:clientData/>
  </xdr:twoCellAnchor>
  <xdr:twoCellAnchor>
    <xdr:from>
      <xdr:col>15</xdr:col>
      <xdr:colOff>410936</xdr:colOff>
      <xdr:row>5</xdr:row>
      <xdr:rowOff>70758</xdr:rowOff>
    </xdr:from>
    <xdr:to>
      <xdr:col>17</xdr:col>
      <xdr:colOff>84365</xdr:colOff>
      <xdr:row>7</xdr:row>
      <xdr:rowOff>125186</xdr:rowOff>
    </xdr:to>
    <xdr:sp macro="" textlink="">
      <xdr:nvSpPr>
        <xdr:cNvPr id="25" name="TextBox 24">
          <a:extLst>
            <a:ext uri="{FF2B5EF4-FFF2-40B4-BE49-F238E27FC236}">
              <a16:creationId xmlns:a16="http://schemas.microsoft.com/office/drawing/2014/main" id="{7BF95FD3-8986-4E6C-B1A3-076C78587F29}"/>
            </a:ext>
          </a:extLst>
        </xdr:cNvPr>
        <xdr:cNvSpPr txBox="1"/>
      </xdr:nvSpPr>
      <xdr:spPr>
        <a:xfrm>
          <a:off x="9595757" y="1023258"/>
          <a:ext cx="898072" cy="43542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ATPS 2</a:t>
          </a:r>
        </a:p>
      </xdr:txBody>
    </xdr:sp>
    <xdr:clientData/>
  </xdr:twoCellAnchor>
  <xdr:twoCellAnchor>
    <xdr:from>
      <xdr:col>15</xdr:col>
      <xdr:colOff>454479</xdr:colOff>
      <xdr:row>16</xdr:row>
      <xdr:rowOff>127908</xdr:rowOff>
    </xdr:from>
    <xdr:to>
      <xdr:col>17</xdr:col>
      <xdr:colOff>127908</xdr:colOff>
      <xdr:row>19</xdr:row>
      <xdr:rowOff>163286</xdr:rowOff>
    </xdr:to>
    <xdr:sp macro="" textlink="">
      <xdr:nvSpPr>
        <xdr:cNvPr id="26" name="TextBox 25">
          <a:extLst>
            <a:ext uri="{FF2B5EF4-FFF2-40B4-BE49-F238E27FC236}">
              <a16:creationId xmlns:a16="http://schemas.microsoft.com/office/drawing/2014/main" id="{DAA6F603-C696-48F9-90A4-0A5881EA8A4F}"/>
            </a:ext>
          </a:extLst>
        </xdr:cNvPr>
        <xdr:cNvSpPr txBox="1"/>
      </xdr:nvSpPr>
      <xdr:spPr>
        <a:xfrm>
          <a:off x="9639300" y="3175908"/>
          <a:ext cx="898072" cy="606878"/>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600"/>
            <a:t>Top phase</a:t>
          </a:r>
        </a:p>
      </xdr:txBody>
    </xdr:sp>
    <xdr:clientData/>
  </xdr:twoCellAnchor>
  <xdr:twoCellAnchor>
    <xdr:from>
      <xdr:col>10</xdr:col>
      <xdr:colOff>239486</xdr:colOff>
      <xdr:row>15</xdr:row>
      <xdr:rowOff>76199</xdr:rowOff>
    </xdr:from>
    <xdr:to>
      <xdr:col>11</xdr:col>
      <xdr:colOff>525236</xdr:colOff>
      <xdr:row>18</xdr:row>
      <xdr:rowOff>111577</xdr:rowOff>
    </xdr:to>
    <xdr:sp macro="" textlink="">
      <xdr:nvSpPr>
        <xdr:cNvPr id="27" name="TextBox 26">
          <a:extLst>
            <a:ext uri="{FF2B5EF4-FFF2-40B4-BE49-F238E27FC236}">
              <a16:creationId xmlns:a16="http://schemas.microsoft.com/office/drawing/2014/main" id="{7ADCD594-0257-4D05-80B0-7759B2C263D6}"/>
            </a:ext>
          </a:extLst>
        </xdr:cNvPr>
        <xdr:cNvSpPr txBox="1"/>
      </xdr:nvSpPr>
      <xdr:spPr>
        <a:xfrm>
          <a:off x="6362700" y="2933699"/>
          <a:ext cx="898072" cy="606878"/>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600">
              <a:solidFill>
                <a:schemeClr val="bg1"/>
              </a:solidFill>
            </a:rPr>
            <a:t>Top phase</a:t>
          </a:r>
        </a:p>
      </xdr:txBody>
    </xdr:sp>
    <xdr:clientData/>
  </xdr:twoCellAnchor>
  <xdr:twoCellAnchor>
    <xdr:from>
      <xdr:col>10</xdr:col>
      <xdr:colOff>269422</xdr:colOff>
      <xdr:row>20</xdr:row>
      <xdr:rowOff>160563</xdr:rowOff>
    </xdr:from>
    <xdr:to>
      <xdr:col>11</xdr:col>
      <xdr:colOff>555172</xdr:colOff>
      <xdr:row>24</xdr:row>
      <xdr:rowOff>5441</xdr:rowOff>
    </xdr:to>
    <xdr:sp macro="" textlink="">
      <xdr:nvSpPr>
        <xdr:cNvPr id="28" name="TextBox 27">
          <a:extLst>
            <a:ext uri="{FF2B5EF4-FFF2-40B4-BE49-F238E27FC236}">
              <a16:creationId xmlns:a16="http://schemas.microsoft.com/office/drawing/2014/main" id="{699B7B60-5565-4A57-81DB-6DF6A5803A3F}"/>
            </a:ext>
          </a:extLst>
        </xdr:cNvPr>
        <xdr:cNvSpPr txBox="1"/>
      </xdr:nvSpPr>
      <xdr:spPr>
        <a:xfrm>
          <a:off x="6392636" y="3970563"/>
          <a:ext cx="898072" cy="606878"/>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600">
              <a:solidFill>
                <a:sysClr val="windowText" lastClr="000000"/>
              </a:solidFill>
            </a:rPr>
            <a:t>Bottom phase</a:t>
          </a:r>
        </a:p>
      </xdr:txBody>
    </xdr:sp>
    <xdr:clientData/>
  </xdr:twoCellAnchor>
  <xdr:twoCellAnchor>
    <xdr:from>
      <xdr:col>15</xdr:col>
      <xdr:colOff>449036</xdr:colOff>
      <xdr:row>20</xdr:row>
      <xdr:rowOff>149678</xdr:rowOff>
    </xdr:from>
    <xdr:to>
      <xdr:col>17</xdr:col>
      <xdr:colOff>122465</xdr:colOff>
      <xdr:row>23</xdr:row>
      <xdr:rowOff>185056</xdr:rowOff>
    </xdr:to>
    <xdr:sp macro="" textlink="">
      <xdr:nvSpPr>
        <xdr:cNvPr id="29" name="TextBox 28">
          <a:extLst>
            <a:ext uri="{FF2B5EF4-FFF2-40B4-BE49-F238E27FC236}">
              <a16:creationId xmlns:a16="http://schemas.microsoft.com/office/drawing/2014/main" id="{34F5CBA0-D373-4ED7-A51B-EB5AF093A654}"/>
            </a:ext>
          </a:extLst>
        </xdr:cNvPr>
        <xdr:cNvSpPr txBox="1"/>
      </xdr:nvSpPr>
      <xdr:spPr>
        <a:xfrm>
          <a:off x="9633857" y="3959678"/>
          <a:ext cx="898072" cy="606878"/>
        </a:xfrm>
        <a:prstGeom prst="rect">
          <a:avLst/>
        </a:prstGeom>
        <a:no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600">
              <a:solidFill>
                <a:schemeClr val="bg1"/>
              </a:solidFill>
            </a:rPr>
            <a:t>Bottom phase</a:t>
          </a:r>
        </a:p>
      </xdr:txBody>
    </xdr:sp>
    <xdr:clientData/>
  </xdr:twoCellAnchor>
  <xdr:twoCellAnchor>
    <xdr:from>
      <xdr:col>4</xdr:col>
      <xdr:colOff>438150</xdr:colOff>
      <xdr:row>5</xdr:row>
      <xdr:rowOff>70757</xdr:rowOff>
    </xdr:from>
    <xdr:to>
      <xdr:col>6</xdr:col>
      <xdr:colOff>340179</xdr:colOff>
      <xdr:row>9</xdr:row>
      <xdr:rowOff>108857</xdr:rowOff>
    </xdr:to>
    <xdr:sp macro="" textlink="">
      <xdr:nvSpPr>
        <xdr:cNvPr id="30" name="TextBox 29">
          <a:extLst>
            <a:ext uri="{FF2B5EF4-FFF2-40B4-BE49-F238E27FC236}">
              <a16:creationId xmlns:a16="http://schemas.microsoft.com/office/drawing/2014/main" id="{EB92D765-26CC-4159-91C8-E3072FCB3845}"/>
            </a:ext>
          </a:extLst>
        </xdr:cNvPr>
        <xdr:cNvSpPr txBox="1"/>
      </xdr:nvSpPr>
      <xdr:spPr>
        <a:xfrm>
          <a:off x="2887436" y="1023257"/>
          <a:ext cx="1126672" cy="800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Crude extract</a:t>
          </a:r>
        </a:p>
      </xdr:txBody>
    </xdr:sp>
    <xdr:clientData/>
  </xdr:twoCellAnchor>
  <xdr:twoCellAnchor>
    <xdr:from>
      <xdr:col>8</xdr:col>
      <xdr:colOff>217715</xdr:colOff>
      <xdr:row>9</xdr:row>
      <xdr:rowOff>81643</xdr:rowOff>
    </xdr:from>
    <xdr:to>
      <xdr:col>8</xdr:col>
      <xdr:colOff>217715</xdr:colOff>
      <xdr:row>18</xdr:row>
      <xdr:rowOff>13607</xdr:rowOff>
    </xdr:to>
    <xdr:cxnSp macro="">
      <xdr:nvCxnSpPr>
        <xdr:cNvPr id="31" name="Straight Arrow Connector 30">
          <a:extLst>
            <a:ext uri="{FF2B5EF4-FFF2-40B4-BE49-F238E27FC236}">
              <a16:creationId xmlns:a16="http://schemas.microsoft.com/office/drawing/2014/main" id="{EAAE8487-A5CC-41FC-8024-3B2A8D653F33}"/>
            </a:ext>
          </a:extLst>
        </xdr:cNvPr>
        <xdr:cNvCxnSpPr/>
      </xdr:nvCxnSpPr>
      <xdr:spPr>
        <a:xfrm>
          <a:off x="5116286" y="1796143"/>
          <a:ext cx="0" cy="1646464"/>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291191</xdr:colOff>
      <xdr:row>4</xdr:row>
      <xdr:rowOff>100692</xdr:rowOff>
    </xdr:from>
    <xdr:to>
      <xdr:col>9</xdr:col>
      <xdr:colOff>217713</xdr:colOff>
      <xdr:row>10</xdr:row>
      <xdr:rowOff>136071</xdr:rowOff>
    </xdr:to>
    <xdr:sp macro="" textlink="">
      <xdr:nvSpPr>
        <xdr:cNvPr id="35" name="TextBox 34">
          <a:extLst>
            <a:ext uri="{FF2B5EF4-FFF2-40B4-BE49-F238E27FC236}">
              <a16:creationId xmlns:a16="http://schemas.microsoft.com/office/drawing/2014/main" id="{7101C5CA-819B-4070-8F29-4B08B58E4097}"/>
            </a:ext>
          </a:extLst>
        </xdr:cNvPr>
        <xdr:cNvSpPr txBox="1"/>
      </xdr:nvSpPr>
      <xdr:spPr>
        <a:xfrm>
          <a:off x="4577441" y="862692"/>
          <a:ext cx="1151165" cy="11783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PEG + citrate</a:t>
          </a:r>
          <a:r>
            <a:rPr lang="en-ZA" sz="2000" baseline="0"/>
            <a:t> </a:t>
          </a:r>
          <a:r>
            <a:rPr lang="en-ZA" sz="2000"/>
            <a:t>+ water</a:t>
          </a:r>
        </a:p>
      </xdr:txBody>
    </xdr:sp>
    <xdr:clientData/>
  </xdr:twoCellAnchor>
  <xdr:twoCellAnchor>
    <xdr:from>
      <xdr:col>13</xdr:col>
      <xdr:colOff>533400</xdr:colOff>
      <xdr:row>9</xdr:row>
      <xdr:rowOff>152400</xdr:rowOff>
    </xdr:from>
    <xdr:to>
      <xdr:col>13</xdr:col>
      <xdr:colOff>533400</xdr:colOff>
      <xdr:row>18</xdr:row>
      <xdr:rowOff>84364</xdr:rowOff>
    </xdr:to>
    <xdr:cxnSp macro="">
      <xdr:nvCxnSpPr>
        <xdr:cNvPr id="37" name="Straight Arrow Connector 36">
          <a:extLst>
            <a:ext uri="{FF2B5EF4-FFF2-40B4-BE49-F238E27FC236}">
              <a16:creationId xmlns:a16="http://schemas.microsoft.com/office/drawing/2014/main" id="{C7EE9A65-FE56-40BF-830D-8B522F804E09}"/>
            </a:ext>
          </a:extLst>
        </xdr:cNvPr>
        <xdr:cNvCxnSpPr/>
      </xdr:nvCxnSpPr>
      <xdr:spPr>
        <a:xfrm>
          <a:off x="8493579" y="1866900"/>
          <a:ext cx="0" cy="1646464"/>
        </a:xfrm>
        <a:prstGeom prst="straightConnector1">
          <a:avLst/>
        </a:prstGeom>
        <a:ln w="28575">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503465</xdr:colOff>
      <xdr:row>6</xdr:row>
      <xdr:rowOff>21771</xdr:rowOff>
    </xdr:from>
    <xdr:to>
      <xdr:col>14</xdr:col>
      <xdr:colOff>598714</xdr:colOff>
      <xdr:row>11</xdr:row>
      <xdr:rowOff>95250</xdr:rowOff>
    </xdr:to>
    <xdr:sp macro="" textlink="">
      <xdr:nvSpPr>
        <xdr:cNvPr id="36" name="TextBox 35">
          <a:extLst>
            <a:ext uri="{FF2B5EF4-FFF2-40B4-BE49-F238E27FC236}">
              <a16:creationId xmlns:a16="http://schemas.microsoft.com/office/drawing/2014/main" id="{936F19D4-3EE4-4349-B121-F6B7FC8B5D46}"/>
            </a:ext>
          </a:extLst>
        </xdr:cNvPr>
        <xdr:cNvSpPr txBox="1"/>
      </xdr:nvSpPr>
      <xdr:spPr>
        <a:xfrm>
          <a:off x="7851322" y="1164771"/>
          <a:ext cx="1319892" cy="10259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DeIonised Water + MDX</a:t>
          </a:r>
        </a:p>
      </xdr:txBody>
    </xdr:sp>
    <xdr:clientData/>
  </xdr:twoCellAnchor>
  <xdr:twoCellAnchor>
    <xdr:from>
      <xdr:col>0</xdr:col>
      <xdr:colOff>508907</xdr:colOff>
      <xdr:row>13</xdr:row>
      <xdr:rowOff>73478</xdr:rowOff>
    </xdr:from>
    <xdr:to>
      <xdr:col>2</xdr:col>
      <xdr:colOff>571500</xdr:colOff>
      <xdr:row>17</xdr:row>
      <xdr:rowOff>111578</xdr:rowOff>
    </xdr:to>
    <xdr:sp macro="" textlink="">
      <xdr:nvSpPr>
        <xdr:cNvPr id="38" name="TextBox 37">
          <a:extLst>
            <a:ext uri="{FF2B5EF4-FFF2-40B4-BE49-F238E27FC236}">
              <a16:creationId xmlns:a16="http://schemas.microsoft.com/office/drawing/2014/main" id="{3E3077F5-6ECE-4A3E-AC3F-33CBAB9F6490}"/>
            </a:ext>
          </a:extLst>
        </xdr:cNvPr>
        <xdr:cNvSpPr txBox="1"/>
      </xdr:nvSpPr>
      <xdr:spPr>
        <a:xfrm>
          <a:off x="508907" y="2549978"/>
          <a:ext cx="1287236" cy="800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2000"/>
            <a:t>Spirulina + citrate</a:t>
          </a:r>
        </a:p>
      </xdr:txBody>
    </xdr:sp>
    <xdr:clientData/>
  </xdr:twoCellAnchor>
  <xdr:twoCellAnchor>
    <xdr:from>
      <xdr:col>1</xdr:col>
      <xdr:colOff>0</xdr:colOff>
      <xdr:row>28</xdr:row>
      <xdr:rowOff>117763</xdr:rowOff>
    </xdr:from>
    <xdr:to>
      <xdr:col>16</xdr:col>
      <xdr:colOff>311727</xdr:colOff>
      <xdr:row>83</xdr:row>
      <xdr:rowOff>65809</xdr:rowOff>
    </xdr:to>
    <xdr:sp macro="" textlink="">
      <xdr:nvSpPr>
        <xdr:cNvPr id="2" name="TextBox 1">
          <a:extLst>
            <a:ext uri="{FF2B5EF4-FFF2-40B4-BE49-F238E27FC236}">
              <a16:creationId xmlns:a16="http://schemas.microsoft.com/office/drawing/2014/main" id="{42B56F1D-CC9F-49C1-9D03-8E31AAA52146}"/>
            </a:ext>
          </a:extLst>
        </xdr:cNvPr>
        <xdr:cNvSpPr txBox="1"/>
      </xdr:nvSpPr>
      <xdr:spPr>
        <a:xfrm>
          <a:off x="609600" y="5160818"/>
          <a:ext cx="9455727" cy="985404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3"/>
          <a:r>
            <a:rPr lang="en-ZA" sz="1100" b="1" i="1">
              <a:solidFill>
                <a:schemeClr val="dk1"/>
              </a:solidFill>
              <a:effectLst/>
              <a:latin typeface="+mn-lt"/>
              <a:ea typeface="+mn-ea"/>
              <a:cs typeface="+mn-cs"/>
            </a:rPr>
            <a:t>Screening for PEG molecular weight</a:t>
          </a:r>
        </a:p>
        <a:p>
          <a:r>
            <a:rPr lang="en-ZA" sz="1100">
              <a:solidFill>
                <a:schemeClr val="dk1"/>
              </a:solidFill>
              <a:effectLst/>
              <a:latin typeface="+mn-lt"/>
              <a:ea typeface="+mn-ea"/>
              <a:cs typeface="+mn-cs"/>
            </a:rPr>
            <a:t>Higher and lower component concentrations were used for the PEG – citrate ATPS to screen for PEG molecular weight. The second ATPS was performed using the top PEG phase from the first stage mixed with maltodextrin to form a PEG – MDX ATPS. PEG of molecular weights of 4000, 6000 and 10000 Da were used in the screening.</a:t>
          </a:r>
        </a:p>
        <a:p>
          <a:r>
            <a:rPr lang="en-ZA" sz="1100">
              <a:solidFill>
                <a:schemeClr val="dk1"/>
              </a:solidFill>
              <a:effectLst/>
              <a:latin typeface="+mn-lt"/>
              <a:ea typeface="+mn-ea"/>
              <a:cs typeface="+mn-cs"/>
            </a:rPr>
            <a:t>The low concentration screening test used 13 wt % PEG an 11 wt% citrate at pH 6. The balance was an extract solution containing phycocyanin, where 3 mL of crude extract was added to 27 mL of deionised water, as per the extraction method outlined above (4.3.2). This was done due to the colour intensity of the phases when the undiluted crude extract was used, which made it difficult to accurately differentiate the phases. The high concentration test used 22 wt% PEG of different molecular weights and 14 wt% citrate, also at pH 6. This combination was chosen as similar concentrations have been successfully implemented in other studies on these ATPSs and the two combinations have similar estimated volume ratios based on the asymmetrical phase diagrams produced for PEG – citrate ATPS.</a:t>
          </a:r>
        </a:p>
        <a:p>
          <a:r>
            <a:rPr lang="en-ZA" sz="1100">
              <a:solidFill>
                <a:schemeClr val="dk1"/>
              </a:solidFill>
              <a:effectLst/>
              <a:latin typeface="+mn-lt"/>
              <a:ea typeface="+mn-ea"/>
              <a:cs typeface="+mn-cs"/>
            </a:rPr>
            <a:t>The second stage for each of the above ATPSs involved taking a specific mass of the top (PEG- and phycocyanin-rich) phase and mixing this with deionised water and maltodextrin. The final maltodextrin concentration was 20 wt% while the PEG concentration aimed for was 15 wt%. The PEG concentration was estimated based on phase diagrams for PEG – citrate ATPS. The top and bottom phases from each of the ATPSs were analysed for C-PC concentration and purity and the volumes were read from the graduations on the 50 mL Falcon tubes used. </a:t>
          </a: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r>
            <a:rPr lang="en-ZA" sz="1100">
              <a:solidFill>
                <a:schemeClr val="dk1"/>
              </a:solidFill>
              <a:effectLst/>
              <a:latin typeface="+mn-lt"/>
              <a:ea typeface="+mn-ea"/>
              <a:cs typeface="+mn-cs"/>
            </a:rPr>
            <a:t>Figure 16. PEG – citrate ATPS after phase separation, with C-PC partitioned to the top phase</a:t>
          </a: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endParaRPr lang="en-ZA" sz="1100">
            <a:solidFill>
              <a:schemeClr val="dk1"/>
            </a:solidFill>
            <a:effectLst/>
            <a:latin typeface="+mn-lt"/>
            <a:ea typeface="+mn-ea"/>
            <a:cs typeface="+mn-cs"/>
          </a:endParaRPr>
        </a:p>
        <a:p>
          <a:r>
            <a:rPr lang="en-ZA" sz="1100">
              <a:solidFill>
                <a:schemeClr val="dk1"/>
              </a:solidFill>
              <a:effectLst/>
              <a:latin typeface="+mn-lt"/>
              <a:ea typeface="+mn-ea"/>
              <a:cs typeface="+mn-cs"/>
            </a:rPr>
            <a:t>Figure 17. PEG – MDX ATPS after phase separation, with C-PC partitioned to the bottom phase</a:t>
          </a:r>
        </a:p>
        <a:p>
          <a:endParaRPr lang="en-ZA" sz="1100">
            <a:solidFill>
              <a:schemeClr val="dk1"/>
            </a:solidFill>
            <a:effectLst/>
            <a:latin typeface="+mn-lt"/>
            <a:ea typeface="+mn-ea"/>
            <a:cs typeface="+mn-cs"/>
          </a:endParaRPr>
        </a:p>
        <a:p>
          <a:endParaRPr lang="en-ZA" sz="1100"/>
        </a:p>
      </xdr:txBody>
    </xdr:sp>
    <xdr:clientData/>
  </xdr:twoCellAnchor>
  <xdr:twoCellAnchor editAs="oneCell">
    <xdr:from>
      <xdr:col>1</xdr:col>
      <xdr:colOff>387927</xdr:colOff>
      <xdr:row>43</xdr:row>
      <xdr:rowOff>155864</xdr:rowOff>
    </xdr:from>
    <xdr:to>
      <xdr:col>9</xdr:col>
      <xdr:colOff>43237</xdr:colOff>
      <xdr:row>61</xdr:row>
      <xdr:rowOff>74179</xdr:rowOff>
    </xdr:to>
    <xdr:pic>
      <xdr:nvPicPr>
        <xdr:cNvPr id="32" name="Picture 31">
          <a:extLst>
            <a:ext uri="{FF2B5EF4-FFF2-40B4-BE49-F238E27FC236}">
              <a16:creationId xmlns:a16="http://schemas.microsoft.com/office/drawing/2014/main" id="{043DBF12-1B0B-49FD-B452-E77418693079}"/>
            </a:ext>
          </a:extLst>
        </xdr:cNvPr>
        <xdr:cNvPicPr/>
      </xdr:nvPicPr>
      <xdr:blipFill>
        <a:blip xmlns:r="http://schemas.openxmlformats.org/officeDocument/2006/relationships" r:embed="rId1"/>
        <a:stretch>
          <a:fillRect/>
        </a:stretch>
      </xdr:blipFill>
      <xdr:spPr>
        <a:xfrm>
          <a:off x="997527" y="7900555"/>
          <a:ext cx="4532110" cy="3160279"/>
        </a:xfrm>
        <a:prstGeom prst="rect">
          <a:avLst/>
        </a:prstGeom>
      </xdr:spPr>
    </xdr:pic>
    <xdr:clientData/>
  </xdr:twoCellAnchor>
  <xdr:twoCellAnchor editAs="oneCell">
    <xdr:from>
      <xdr:col>1</xdr:col>
      <xdr:colOff>505690</xdr:colOff>
      <xdr:row>64</xdr:row>
      <xdr:rowOff>135081</xdr:rowOff>
    </xdr:from>
    <xdr:to>
      <xdr:col>9</xdr:col>
      <xdr:colOff>203834</xdr:colOff>
      <xdr:row>81</xdr:row>
      <xdr:rowOff>86186</xdr:rowOff>
    </xdr:to>
    <xdr:pic>
      <xdr:nvPicPr>
        <xdr:cNvPr id="33" name="Picture 32">
          <a:extLst>
            <a:ext uri="{FF2B5EF4-FFF2-40B4-BE49-F238E27FC236}">
              <a16:creationId xmlns:a16="http://schemas.microsoft.com/office/drawing/2014/main" id="{DB0B2C37-0479-46D6-A3DD-734DD6742DE5}"/>
            </a:ext>
          </a:extLst>
        </xdr:cNvPr>
        <xdr:cNvPicPr/>
      </xdr:nvPicPr>
      <xdr:blipFill>
        <a:blip xmlns:r="http://schemas.openxmlformats.org/officeDocument/2006/relationships" r:embed="rId2"/>
        <a:stretch>
          <a:fillRect/>
        </a:stretch>
      </xdr:blipFill>
      <xdr:spPr>
        <a:xfrm>
          <a:off x="1115290" y="11662063"/>
          <a:ext cx="4574944" cy="3012959"/>
        </a:xfrm>
        <a:prstGeom prst="rect">
          <a:avLst/>
        </a:prstGeom>
      </xdr:spPr>
    </xdr:pic>
    <xdr:clientData/>
  </xdr:twoCellAnchor>
  <xdr:twoCellAnchor>
    <xdr:from>
      <xdr:col>1</xdr:col>
      <xdr:colOff>0</xdr:colOff>
      <xdr:row>86</xdr:row>
      <xdr:rowOff>0</xdr:rowOff>
    </xdr:from>
    <xdr:to>
      <xdr:col>16</xdr:col>
      <xdr:colOff>290945</xdr:colOff>
      <xdr:row>125</xdr:row>
      <xdr:rowOff>54430</xdr:rowOff>
    </xdr:to>
    <mc:AlternateContent xmlns:mc="http://schemas.openxmlformats.org/markup-compatibility/2006">
      <mc:Choice xmlns:a14="http://schemas.microsoft.com/office/drawing/2010/main" Requires="a14">
        <xdr:sp macro="" textlink="">
          <xdr:nvSpPr>
            <xdr:cNvPr id="34" name="TextBox 33">
              <a:extLst>
                <a:ext uri="{FF2B5EF4-FFF2-40B4-BE49-F238E27FC236}">
                  <a16:creationId xmlns:a16="http://schemas.microsoft.com/office/drawing/2014/main" id="{3CF9AF17-8B34-441C-8A28-339EE2171CA4}"/>
                </a:ext>
              </a:extLst>
            </xdr:cNvPr>
            <xdr:cNvSpPr txBox="1"/>
          </xdr:nvSpPr>
          <xdr:spPr>
            <a:xfrm>
              <a:off x="609600" y="15489382"/>
              <a:ext cx="9434945" cy="70786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400" b="1"/>
                <a:t>C-PC descriptors </a:t>
              </a:r>
            </a:p>
            <a:p>
              <a:r>
                <a:rPr lang="en-ZA" sz="1400"/>
                <a:t>For each experiment where the purity number, recovery and concentration of C-phycocyanin were relevant, the following formulae were used. In each case, the sample was appropriately diluted with deionised water, centrifuged in 2 mL Eppendorf microcentrifuge tubes at 13000 RPM in a microcentrifuge (Eppendorf MiniSpin plus), and then the absorbances were read by spectrophotometer. Each sample had absorbance quantified at 280, 620 and 650 nm, the maximum absorbance wavelengths for proteins, C-phycocyanin and allophycocyanin, respectively. The total volume from which the sample was taken was also quantified and used to determine the total phycocyanin content, which could be used to determine recoveries at each step</a:t>
              </a:r>
            </a:p>
            <a:p>
              <a:endParaRPr lang="en-ZA" sz="1400"/>
            </a:p>
            <a:p>
              <a:pPr marL="0" marR="0" lvl="0" indent="0" algn="l" defTabSz="914400" eaLnBrk="1" fontAlgn="auto" latinLnBrk="0" hangingPunct="1">
                <a:lnSpc>
                  <a:spcPct val="100000"/>
                </a:lnSpc>
                <a:spcBef>
                  <a:spcPts val="0"/>
                </a:spcBef>
                <a:spcAft>
                  <a:spcPts val="0"/>
                </a:spcAft>
                <a:buClrTx/>
                <a:buSzTx/>
                <a:buFontTx/>
                <a:buNone/>
                <a:tabLst/>
                <a:defRPr/>
              </a:pPr>
              <a:r>
                <a:rPr lang="en-ZA" sz="1400" b="1" i="1">
                  <a:solidFill>
                    <a:schemeClr val="dk1"/>
                  </a:solidFill>
                  <a:effectLst/>
                  <a:latin typeface="+mn-lt"/>
                  <a:ea typeface="+mn-ea"/>
                  <a:cs typeface="+mn-cs"/>
                </a:rPr>
                <a:t>C-PC Purity</a:t>
              </a:r>
              <a:endParaRPr lang="en-ZA" sz="1400">
                <a:solidFill>
                  <a:schemeClr val="dk1"/>
                </a:solidFill>
                <a:effectLst/>
                <a:latin typeface="+mn-lt"/>
                <a:ea typeface="+mn-ea"/>
                <a:cs typeface="+mn-cs"/>
              </a:endParaRPr>
            </a:p>
            <a:p>
              <a:r>
                <a:rPr lang="en-ZA" sz="1400">
                  <a:solidFill>
                    <a:schemeClr val="dk1"/>
                  </a:solidFill>
                  <a:effectLst/>
                  <a:latin typeface="+mn-lt"/>
                  <a:ea typeface="+mn-ea"/>
                  <a:cs typeface="+mn-cs"/>
                </a:rPr>
                <a:t>The purity of phycocyanin is by convention given as the purity number. This is the ratio of the absorbance at the maximum absorbance for C-PC (620 nm) to the maximum absorbance for the total amino acids present in solution (280 nm). The spectrophotometer was used to determine this ratio, using microplates for the sample readings. </a:t>
              </a:r>
            </a:p>
            <a:p>
              <a14:m>
                <m:oMath xmlns:m="http://schemas.openxmlformats.org/officeDocument/2006/math">
                  <m:r>
                    <a:rPr lang="en-ZA" sz="1400" i="1">
                      <a:solidFill>
                        <a:schemeClr val="dk1"/>
                      </a:solidFill>
                      <a:effectLst/>
                      <a:latin typeface="Cambria Math" panose="02040503050406030204" pitchFamily="18" charset="0"/>
                      <a:ea typeface="+mn-ea"/>
                      <a:cs typeface="+mn-cs"/>
                    </a:rPr>
                    <m:t>𝑐𝑃𝐶</m:t>
                  </m:r>
                  <m:r>
                    <a:rPr lang="en-ZA" sz="1400" i="1">
                      <a:solidFill>
                        <a:schemeClr val="dk1"/>
                      </a:solidFill>
                      <a:effectLst/>
                      <a:latin typeface="Cambria Math" panose="02040503050406030204" pitchFamily="18" charset="0"/>
                      <a:ea typeface="+mn-ea"/>
                      <a:cs typeface="+mn-cs"/>
                    </a:rPr>
                    <m:t> </m:t>
                  </m:r>
                  <m:r>
                    <a:rPr lang="en-ZA" sz="1400" i="1">
                      <a:solidFill>
                        <a:schemeClr val="dk1"/>
                      </a:solidFill>
                      <a:effectLst/>
                      <a:latin typeface="Cambria Math" panose="02040503050406030204" pitchFamily="18" charset="0"/>
                      <a:ea typeface="+mn-ea"/>
                      <a:cs typeface="+mn-cs"/>
                    </a:rPr>
                    <m:t>𝑝𝑢𝑟𝑖𝑡𝑦</m:t>
                  </m:r>
                  <m:r>
                    <a:rPr lang="en-ZA" sz="1400" i="1">
                      <a:solidFill>
                        <a:schemeClr val="dk1"/>
                      </a:solidFill>
                      <a:effectLst/>
                      <a:latin typeface="Cambria Math" panose="02040503050406030204" pitchFamily="18" charset="0"/>
                      <a:ea typeface="+mn-ea"/>
                      <a:cs typeface="+mn-cs"/>
                    </a:rPr>
                    <m:t>=</m:t>
                  </m:r>
                  <m:f>
                    <m:fPr>
                      <m:ctrlPr>
                        <a:rPr lang="en-ZA" sz="1400" i="1">
                          <a:solidFill>
                            <a:schemeClr val="dk1"/>
                          </a:solidFill>
                          <a:effectLst/>
                          <a:latin typeface="Cambria Math" panose="02040503050406030204" pitchFamily="18" charset="0"/>
                          <a:ea typeface="+mn-ea"/>
                          <a:cs typeface="+mn-cs"/>
                        </a:rPr>
                      </m:ctrlPr>
                    </m:fPr>
                    <m:num>
                      <m:r>
                        <a:rPr lang="en-ZA" sz="1400" i="1">
                          <a:solidFill>
                            <a:schemeClr val="dk1"/>
                          </a:solidFill>
                          <a:effectLst/>
                          <a:latin typeface="Cambria Math" panose="02040503050406030204" pitchFamily="18" charset="0"/>
                          <a:ea typeface="+mn-ea"/>
                          <a:cs typeface="+mn-cs"/>
                        </a:rPr>
                        <m:t> </m:t>
                      </m:r>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A</m:t>
                          </m:r>
                        </m:e>
                        <m:sub>
                          <m:r>
                            <a:rPr lang="en-ZA" sz="1400">
                              <a:solidFill>
                                <a:schemeClr val="dk1"/>
                              </a:solidFill>
                              <a:effectLst/>
                              <a:latin typeface="Cambria Math" panose="02040503050406030204" pitchFamily="18" charset="0"/>
                              <a:ea typeface="+mn-ea"/>
                              <a:cs typeface="+mn-cs"/>
                            </a:rPr>
                            <m:t>620</m:t>
                          </m:r>
                        </m:sub>
                      </m:sSub>
                    </m:num>
                    <m:den>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A</m:t>
                          </m:r>
                        </m:e>
                        <m:sub>
                          <m:r>
                            <a:rPr lang="en-ZA" sz="1400">
                              <a:solidFill>
                                <a:schemeClr val="dk1"/>
                              </a:solidFill>
                              <a:effectLst/>
                              <a:latin typeface="Cambria Math" panose="02040503050406030204" pitchFamily="18" charset="0"/>
                              <a:ea typeface="+mn-ea"/>
                              <a:cs typeface="+mn-cs"/>
                            </a:rPr>
                            <m:t>280</m:t>
                          </m:r>
                        </m:sub>
                      </m:sSub>
                    </m:den>
                  </m:f>
                  <m:r>
                    <a:rPr lang="en-ZA" sz="1400" i="1">
                      <a:solidFill>
                        <a:schemeClr val="dk1"/>
                      </a:solidFill>
                      <a:effectLst/>
                      <a:latin typeface="Cambria Math" panose="02040503050406030204" pitchFamily="18" charset="0"/>
                      <a:ea typeface="+mn-ea"/>
                      <a:cs typeface="+mn-cs"/>
                    </a:rPr>
                    <m:t> </m:t>
                  </m:r>
                </m:oMath>
              </a14:m>
              <a:r>
                <a:rPr lang="en-ZA" sz="1400">
                  <a:solidFill>
                    <a:schemeClr val="dk1"/>
                  </a:solidFill>
                  <a:effectLst/>
                  <a:latin typeface="+mn-lt"/>
                  <a:ea typeface="+mn-ea"/>
                  <a:cs typeface="+mn-cs"/>
                </a:rPr>
                <a:t>				Equation 2</a:t>
              </a:r>
            </a:p>
            <a:p>
              <a:r>
                <a:rPr lang="en-ZA" sz="1400">
                  <a:solidFill>
                    <a:schemeClr val="dk1"/>
                  </a:solidFill>
                  <a:effectLst/>
                  <a:latin typeface="+mn-lt"/>
                  <a:ea typeface="+mn-ea"/>
                  <a:cs typeface="+mn-cs"/>
                </a:rPr>
                <a:t>Where </a:t>
              </a:r>
              <a14:m>
                <m:oMath xmlns:m="http://schemas.openxmlformats.org/officeDocument/2006/math">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A</m:t>
                      </m:r>
                    </m:e>
                    <m:sub>
                      <m:r>
                        <m:rPr>
                          <m:sty m:val="p"/>
                        </m:rPr>
                        <a:rPr lang="en-ZA" sz="1400">
                          <a:solidFill>
                            <a:schemeClr val="dk1"/>
                          </a:solidFill>
                          <a:effectLst/>
                          <a:latin typeface="Cambria Math" panose="02040503050406030204" pitchFamily="18" charset="0"/>
                          <a:ea typeface="+mn-ea"/>
                          <a:cs typeface="+mn-cs"/>
                        </a:rPr>
                        <m:t>λ</m:t>
                      </m:r>
                    </m:sub>
                  </m:sSub>
                </m:oMath>
              </a14:m>
              <a:r>
                <a:rPr lang="en-ZA" sz="1400">
                  <a:solidFill>
                    <a:schemeClr val="dk1"/>
                  </a:solidFill>
                  <a:effectLst/>
                  <a:latin typeface="+mn-lt"/>
                  <a:ea typeface="+mn-ea"/>
                  <a:cs typeface="+mn-cs"/>
                </a:rPr>
                <a:t> is the absorbance under a spectrophotometer at λ, the wavelength in nm.</a:t>
              </a:r>
            </a:p>
            <a:p>
              <a:endParaRPr lang="en-ZA" sz="1400" b="1" i="1">
                <a:solidFill>
                  <a:schemeClr val="dk1"/>
                </a:solidFill>
                <a:effectLst/>
                <a:latin typeface="+mn-lt"/>
                <a:ea typeface="+mn-ea"/>
                <a:cs typeface="+mn-cs"/>
              </a:endParaRPr>
            </a:p>
            <a:p>
              <a:r>
                <a:rPr lang="en-ZA" sz="1400" b="1" i="1">
                  <a:solidFill>
                    <a:schemeClr val="dk1"/>
                  </a:solidFill>
                  <a:effectLst/>
                  <a:latin typeface="+mn-lt"/>
                  <a:ea typeface="+mn-ea"/>
                  <a:cs typeface="+mn-cs"/>
                </a:rPr>
                <a:t>C-PC concentration</a:t>
              </a:r>
            </a:p>
            <a:p>
              <a:r>
                <a:rPr lang="en-ZA" sz="1400">
                  <a:solidFill>
                    <a:schemeClr val="dk1"/>
                  </a:solidFill>
                  <a:effectLst/>
                  <a:latin typeface="+mn-lt"/>
                  <a:ea typeface="+mn-ea"/>
                  <a:cs typeface="+mn-cs"/>
                </a:rPr>
                <a:t>The concentration of C-PC is found by the formula below, using the absorbances at 620 nm and 650 nm, to account for the amount of allophycocyanin in the solution (Yoshikawa and Belay, 2008):</a:t>
              </a:r>
            </a:p>
            <a:p>
              <a14:m>
                <m:oMath xmlns:m="http://schemas.openxmlformats.org/officeDocument/2006/math">
                  <m:r>
                    <a:rPr lang="en-ZA" sz="1400" i="1">
                      <a:solidFill>
                        <a:schemeClr val="dk1"/>
                      </a:solidFill>
                      <a:effectLst/>
                      <a:latin typeface="Cambria Math" panose="02040503050406030204" pitchFamily="18" charset="0"/>
                      <a:ea typeface="+mn-ea"/>
                      <a:cs typeface="+mn-cs"/>
                    </a:rPr>
                    <m:t>[</m:t>
                  </m:r>
                  <m:r>
                    <a:rPr lang="en-ZA" sz="1400" i="1">
                      <a:solidFill>
                        <a:schemeClr val="dk1"/>
                      </a:solidFill>
                      <a:effectLst/>
                      <a:latin typeface="Cambria Math" panose="02040503050406030204" pitchFamily="18" charset="0"/>
                      <a:ea typeface="+mn-ea"/>
                      <a:cs typeface="+mn-cs"/>
                    </a:rPr>
                    <m:t>𝑐𝑃𝐶</m:t>
                  </m:r>
                  <m:r>
                    <a:rPr lang="en-ZA" sz="1400" i="1">
                      <a:solidFill>
                        <a:schemeClr val="dk1"/>
                      </a:solidFill>
                      <a:effectLst/>
                      <a:latin typeface="Cambria Math" panose="02040503050406030204" pitchFamily="18" charset="0"/>
                      <a:ea typeface="+mn-ea"/>
                      <a:cs typeface="+mn-cs"/>
                    </a:rPr>
                    <m:t>]  </m:t>
                  </m:r>
                  <m:d>
                    <m:dPr>
                      <m:ctrlPr>
                        <a:rPr lang="en-ZA" sz="1400" i="1">
                          <a:solidFill>
                            <a:schemeClr val="dk1"/>
                          </a:solidFill>
                          <a:effectLst/>
                          <a:latin typeface="Cambria Math" panose="02040503050406030204" pitchFamily="18" charset="0"/>
                          <a:ea typeface="+mn-ea"/>
                          <a:cs typeface="+mn-cs"/>
                        </a:rPr>
                      </m:ctrlPr>
                    </m:dPr>
                    <m:e>
                      <m:r>
                        <a:rPr lang="en-ZA" sz="1400" i="1">
                          <a:solidFill>
                            <a:schemeClr val="dk1"/>
                          </a:solidFill>
                          <a:effectLst/>
                          <a:latin typeface="Cambria Math" panose="02040503050406030204" pitchFamily="18" charset="0"/>
                          <a:ea typeface="+mn-ea"/>
                          <a:cs typeface="+mn-cs"/>
                        </a:rPr>
                        <m:t>𝑚𝑔</m:t>
                      </m:r>
                      <m:r>
                        <a:rPr lang="en-ZA" sz="1400" i="1">
                          <a:solidFill>
                            <a:schemeClr val="dk1"/>
                          </a:solidFill>
                          <a:effectLst/>
                          <a:latin typeface="Cambria Math" panose="02040503050406030204" pitchFamily="18" charset="0"/>
                          <a:ea typeface="+mn-ea"/>
                          <a:cs typeface="+mn-cs"/>
                        </a:rPr>
                        <m:t>/</m:t>
                      </m:r>
                      <m:r>
                        <a:rPr lang="en-ZA" sz="1400" i="1">
                          <a:solidFill>
                            <a:schemeClr val="dk1"/>
                          </a:solidFill>
                          <a:effectLst/>
                          <a:latin typeface="Cambria Math" panose="02040503050406030204" pitchFamily="18" charset="0"/>
                          <a:ea typeface="+mn-ea"/>
                          <a:cs typeface="+mn-cs"/>
                        </a:rPr>
                        <m:t>𝑚𝐿</m:t>
                      </m:r>
                    </m:e>
                  </m:d>
                  <m:r>
                    <a:rPr lang="en-ZA" sz="1400" i="1">
                      <a:solidFill>
                        <a:schemeClr val="dk1"/>
                      </a:solidFill>
                      <a:effectLst/>
                      <a:latin typeface="Cambria Math" panose="02040503050406030204" pitchFamily="18" charset="0"/>
                      <a:ea typeface="+mn-ea"/>
                      <a:cs typeface="+mn-cs"/>
                    </a:rPr>
                    <m:t>= </m:t>
                  </m:r>
                  <m:r>
                    <a:rPr lang="en-ZA" sz="1400">
                      <a:solidFill>
                        <a:schemeClr val="dk1"/>
                      </a:solidFill>
                      <a:effectLst/>
                      <a:latin typeface="Cambria Math" panose="02040503050406030204" pitchFamily="18" charset="0"/>
                      <a:ea typeface="+mn-ea"/>
                      <a:cs typeface="+mn-cs"/>
                    </a:rPr>
                    <m:t>0.162</m:t>
                  </m:r>
                  <m:r>
                    <a:rPr lang="en-ZA" sz="1400" i="1">
                      <a:solidFill>
                        <a:schemeClr val="dk1"/>
                      </a:solidFill>
                      <a:effectLst/>
                      <a:latin typeface="Cambria Math" panose="02040503050406030204" pitchFamily="18" charset="0"/>
                      <a:ea typeface="+mn-ea"/>
                      <a:cs typeface="+mn-cs"/>
                    </a:rPr>
                    <m:t>∗</m:t>
                  </m:r>
                  <m:r>
                    <a:rPr lang="en-ZA" sz="1400">
                      <a:solidFill>
                        <a:schemeClr val="dk1"/>
                      </a:solidFill>
                      <a:effectLst/>
                      <a:latin typeface="Cambria Math" panose="02040503050406030204" pitchFamily="18" charset="0"/>
                      <a:ea typeface="+mn-ea"/>
                      <a:cs typeface="+mn-cs"/>
                    </a:rPr>
                    <m:t> </m:t>
                  </m:r>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A</m:t>
                      </m:r>
                    </m:e>
                    <m:sub>
                      <m:r>
                        <a:rPr lang="en-ZA" sz="1400">
                          <a:solidFill>
                            <a:schemeClr val="dk1"/>
                          </a:solidFill>
                          <a:effectLst/>
                          <a:latin typeface="Cambria Math" panose="02040503050406030204" pitchFamily="18" charset="0"/>
                          <a:ea typeface="+mn-ea"/>
                          <a:cs typeface="+mn-cs"/>
                        </a:rPr>
                        <m:t>620</m:t>
                      </m:r>
                    </m:sub>
                  </m:sSub>
                  <m:r>
                    <a:rPr lang="en-ZA" sz="1400">
                      <a:solidFill>
                        <a:schemeClr val="dk1"/>
                      </a:solidFill>
                      <a:effectLst/>
                      <a:latin typeface="Cambria Math" panose="02040503050406030204" pitchFamily="18" charset="0"/>
                      <a:ea typeface="+mn-ea"/>
                      <a:cs typeface="+mn-cs"/>
                    </a:rPr>
                    <m:t> – 0.098</m:t>
                  </m:r>
                  <m:r>
                    <a:rPr lang="en-ZA" sz="1400" i="1">
                      <a:solidFill>
                        <a:schemeClr val="dk1"/>
                      </a:solidFill>
                      <a:effectLst/>
                      <a:latin typeface="Cambria Math" panose="02040503050406030204" pitchFamily="18" charset="0"/>
                      <a:ea typeface="+mn-ea"/>
                      <a:cs typeface="+mn-cs"/>
                    </a:rPr>
                    <m:t>∗</m:t>
                  </m:r>
                  <m:r>
                    <a:rPr lang="en-ZA" sz="1400">
                      <a:solidFill>
                        <a:schemeClr val="dk1"/>
                      </a:solidFill>
                      <a:effectLst/>
                      <a:latin typeface="Cambria Math" panose="02040503050406030204" pitchFamily="18" charset="0"/>
                      <a:ea typeface="+mn-ea"/>
                      <a:cs typeface="+mn-cs"/>
                    </a:rPr>
                    <m:t> </m:t>
                  </m:r>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A</m:t>
                      </m:r>
                    </m:e>
                    <m:sub>
                      <m:r>
                        <a:rPr lang="en-ZA" sz="1400">
                          <a:solidFill>
                            <a:schemeClr val="dk1"/>
                          </a:solidFill>
                          <a:effectLst/>
                          <a:latin typeface="Cambria Math" panose="02040503050406030204" pitchFamily="18" charset="0"/>
                          <a:ea typeface="+mn-ea"/>
                          <a:cs typeface="+mn-cs"/>
                        </a:rPr>
                        <m:t>650</m:t>
                      </m:r>
                    </m:sub>
                  </m:sSub>
                </m:oMath>
              </a14:m>
              <a:r>
                <a:rPr lang="en-ZA" sz="1400">
                  <a:solidFill>
                    <a:schemeClr val="dk1"/>
                  </a:solidFill>
                  <a:effectLst/>
                  <a:latin typeface="+mn-lt"/>
                  <a:ea typeface="+mn-ea"/>
                  <a:cs typeface="+mn-cs"/>
                </a:rPr>
                <a:t>	Equation 3</a:t>
              </a:r>
            </a:p>
            <a:p>
              <a:r>
                <a:rPr lang="en-ZA" sz="1400">
                  <a:solidFill>
                    <a:schemeClr val="dk1"/>
                  </a:solidFill>
                  <a:effectLst/>
                  <a:latin typeface="+mn-lt"/>
                  <a:ea typeface="+mn-ea"/>
                  <a:cs typeface="+mn-cs"/>
                </a:rPr>
                <a:t>Where [C-PC] is the C-PC concentration </a:t>
              </a:r>
            </a:p>
            <a:p>
              <a:endParaRPr lang="en-ZA" sz="1400">
                <a:solidFill>
                  <a:schemeClr val="dk1"/>
                </a:solidFill>
                <a:effectLst/>
                <a:latin typeface="+mn-lt"/>
                <a:ea typeface="+mn-ea"/>
                <a:cs typeface="+mn-cs"/>
              </a:endParaRPr>
            </a:p>
            <a:p>
              <a:r>
                <a:rPr lang="en-ZA" sz="1400" b="1" i="1">
                  <a:solidFill>
                    <a:schemeClr val="dk1"/>
                  </a:solidFill>
                  <a:effectLst/>
                  <a:latin typeface="+mn-lt"/>
                  <a:ea typeface="+mn-ea"/>
                  <a:cs typeface="+mn-cs"/>
                </a:rPr>
                <a:t>C-PC recovery</a:t>
              </a:r>
            </a:p>
            <a:p>
              <a:r>
                <a:rPr lang="en-ZA" sz="1400">
                  <a:solidFill>
                    <a:schemeClr val="dk1"/>
                  </a:solidFill>
                  <a:effectLst/>
                  <a:latin typeface="+mn-lt"/>
                  <a:ea typeface="+mn-ea"/>
                  <a:cs typeface="+mn-cs"/>
                </a:rPr>
                <a:t>The recovery of phycocyanin was calculated as the fraction of the amount of C-PC recovered in a stage relative to that from the previous step. This was calculated using the values of C-PC concentration from the previous and subsequent steps, and the respective volumes that were recovered.</a:t>
              </a:r>
            </a:p>
            <a:p>
              <a14:m>
                <m:oMath xmlns:m="http://schemas.openxmlformats.org/officeDocument/2006/math">
                  <m:r>
                    <a:rPr lang="en-ZA" sz="1400" i="1">
                      <a:solidFill>
                        <a:schemeClr val="dk1"/>
                      </a:solidFill>
                      <a:effectLst/>
                      <a:latin typeface="Cambria Math" panose="02040503050406030204" pitchFamily="18" charset="0"/>
                      <a:ea typeface="+mn-ea"/>
                      <a:cs typeface="+mn-cs"/>
                    </a:rPr>
                    <m:t>𝑐𝑃𝐶</m:t>
                  </m:r>
                  <m:r>
                    <a:rPr lang="en-ZA" sz="1400" i="1">
                      <a:solidFill>
                        <a:schemeClr val="dk1"/>
                      </a:solidFill>
                      <a:effectLst/>
                      <a:latin typeface="Cambria Math" panose="02040503050406030204" pitchFamily="18" charset="0"/>
                      <a:ea typeface="+mn-ea"/>
                      <a:cs typeface="+mn-cs"/>
                    </a:rPr>
                    <m:t> </m:t>
                  </m:r>
                  <m:r>
                    <a:rPr lang="en-ZA" sz="1400" i="1">
                      <a:solidFill>
                        <a:schemeClr val="dk1"/>
                      </a:solidFill>
                      <a:effectLst/>
                      <a:latin typeface="Cambria Math" panose="02040503050406030204" pitchFamily="18" charset="0"/>
                      <a:ea typeface="+mn-ea"/>
                      <a:cs typeface="+mn-cs"/>
                    </a:rPr>
                    <m:t>𝑟𝑒𝑐𝑜𝑣𝑒𝑟𝑦</m:t>
                  </m:r>
                  <m:r>
                    <a:rPr lang="en-ZA" sz="1400" i="1">
                      <a:solidFill>
                        <a:schemeClr val="dk1"/>
                      </a:solidFill>
                      <a:effectLst/>
                      <a:latin typeface="Cambria Math" panose="02040503050406030204" pitchFamily="18" charset="0"/>
                      <a:ea typeface="+mn-ea"/>
                      <a:cs typeface="+mn-cs"/>
                    </a:rPr>
                    <m:t> </m:t>
                  </m:r>
                  <m:d>
                    <m:dPr>
                      <m:ctrlPr>
                        <a:rPr lang="en-ZA" sz="1400" i="1">
                          <a:solidFill>
                            <a:schemeClr val="dk1"/>
                          </a:solidFill>
                          <a:effectLst/>
                          <a:latin typeface="Cambria Math" panose="02040503050406030204" pitchFamily="18" charset="0"/>
                          <a:ea typeface="+mn-ea"/>
                          <a:cs typeface="+mn-cs"/>
                        </a:rPr>
                      </m:ctrlPr>
                    </m:dPr>
                    <m:e>
                      <m:r>
                        <a:rPr lang="en-ZA" sz="1400" i="1">
                          <a:solidFill>
                            <a:schemeClr val="dk1"/>
                          </a:solidFill>
                          <a:effectLst/>
                          <a:latin typeface="Cambria Math" panose="02040503050406030204" pitchFamily="18" charset="0"/>
                          <a:ea typeface="+mn-ea"/>
                          <a:cs typeface="+mn-cs"/>
                        </a:rPr>
                        <m:t>𝑓𝑟𝑎𝑐𝑡𝑖𝑜𝑛</m:t>
                      </m:r>
                    </m:e>
                  </m:d>
                  <m:r>
                    <a:rPr lang="en-ZA" sz="1400" i="1">
                      <a:solidFill>
                        <a:schemeClr val="dk1"/>
                      </a:solidFill>
                      <a:effectLst/>
                      <a:latin typeface="Cambria Math" panose="02040503050406030204" pitchFamily="18" charset="0"/>
                      <a:ea typeface="+mn-ea"/>
                      <a:cs typeface="+mn-cs"/>
                    </a:rPr>
                    <m:t>=</m:t>
                  </m:r>
                  <m:f>
                    <m:fPr>
                      <m:ctrlPr>
                        <a:rPr lang="en-ZA" sz="1400" i="1">
                          <a:solidFill>
                            <a:schemeClr val="dk1"/>
                          </a:solidFill>
                          <a:effectLst/>
                          <a:latin typeface="Cambria Math" panose="02040503050406030204" pitchFamily="18" charset="0"/>
                          <a:ea typeface="+mn-ea"/>
                          <a:cs typeface="+mn-cs"/>
                        </a:rPr>
                      </m:ctrlPr>
                    </m:fPr>
                    <m:num>
                      <m:sSub>
                        <m:sSubPr>
                          <m:ctrlPr>
                            <a:rPr lang="en-ZA" sz="1400" i="1">
                              <a:solidFill>
                                <a:schemeClr val="dk1"/>
                              </a:solidFill>
                              <a:effectLst/>
                              <a:latin typeface="Cambria Math" panose="02040503050406030204" pitchFamily="18" charset="0"/>
                              <a:ea typeface="+mn-ea"/>
                              <a:cs typeface="+mn-cs"/>
                            </a:rPr>
                          </m:ctrlPr>
                        </m:sSubPr>
                        <m:e>
                          <m:d>
                            <m:dPr>
                              <m:begChr m:val="["/>
                              <m:endChr m:val="]"/>
                              <m:ctrlPr>
                                <a:rPr lang="en-ZA" sz="1400" i="1">
                                  <a:solidFill>
                                    <a:schemeClr val="dk1"/>
                                  </a:solidFill>
                                  <a:effectLst/>
                                  <a:latin typeface="Cambria Math" panose="02040503050406030204" pitchFamily="18" charset="0"/>
                                  <a:ea typeface="+mn-ea"/>
                                  <a:cs typeface="+mn-cs"/>
                                </a:rPr>
                              </m:ctrlPr>
                            </m:dPr>
                            <m:e>
                              <m:r>
                                <m:rPr>
                                  <m:sty m:val="p"/>
                                </m:rPr>
                                <a:rPr lang="en-ZA" sz="1400">
                                  <a:solidFill>
                                    <a:schemeClr val="dk1"/>
                                  </a:solidFill>
                                  <a:effectLst/>
                                  <a:latin typeface="Cambria Math" panose="02040503050406030204" pitchFamily="18" charset="0"/>
                                  <a:ea typeface="+mn-ea"/>
                                  <a:cs typeface="+mn-cs"/>
                                </a:rPr>
                                <m:t>C</m:t>
                              </m:r>
                              <m:r>
                                <a:rPr lang="en-ZA" sz="1400" i="1">
                                  <a:solidFill>
                                    <a:schemeClr val="dk1"/>
                                  </a:solidFill>
                                  <a:effectLst/>
                                  <a:latin typeface="Cambria Math" panose="02040503050406030204" pitchFamily="18" charset="0"/>
                                  <a:ea typeface="+mn-ea"/>
                                  <a:cs typeface="+mn-cs"/>
                                </a:rPr>
                                <m:t>−</m:t>
                              </m:r>
                              <m:r>
                                <m:rPr>
                                  <m:sty m:val="p"/>
                                </m:rPr>
                                <a:rPr lang="en-ZA" sz="1400">
                                  <a:solidFill>
                                    <a:schemeClr val="dk1"/>
                                  </a:solidFill>
                                  <a:effectLst/>
                                  <a:latin typeface="Cambria Math" panose="02040503050406030204" pitchFamily="18" charset="0"/>
                                  <a:ea typeface="+mn-ea"/>
                                  <a:cs typeface="+mn-cs"/>
                                </a:rPr>
                                <m:t>PC</m:t>
                              </m:r>
                            </m:e>
                          </m:d>
                        </m:e>
                        <m:sub>
                          <m:r>
                            <a:rPr lang="en-ZA" sz="1400">
                              <a:solidFill>
                                <a:schemeClr val="dk1"/>
                              </a:solidFill>
                              <a:effectLst/>
                              <a:latin typeface="Cambria Math" panose="02040503050406030204" pitchFamily="18" charset="0"/>
                              <a:ea typeface="+mn-ea"/>
                              <a:cs typeface="+mn-cs"/>
                            </a:rPr>
                            <m:t>2</m:t>
                          </m:r>
                        </m:sub>
                      </m:sSub>
                      <m:sSub>
                        <m:sSubPr>
                          <m:ctrlPr>
                            <a:rPr lang="en-ZA" sz="1400" i="1">
                              <a:solidFill>
                                <a:schemeClr val="dk1"/>
                              </a:solidFill>
                              <a:effectLst/>
                              <a:latin typeface="Cambria Math" panose="02040503050406030204" pitchFamily="18" charset="0"/>
                              <a:ea typeface="+mn-ea"/>
                              <a:cs typeface="+mn-cs"/>
                            </a:rPr>
                          </m:ctrlPr>
                        </m:sSubPr>
                        <m:e>
                          <m:r>
                            <m:rPr>
                              <m:sty m:val="p"/>
                            </m:rPr>
                            <a:rPr lang="en-ZA" sz="1400">
                              <a:solidFill>
                                <a:schemeClr val="dk1"/>
                              </a:solidFill>
                              <a:effectLst/>
                              <a:latin typeface="Cambria Math" panose="02040503050406030204" pitchFamily="18" charset="0"/>
                              <a:ea typeface="+mn-ea"/>
                              <a:cs typeface="+mn-cs"/>
                            </a:rPr>
                            <m:t>V</m:t>
                          </m:r>
                        </m:e>
                        <m:sub>
                          <m:r>
                            <a:rPr lang="en-ZA" sz="1400">
                              <a:solidFill>
                                <a:schemeClr val="dk1"/>
                              </a:solidFill>
                              <a:effectLst/>
                              <a:latin typeface="Cambria Math" panose="02040503050406030204" pitchFamily="18" charset="0"/>
                              <a:ea typeface="+mn-ea"/>
                              <a:cs typeface="+mn-cs"/>
                            </a:rPr>
                            <m:t>2</m:t>
                          </m:r>
                        </m:sub>
                      </m:sSub>
                    </m:num>
                    <m:den>
                      <m:sSub>
                        <m:sSubPr>
                          <m:ctrlPr>
                            <a:rPr lang="en-ZA" sz="1400" i="1">
                              <a:solidFill>
                                <a:schemeClr val="dk1"/>
                              </a:solidFill>
                              <a:effectLst/>
                              <a:latin typeface="Cambria Math" panose="02040503050406030204" pitchFamily="18" charset="0"/>
                              <a:ea typeface="+mn-ea"/>
                              <a:cs typeface="+mn-cs"/>
                            </a:rPr>
                          </m:ctrlPr>
                        </m:sSubPr>
                        <m:e>
                          <m:d>
                            <m:dPr>
                              <m:begChr m:val="["/>
                              <m:endChr m:val="]"/>
                              <m:ctrlPr>
                                <a:rPr lang="en-ZA" sz="1400" i="1">
                                  <a:solidFill>
                                    <a:schemeClr val="dk1"/>
                                  </a:solidFill>
                                  <a:effectLst/>
                                  <a:latin typeface="Cambria Math" panose="02040503050406030204" pitchFamily="18" charset="0"/>
                                  <a:ea typeface="+mn-ea"/>
                                  <a:cs typeface="+mn-cs"/>
                                </a:rPr>
                              </m:ctrlPr>
                            </m:dPr>
                            <m:e>
                              <m:r>
                                <m:rPr>
                                  <m:sty m:val="p"/>
                                </m:rPr>
                                <a:rPr lang="en-ZA" sz="1400">
                                  <a:solidFill>
                                    <a:schemeClr val="dk1"/>
                                  </a:solidFill>
                                  <a:effectLst/>
                                  <a:latin typeface="Cambria Math" panose="02040503050406030204" pitchFamily="18" charset="0"/>
                                  <a:ea typeface="+mn-ea"/>
                                  <a:cs typeface="+mn-cs"/>
                                </a:rPr>
                                <m:t>C</m:t>
                              </m:r>
                              <m:r>
                                <a:rPr lang="en-ZA" sz="1400" i="1">
                                  <a:solidFill>
                                    <a:schemeClr val="dk1"/>
                                  </a:solidFill>
                                  <a:effectLst/>
                                  <a:latin typeface="Cambria Math" panose="02040503050406030204" pitchFamily="18" charset="0"/>
                                  <a:ea typeface="+mn-ea"/>
                                  <a:cs typeface="+mn-cs"/>
                                </a:rPr>
                                <m:t>−</m:t>
                              </m:r>
                              <m:r>
                                <m:rPr>
                                  <m:sty m:val="p"/>
                                </m:rPr>
                                <a:rPr lang="en-ZA" sz="1400">
                                  <a:solidFill>
                                    <a:schemeClr val="dk1"/>
                                  </a:solidFill>
                                  <a:effectLst/>
                                  <a:latin typeface="Cambria Math" panose="02040503050406030204" pitchFamily="18" charset="0"/>
                                  <a:ea typeface="+mn-ea"/>
                                  <a:cs typeface="+mn-cs"/>
                                </a:rPr>
                                <m:t>PC</m:t>
                              </m:r>
                            </m:e>
                          </m:d>
                        </m:e>
                        <m:sub>
                          <m:r>
                            <a:rPr lang="en-ZA" sz="1400">
                              <a:solidFill>
                                <a:schemeClr val="dk1"/>
                              </a:solidFill>
                              <a:effectLst/>
                              <a:latin typeface="Cambria Math" panose="02040503050406030204" pitchFamily="18" charset="0"/>
                              <a:ea typeface="+mn-ea"/>
                              <a:cs typeface="+mn-cs"/>
                            </a:rPr>
                            <m:t>1</m:t>
                          </m:r>
                        </m:sub>
                      </m:sSub>
                      <m:sSub>
                        <m:sSubPr>
                          <m:ctrlPr>
                            <a:rPr lang="en-ZA" sz="1400" i="1">
                              <a:solidFill>
                                <a:schemeClr val="dk1"/>
                              </a:solidFill>
                              <a:effectLst/>
                              <a:latin typeface="Cambria Math" panose="02040503050406030204" pitchFamily="18" charset="0"/>
                              <a:ea typeface="+mn-ea"/>
                              <a:cs typeface="+mn-cs"/>
                            </a:rPr>
                          </m:ctrlPr>
                        </m:sSubPr>
                        <m:e>
                          <m:r>
                            <a:rPr lang="en-ZA" sz="1400" i="1">
                              <a:solidFill>
                                <a:schemeClr val="dk1"/>
                              </a:solidFill>
                              <a:effectLst/>
                              <a:latin typeface="Cambria Math" panose="02040503050406030204" pitchFamily="18" charset="0"/>
                              <a:ea typeface="+mn-ea"/>
                              <a:cs typeface="+mn-cs"/>
                            </a:rPr>
                            <m:t>𝑉</m:t>
                          </m:r>
                        </m:e>
                        <m:sub>
                          <m:r>
                            <a:rPr lang="en-ZA" sz="1400" i="1">
                              <a:solidFill>
                                <a:schemeClr val="dk1"/>
                              </a:solidFill>
                              <a:effectLst/>
                              <a:latin typeface="Cambria Math" panose="02040503050406030204" pitchFamily="18" charset="0"/>
                              <a:ea typeface="+mn-ea"/>
                              <a:cs typeface="+mn-cs"/>
                            </a:rPr>
                            <m:t>1</m:t>
                          </m:r>
                        </m:sub>
                      </m:sSub>
                    </m:den>
                  </m:f>
                </m:oMath>
              </a14:m>
              <a:r>
                <a:rPr lang="en-ZA" sz="1400">
                  <a:solidFill>
                    <a:schemeClr val="dk1"/>
                  </a:solidFill>
                  <a:effectLst/>
                  <a:latin typeface="+mn-lt"/>
                  <a:ea typeface="+mn-ea"/>
                  <a:cs typeface="+mn-cs"/>
                </a:rPr>
                <a:t>		Equation 4</a:t>
              </a:r>
            </a:p>
            <a:p>
              <a:r>
                <a:rPr lang="en-ZA" sz="1400">
                  <a:solidFill>
                    <a:schemeClr val="dk1"/>
                  </a:solidFill>
                  <a:effectLst/>
                  <a:latin typeface="+mn-lt"/>
                  <a:ea typeface="+mn-ea"/>
                  <a:cs typeface="+mn-cs"/>
                </a:rPr>
                <a:t>Where V is the volume, and 1 refers to the previous or first step, and 2 refers to the subsequent step.</a:t>
              </a:r>
            </a:p>
            <a:p>
              <a:endParaRPr lang="en-ZA" sz="1400"/>
            </a:p>
          </xdr:txBody>
        </xdr:sp>
      </mc:Choice>
      <mc:Fallback>
        <xdr:sp macro="" textlink="">
          <xdr:nvSpPr>
            <xdr:cNvPr id="34" name="TextBox 33">
              <a:extLst>
                <a:ext uri="{FF2B5EF4-FFF2-40B4-BE49-F238E27FC236}">
                  <a16:creationId xmlns:a16="http://schemas.microsoft.com/office/drawing/2014/main" id="{3CF9AF17-8B34-441C-8A28-339EE2171CA4}"/>
                </a:ext>
              </a:extLst>
            </xdr:cNvPr>
            <xdr:cNvSpPr txBox="1"/>
          </xdr:nvSpPr>
          <xdr:spPr>
            <a:xfrm>
              <a:off x="609600" y="15489382"/>
              <a:ext cx="9434945" cy="707868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ZA" sz="1400" b="1"/>
                <a:t>C-PC descriptors </a:t>
              </a:r>
            </a:p>
            <a:p>
              <a:r>
                <a:rPr lang="en-ZA" sz="1400"/>
                <a:t>For each experiment where the purity number, recovery and concentration of C-phycocyanin were relevant, the following formulae were used. In each case, the sample was appropriately diluted with deionised water, centrifuged in 2 mL Eppendorf microcentrifuge tubes at 13000 RPM in a microcentrifuge (Eppendorf MiniSpin plus), and then the absorbances were read by spectrophotometer. Each sample had absorbance quantified at 280, 620 and 650 nm, the maximum absorbance wavelengths for proteins, C-phycocyanin and allophycocyanin, respectively. The total volume from which the sample was taken was also quantified and used to determine the total phycocyanin content, which could be used to determine recoveries at each step</a:t>
              </a:r>
            </a:p>
            <a:p>
              <a:endParaRPr lang="en-ZA" sz="1400"/>
            </a:p>
            <a:p>
              <a:pPr marL="0" marR="0" lvl="0" indent="0" algn="l" defTabSz="914400" eaLnBrk="1" fontAlgn="auto" latinLnBrk="0" hangingPunct="1">
                <a:lnSpc>
                  <a:spcPct val="100000"/>
                </a:lnSpc>
                <a:spcBef>
                  <a:spcPts val="0"/>
                </a:spcBef>
                <a:spcAft>
                  <a:spcPts val="0"/>
                </a:spcAft>
                <a:buClrTx/>
                <a:buSzTx/>
                <a:buFontTx/>
                <a:buNone/>
                <a:tabLst/>
                <a:defRPr/>
              </a:pPr>
              <a:r>
                <a:rPr lang="en-ZA" sz="1400" b="1" i="1">
                  <a:solidFill>
                    <a:schemeClr val="dk1"/>
                  </a:solidFill>
                  <a:effectLst/>
                  <a:latin typeface="+mn-lt"/>
                  <a:ea typeface="+mn-ea"/>
                  <a:cs typeface="+mn-cs"/>
                </a:rPr>
                <a:t>C-PC Purity</a:t>
              </a:r>
              <a:endParaRPr lang="en-ZA" sz="1400">
                <a:solidFill>
                  <a:schemeClr val="dk1"/>
                </a:solidFill>
                <a:effectLst/>
                <a:latin typeface="+mn-lt"/>
                <a:ea typeface="+mn-ea"/>
                <a:cs typeface="+mn-cs"/>
              </a:endParaRPr>
            </a:p>
            <a:p>
              <a:r>
                <a:rPr lang="en-ZA" sz="1400">
                  <a:solidFill>
                    <a:schemeClr val="dk1"/>
                  </a:solidFill>
                  <a:effectLst/>
                  <a:latin typeface="+mn-lt"/>
                  <a:ea typeface="+mn-ea"/>
                  <a:cs typeface="+mn-cs"/>
                </a:rPr>
                <a:t>The purity of phycocyanin is by convention given as the purity number. This is the ratio of the absorbance at the maximum absorbance for C-PC (620 nm) to the maximum absorbance for the total amino acids present in solution (280 nm). The spectrophotometer was used to determine this ratio, using microplates for the sample readings. </a:t>
              </a:r>
            </a:p>
            <a:p>
              <a:r>
                <a:rPr lang="en-ZA" sz="1400" i="0">
                  <a:solidFill>
                    <a:schemeClr val="dk1"/>
                  </a:solidFill>
                  <a:effectLst/>
                  <a:latin typeface="Cambria Math" panose="02040503050406030204" pitchFamily="18" charset="0"/>
                  <a:ea typeface="+mn-ea"/>
                  <a:cs typeface="+mn-cs"/>
                </a:rPr>
                <a:t>𝑐𝑃𝐶 𝑝𝑢𝑟𝑖𝑡𝑦=( A_620)/A_280   </a:t>
              </a:r>
              <a:r>
                <a:rPr lang="en-ZA" sz="1400">
                  <a:solidFill>
                    <a:schemeClr val="dk1"/>
                  </a:solidFill>
                  <a:effectLst/>
                  <a:latin typeface="+mn-lt"/>
                  <a:ea typeface="+mn-ea"/>
                  <a:cs typeface="+mn-cs"/>
                </a:rPr>
                <a:t>				Equation 2</a:t>
              </a:r>
            </a:p>
            <a:p>
              <a:r>
                <a:rPr lang="en-ZA" sz="1400">
                  <a:solidFill>
                    <a:schemeClr val="dk1"/>
                  </a:solidFill>
                  <a:effectLst/>
                  <a:latin typeface="+mn-lt"/>
                  <a:ea typeface="+mn-ea"/>
                  <a:cs typeface="+mn-cs"/>
                </a:rPr>
                <a:t>Where </a:t>
              </a:r>
              <a:r>
                <a:rPr lang="en-ZA" sz="1400" i="0">
                  <a:solidFill>
                    <a:schemeClr val="dk1"/>
                  </a:solidFill>
                  <a:effectLst/>
                  <a:latin typeface="Cambria Math" panose="02040503050406030204" pitchFamily="18" charset="0"/>
                  <a:ea typeface="+mn-ea"/>
                  <a:cs typeface="+mn-cs"/>
                </a:rPr>
                <a:t>A_λ</a:t>
              </a:r>
              <a:r>
                <a:rPr lang="en-ZA" sz="1400">
                  <a:solidFill>
                    <a:schemeClr val="dk1"/>
                  </a:solidFill>
                  <a:effectLst/>
                  <a:latin typeface="+mn-lt"/>
                  <a:ea typeface="+mn-ea"/>
                  <a:cs typeface="+mn-cs"/>
                </a:rPr>
                <a:t> is the absorbance under a spectrophotometer at λ, the wavelength in nm.</a:t>
              </a:r>
            </a:p>
            <a:p>
              <a:endParaRPr lang="en-ZA" sz="1400" b="1" i="1">
                <a:solidFill>
                  <a:schemeClr val="dk1"/>
                </a:solidFill>
                <a:effectLst/>
                <a:latin typeface="+mn-lt"/>
                <a:ea typeface="+mn-ea"/>
                <a:cs typeface="+mn-cs"/>
              </a:endParaRPr>
            </a:p>
            <a:p>
              <a:r>
                <a:rPr lang="en-ZA" sz="1400" b="1" i="1">
                  <a:solidFill>
                    <a:schemeClr val="dk1"/>
                  </a:solidFill>
                  <a:effectLst/>
                  <a:latin typeface="+mn-lt"/>
                  <a:ea typeface="+mn-ea"/>
                  <a:cs typeface="+mn-cs"/>
                </a:rPr>
                <a:t>C-PC concentration</a:t>
              </a:r>
            </a:p>
            <a:p>
              <a:r>
                <a:rPr lang="en-ZA" sz="1400">
                  <a:solidFill>
                    <a:schemeClr val="dk1"/>
                  </a:solidFill>
                  <a:effectLst/>
                  <a:latin typeface="+mn-lt"/>
                  <a:ea typeface="+mn-ea"/>
                  <a:cs typeface="+mn-cs"/>
                </a:rPr>
                <a:t>The concentration of C-PC is found by the formula below, using the absorbances at 620 nm and 650 nm, to account for the amount of allophycocyanin in the solution (Yoshikawa and Belay, 2008):</a:t>
              </a:r>
            </a:p>
            <a:p>
              <a:r>
                <a:rPr lang="en-ZA" sz="1400" i="0">
                  <a:solidFill>
                    <a:schemeClr val="dk1"/>
                  </a:solidFill>
                  <a:effectLst/>
                  <a:latin typeface="Cambria Math" panose="02040503050406030204" pitchFamily="18" charset="0"/>
                  <a:ea typeface="+mn-ea"/>
                  <a:cs typeface="+mn-cs"/>
                </a:rPr>
                <a:t>[𝑐𝑃𝐶]  (𝑚𝑔/𝑚𝐿)= 0.162∗ A_620  – 0.098∗ A_650</a:t>
              </a:r>
              <a:r>
                <a:rPr lang="en-ZA" sz="1400">
                  <a:solidFill>
                    <a:schemeClr val="dk1"/>
                  </a:solidFill>
                  <a:effectLst/>
                  <a:latin typeface="+mn-lt"/>
                  <a:ea typeface="+mn-ea"/>
                  <a:cs typeface="+mn-cs"/>
                </a:rPr>
                <a:t>	Equation 3</a:t>
              </a:r>
            </a:p>
            <a:p>
              <a:r>
                <a:rPr lang="en-ZA" sz="1400">
                  <a:solidFill>
                    <a:schemeClr val="dk1"/>
                  </a:solidFill>
                  <a:effectLst/>
                  <a:latin typeface="+mn-lt"/>
                  <a:ea typeface="+mn-ea"/>
                  <a:cs typeface="+mn-cs"/>
                </a:rPr>
                <a:t>Where [C-PC] is the C-PC concentration </a:t>
              </a:r>
            </a:p>
            <a:p>
              <a:endParaRPr lang="en-ZA" sz="1400">
                <a:solidFill>
                  <a:schemeClr val="dk1"/>
                </a:solidFill>
                <a:effectLst/>
                <a:latin typeface="+mn-lt"/>
                <a:ea typeface="+mn-ea"/>
                <a:cs typeface="+mn-cs"/>
              </a:endParaRPr>
            </a:p>
            <a:p>
              <a:r>
                <a:rPr lang="en-ZA" sz="1400" b="1" i="1">
                  <a:solidFill>
                    <a:schemeClr val="dk1"/>
                  </a:solidFill>
                  <a:effectLst/>
                  <a:latin typeface="+mn-lt"/>
                  <a:ea typeface="+mn-ea"/>
                  <a:cs typeface="+mn-cs"/>
                </a:rPr>
                <a:t>C-PC recovery</a:t>
              </a:r>
            </a:p>
            <a:p>
              <a:r>
                <a:rPr lang="en-ZA" sz="1400">
                  <a:solidFill>
                    <a:schemeClr val="dk1"/>
                  </a:solidFill>
                  <a:effectLst/>
                  <a:latin typeface="+mn-lt"/>
                  <a:ea typeface="+mn-ea"/>
                  <a:cs typeface="+mn-cs"/>
                </a:rPr>
                <a:t>The recovery of phycocyanin was calculated as the fraction of the amount of C-PC recovered in a stage relative to that from the previous step. This was calculated using the values of C-PC concentration from the previous and subsequent steps, and the respective volumes that were recovered.</a:t>
              </a:r>
            </a:p>
            <a:p>
              <a:r>
                <a:rPr lang="en-ZA" sz="1400" i="0">
                  <a:solidFill>
                    <a:schemeClr val="dk1"/>
                  </a:solidFill>
                  <a:effectLst/>
                  <a:latin typeface="Cambria Math" panose="02040503050406030204" pitchFamily="18" charset="0"/>
                  <a:ea typeface="+mn-ea"/>
                  <a:cs typeface="+mn-cs"/>
                </a:rPr>
                <a:t>𝑐𝑃𝐶 𝑟𝑒𝑐𝑜𝑣𝑒𝑟𝑦 (𝑓𝑟𝑎𝑐𝑡𝑖𝑜𝑛)=([C−PC]_2 V_2)/([C−PC]_1 𝑉_1 )</a:t>
              </a:r>
              <a:r>
                <a:rPr lang="en-ZA" sz="1400">
                  <a:solidFill>
                    <a:schemeClr val="dk1"/>
                  </a:solidFill>
                  <a:effectLst/>
                  <a:latin typeface="+mn-lt"/>
                  <a:ea typeface="+mn-ea"/>
                  <a:cs typeface="+mn-cs"/>
                </a:rPr>
                <a:t>		Equation 4</a:t>
              </a:r>
            </a:p>
            <a:p>
              <a:r>
                <a:rPr lang="en-ZA" sz="1400">
                  <a:solidFill>
                    <a:schemeClr val="dk1"/>
                  </a:solidFill>
                  <a:effectLst/>
                  <a:latin typeface="+mn-lt"/>
                  <a:ea typeface="+mn-ea"/>
                  <a:cs typeface="+mn-cs"/>
                </a:rPr>
                <a:t>Where V is the volume, and 1 refers to the previous or first step, and 2 refers to the subsequent step.</a:t>
              </a:r>
            </a:p>
            <a:p>
              <a:endParaRPr lang="en-ZA" sz="1400"/>
            </a:p>
          </xdr:txBody>
        </xdr:sp>
      </mc:Fallback>
    </mc:AlternateContent>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C9BA8-9AB8-47C7-98C9-D762F6D2AE08}">
  <dimension ref="A2:T76"/>
  <sheetViews>
    <sheetView topLeftCell="B1" zoomScale="70" zoomScaleNormal="70" workbookViewId="0">
      <selection activeCell="J24" sqref="J24"/>
    </sheetView>
  </sheetViews>
  <sheetFormatPr defaultRowHeight="14.4" x14ac:dyDescent="0.3"/>
  <cols>
    <col min="1" max="1" width="21.6640625" bestFit="1" customWidth="1"/>
    <col min="2" max="2" width="8" customWidth="1"/>
    <col min="3" max="3" width="13.44140625" bestFit="1" customWidth="1"/>
    <col min="4" max="4" width="19.44140625" bestFit="1" customWidth="1"/>
    <col min="5" max="5" width="19.44140625" customWidth="1"/>
    <col min="6" max="6" width="13.6640625" bestFit="1" customWidth="1"/>
    <col min="7" max="7" width="14.88671875" bestFit="1" customWidth="1"/>
    <col min="8" max="8" width="14.44140625" bestFit="1" customWidth="1"/>
    <col min="9" max="9" width="14" bestFit="1" customWidth="1"/>
    <col min="10" max="10" width="13.88671875" bestFit="1" customWidth="1"/>
    <col min="11" max="11" width="25" bestFit="1" customWidth="1"/>
    <col min="12" max="12" width="10.33203125" bestFit="1" customWidth="1"/>
    <col min="13" max="13" width="14" bestFit="1" customWidth="1"/>
    <col min="14" max="14" width="13.44140625" bestFit="1" customWidth="1"/>
    <col min="15" max="15" width="14" bestFit="1" customWidth="1"/>
    <col min="16" max="16" width="12.109375" bestFit="1" customWidth="1"/>
    <col min="17" max="17" width="13.109375" bestFit="1" customWidth="1"/>
    <col min="18" max="19" width="13.88671875" bestFit="1" customWidth="1"/>
    <col min="20" max="20" width="13.6640625" bestFit="1" customWidth="1"/>
  </cols>
  <sheetData>
    <row r="2" spans="3:18" ht="15" thickBot="1" x14ac:dyDescent="0.35"/>
    <row r="3" spans="3:18" x14ac:dyDescent="0.3">
      <c r="C3" s="211" t="s">
        <v>41</v>
      </c>
      <c r="D3" s="207" t="s">
        <v>19</v>
      </c>
      <c r="E3" s="215" t="s">
        <v>35</v>
      </c>
      <c r="F3" s="210" t="s">
        <v>7</v>
      </c>
      <c r="G3" s="209"/>
      <c r="H3" s="210" t="s">
        <v>2</v>
      </c>
      <c r="I3" s="208"/>
      <c r="J3" s="208"/>
      <c r="K3" s="209"/>
      <c r="L3" s="207" t="s">
        <v>3</v>
      </c>
      <c r="M3" s="208"/>
      <c r="N3" s="208"/>
      <c r="O3" s="209"/>
      <c r="Q3" s="203" t="s">
        <v>60</v>
      </c>
      <c r="R3" s="204"/>
    </row>
    <row r="4" spans="3:18" x14ac:dyDescent="0.3">
      <c r="C4" s="206"/>
      <c r="D4" s="213"/>
      <c r="E4" s="216"/>
      <c r="F4" s="218" t="s">
        <v>0</v>
      </c>
      <c r="G4" s="219"/>
      <c r="H4" s="220" t="s">
        <v>1</v>
      </c>
      <c r="I4" s="221"/>
      <c r="J4" s="222" t="s">
        <v>4</v>
      </c>
      <c r="K4" s="223"/>
      <c r="L4" s="224" t="s">
        <v>1</v>
      </c>
      <c r="M4" s="222"/>
      <c r="N4" s="221" t="s">
        <v>4</v>
      </c>
      <c r="O4" s="225"/>
      <c r="Q4" s="199" t="s">
        <v>59</v>
      </c>
      <c r="R4" s="200"/>
    </row>
    <row r="5" spans="3:18" ht="15" thickBot="1" x14ac:dyDescent="0.35">
      <c r="C5" s="212"/>
      <c r="D5" s="214"/>
      <c r="E5" s="217"/>
      <c r="F5" s="157" t="s">
        <v>8</v>
      </c>
      <c r="G5" s="158" t="s">
        <v>9</v>
      </c>
      <c r="H5" s="159" t="s">
        <v>8</v>
      </c>
      <c r="I5" s="160" t="s">
        <v>9</v>
      </c>
      <c r="J5" s="161" t="s">
        <v>8</v>
      </c>
      <c r="K5" s="162" t="s">
        <v>9</v>
      </c>
      <c r="L5" s="163" t="s">
        <v>8</v>
      </c>
      <c r="M5" s="161" t="s">
        <v>9</v>
      </c>
      <c r="N5" s="160" t="s">
        <v>8</v>
      </c>
      <c r="O5" s="164" t="s">
        <v>9</v>
      </c>
      <c r="Q5" s="201" t="s">
        <v>61</v>
      </c>
      <c r="R5" s="202"/>
    </row>
    <row r="6" spans="3:18" x14ac:dyDescent="0.3">
      <c r="C6" s="205">
        <v>4000</v>
      </c>
      <c r="D6" s="165" t="s">
        <v>5</v>
      </c>
      <c r="E6" s="166" t="s">
        <v>36</v>
      </c>
      <c r="F6" s="58">
        <f>C70/C67</f>
        <v>0.65887207702888573</v>
      </c>
      <c r="G6" s="59">
        <f>F6*SQRT(($C$68/$C$67)^2+($C$71/$C$70)^2)</f>
        <v>4.3202473601214694E-2</v>
      </c>
      <c r="H6" s="60">
        <f>((E47/E44)+(N47/N44))/2</f>
        <v>0.8797604166666666</v>
      </c>
      <c r="I6" s="61">
        <f>_xlfn.STDEV.S((E47/E44),(N47/N44))</f>
        <v>4.1144775830292274E-2</v>
      </c>
      <c r="J6" s="62">
        <f>((F47/F44)+(O47/O44))/2</f>
        <v>0.25619459918561149</v>
      </c>
      <c r="K6" s="63">
        <f>_xlfn.STDEV.S((F47/F44),(O47/O44))</f>
        <v>0.13802917776562831</v>
      </c>
      <c r="L6" s="64">
        <f>((E60/E57)+(N60/N57))/2</f>
        <v>0.70526212061489946</v>
      </c>
      <c r="M6" s="62">
        <f>_xlfn.STDEV.S((E60/E57),(N60/N57))</f>
        <v>3.8602400155434383E-2</v>
      </c>
      <c r="N6" s="61">
        <f>((F60/F57)+(O60/O57))/2</f>
        <v>1.0510491606714631</v>
      </c>
      <c r="O6" s="65">
        <f>_xlfn.STDEV.S((F60/F57),(O60/O57))</f>
        <v>0.12815250596684247</v>
      </c>
    </row>
    <row r="7" spans="3:18" x14ac:dyDescent="0.3">
      <c r="C7" s="206"/>
      <c r="D7" s="167" t="s">
        <v>6</v>
      </c>
      <c r="E7" s="168" t="s">
        <v>37</v>
      </c>
      <c r="F7" s="57">
        <f>0.162*C70-0.098*C73</f>
        <v>0.74717333333333347</v>
      </c>
      <c r="G7" s="49">
        <f>SQRT((0.162*$C$71)^2+(0.098*$C$74)^2)</f>
        <v>5.1785223117539414E-2</v>
      </c>
      <c r="H7" s="56">
        <f>((0.162*E47-0.098*E50)+(0.162*N47-0.098*N50))/2</f>
        <v>0.26615</v>
      </c>
      <c r="I7" s="43">
        <f>_xlfn.STDEV.S((0.162*E47-0.098*E50),(0.162*N47-0.098*N50))</f>
        <v>1.2977766457377141E-2</v>
      </c>
      <c r="J7" s="52">
        <f>((0.162*F47-0.098*F50)+(0.162*O47-0.098*O50))/2</f>
        <v>0.34011666666666662</v>
      </c>
      <c r="K7" s="32">
        <f>_xlfn.STDEV.S((0.162*F47-0.098*F50),(0.162*O47-0.098*O50))</f>
        <v>0.11915692072034917</v>
      </c>
      <c r="L7" s="54">
        <f>((0.162*E60-0.098*E63)+(0.162*N60-0.098*N63))/2</f>
        <v>9.429333333333334E-2</v>
      </c>
      <c r="M7" s="52">
        <f>_xlfn.STDEV.S((0.162*E60-0.098*E63),(0.162*N60-0.098*N63))</f>
        <v>8.8624049908713615E-4</v>
      </c>
      <c r="N7" s="43">
        <f>((0.162*F60-0.098*F63)+(0.162*O60-0.098*O63))/2</f>
        <v>0.22092666666666669</v>
      </c>
      <c r="O7" s="44">
        <f>_xlfn.STDEV.S((0.162*F60-0.098*F63),(0.162*O60-0.098*O63))</f>
        <v>3.4978215442694077E-3</v>
      </c>
    </row>
    <row r="8" spans="3:18" x14ac:dyDescent="0.3">
      <c r="C8" s="206"/>
      <c r="D8" s="167" t="s">
        <v>42</v>
      </c>
      <c r="E8" s="168" t="s">
        <v>43</v>
      </c>
      <c r="F8" s="57" t="s">
        <v>36</v>
      </c>
      <c r="G8" s="49" t="s">
        <v>36</v>
      </c>
      <c r="H8" s="56">
        <v>30</v>
      </c>
      <c r="I8" s="43">
        <f>0.01*H8</f>
        <v>0.3</v>
      </c>
      <c r="J8" s="52">
        <v>5</v>
      </c>
      <c r="K8" s="32">
        <f>0.01*J8</f>
        <v>0.05</v>
      </c>
      <c r="L8" s="54">
        <v>16</v>
      </c>
      <c r="M8" s="52">
        <f>0.01*L8</f>
        <v>0.16</v>
      </c>
      <c r="N8" s="43">
        <v>12.5</v>
      </c>
      <c r="O8" s="44">
        <f>0.01*N8</f>
        <v>0.125</v>
      </c>
    </row>
    <row r="9" spans="3:18" x14ac:dyDescent="0.3">
      <c r="C9" s="206"/>
      <c r="D9" s="167" t="s">
        <v>45</v>
      </c>
      <c r="E9" s="168" t="s">
        <v>44</v>
      </c>
      <c r="F9" s="57" t="s">
        <v>36</v>
      </c>
      <c r="G9" s="49" t="s">
        <v>36</v>
      </c>
      <c r="H9" s="56">
        <f>H7*H8/(H7*H8+J7*J8)</f>
        <v>0.8244121114084374</v>
      </c>
      <c r="I9" s="43">
        <f>H9*SQRT((I7/H7)^2+(I8/H8)^2+(K7/J7)^2+(K8/J8)^2)</f>
        <v>0.29184268241106959</v>
      </c>
      <c r="J9" s="52">
        <f>1-H9</f>
        <v>0.1755878885915626</v>
      </c>
      <c r="K9" s="32">
        <f>J9*SQRT((I7/H7)^2+(I8/H8)^2+(K7/J7)^2+(K8/J8)^2)</f>
        <v>6.2158281879085481E-2</v>
      </c>
      <c r="L9" s="54">
        <f>L7*L8/(L7*L8+N7*N8)</f>
        <v>0.35330107416927703</v>
      </c>
      <c r="M9" s="52">
        <f>L9*SQRT((M7/L7)^2+(M8/L8)^2+(O7/N7)^2+(O8/N8)^2)</f>
        <v>8.2024060559228139E-3</v>
      </c>
      <c r="N9" s="43">
        <f>1-L9</f>
        <v>0.64669892583072297</v>
      </c>
      <c r="O9" s="44">
        <f>N9*SQRT((M7/L7)^2+(M8/L8)^2+(O7/N7)^2+(O8/N8)^2)</f>
        <v>1.5014070359296909E-2</v>
      </c>
    </row>
    <row r="10" spans="3:18" x14ac:dyDescent="0.3">
      <c r="C10" s="206"/>
      <c r="D10" s="167" t="s">
        <v>46</v>
      </c>
      <c r="E10" s="168" t="s">
        <v>36</v>
      </c>
      <c r="F10" s="57"/>
      <c r="G10" s="49" t="s">
        <v>36</v>
      </c>
      <c r="H10" s="56">
        <f>H6/$F$6</f>
        <v>1.3352522399095339</v>
      </c>
      <c r="I10" s="43">
        <f>H10*SQRT((I6/H6)^2+(G6/F6)^2)</f>
        <v>0.10754154829187382</v>
      </c>
      <c r="J10" s="52">
        <f>J6/$F$6</f>
        <v>0.38883814949465467</v>
      </c>
      <c r="K10" s="32">
        <f>J10*SQRT((K6/J6)^2+(G6/F6)^2)</f>
        <v>0.21103893736433221</v>
      </c>
      <c r="L10" s="54">
        <f>L6/$F$6</f>
        <v>1.0704082707453695</v>
      </c>
      <c r="M10" s="52">
        <f>L10*SQRT((M6/L6)^2+(I6/H6)^2)</f>
        <v>7.7063166544684258E-2</v>
      </c>
      <c r="N10" s="43">
        <f>N6/$H$6</f>
        <v>1.1946993076294501</v>
      </c>
      <c r="O10" s="44">
        <f>N10*SQRT((O6/N6)^2+(I6/H6)^2)</f>
        <v>0.15601574842035287</v>
      </c>
    </row>
    <row r="11" spans="3:18" x14ac:dyDescent="0.3">
      <c r="C11" s="206">
        <v>6000</v>
      </c>
      <c r="D11" s="167" t="s">
        <v>5</v>
      </c>
      <c r="E11" s="168" t="s">
        <v>36</v>
      </c>
      <c r="F11" s="57">
        <f>F6</f>
        <v>0.65887207702888573</v>
      </c>
      <c r="G11" s="49">
        <f>F11*SQRT(($C$68/$C$67)^2+($C$71/$C$70)^2)</f>
        <v>4.3202473601214694E-2</v>
      </c>
      <c r="H11" s="56">
        <f>((G47/G44)+(P47/P44))/2</f>
        <v>0.47674135055256972</v>
      </c>
      <c r="I11" s="43">
        <f>_xlfn.STDEV.S((G47/G44),(P47/P44))</f>
        <v>1.6649815840504182E-2</v>
      </c>
      <c r="J11" s="52">
        <f>((H47/H44)+(Q47/Q44))/2</f>
        <v>0.70900297134925283</v>
      </c>
      <c r="K11" s="32">
        <f>_xlfn.STDEV.S((H47/H44),(Q47/Q44))</f>
        <v>3.6500187373370583E-3</v>
      </c>
      <c r="L11" s="54">
        <f>((G60/G57)+(P60/P57))/2</f>
        <v>0.27765481516364487</v>
      </c>
      <c r="M11" s="52">
        <f>_xlfn.STDEV.S((G60/G57),(P60/P57))</f>
        <v>7.2658676550461196E-2</v>
      </c>
      <c r="N11" s="43">
        <f>((H60/H57)+(Q60/Q57))/2</f>
        <v>0.74020559950731923</v>
      </c>
      <c r="O11" s="44">
        <f>_xlfn.STDEV.S((H60/H57),(Q60/Q57))</f>
        <v>4.5356131589681346E-2</v>
      </c>
    </row>
    <row r="12" spans="3:18" x14ac:dyDescent="0.3">
      <c r="C12" s="206"/>
      <c r="D12" s="167" t="s">
        <v>6</v>
      </c>
      <c r="E12" s="168" t="s">
        <v>37</v>
      </c>
      <c r="F12" s="57">
        <f>F7</f>
        <v>0.74717333333333347</v>
      </c>
      <c r="G12" s="49">
        <f>SQRT((0.162*$C$71)^2+(0.098*$C$74)^2)</f>
        <v>5.1785223117539414E-2</v>
      </c>
      <c r="H12" s="56">
        <f>((0.162*G47-0.098*G50)+(0.162*P47-0.098*P50))/2</f>
        <v>0.13050666666666666</v>
      </c>
      <c r="I12" s="43">
        <f>_xlfn.STDEV.S((0.162*G47-0.098*G50),(0.162*P47-0.098*P50))</f>
        <v>2.2250293381337032E-3</v>
      </c>
      <c r="J12" s="52">
        <f>((0.162*H47-0.098*H50)+(0.162*Q47-0.098*Q50))/2</f>
        <v>0.52005333333333326</v>
      </c>
      <c r="K12" s="32">
        <f>_xlfn.STDEV.S((0.162*H47-0.098*H50),(0.162*Q47-0.098*Q50))</f>
        <v>8.2099811340966208E-2</v>
      </c>
      <c r="L12" s="54">
        <f>((0.162*G60-0.098*G63)+(0.162*P60-0.098*P63))/2</f>
        <v>3.5459999999999998E-2</v>
      </c>
      <c r="M12" s="52">
        <f>_xlfn.STDEV.S((0.162*G60-0.098*G63),(0.162*P60-0.098*P63))</f>
        <v>8.3438600180012513E-3</v>
      </c>
      <c r="N12" s="43">
        <f>((0.162*G47-0.098*G50)+(0.162*P47-0.098*P50))/2</f>
        <v>0.13050666666666666</v>
      </c>
      <c r="O12" s="44">
        <f>_xlfn.STDEV.S((0.162*G47-0.098*G50),(0.162*P47-0.098*P50))</f>
        <v>2.2250293381337032E-3</v>
      </c>
    </row>
    <row r="13" spans="3:18" x14ac:dyDescent="0.3">
      <c r="C13" s="206"/>
      <c r="D13" s="167" t="s">
        <v>42</v>
      </c>
      <c r="E13" s="168" t="s">
        <v>43</v>
      </c>
      <c r="F13" s="57" t="s">
        <v>36</v>
      </c>
      <c r="G13" s="49" t="s">
        <v>36</v>
      </c>
      <c r="H13" s="56">
        <v>23</v>
      </c>
      <c r="I13" s="43">
        <f>0.01*H13</f>
        <v>0.23</v>
      </c>
      <c r="J13" s="52">
        <v>12</v>
      </c>
      <c r="K13" s="32">
        <f>0.01*J13</f>
        <v>0.12</v>
      </c>
      <c r="L13" s="54">
        <v>18.5</v>
      </c>
      <c r="M13" s="52">
        <f>0.01*L13</f>
        <v>0.185</v>
      </c>
      <c r="N13" s="43">
        <v>10</v>
      </c>
      <c r="O13" s="44">
        <f>0.01*N13</f>
        <v>0.1</v>
      </c>
    </row>
    <row r="14" spans="3:18" x14ac:dyDescent="0.3">
      <c r="C14" s="206"/>
      <c r="D14" s="167" t="s">
        <v>45</v>
      </c>
      <c r="E14" s="168" t="s">
        <v>44</v>
      </c>
      <c r="F14" s="57" t="s">
        <v>36</v>
      </c>
      <c r="G14" s="49" t="s">
        <v>36</v>
      </c>
      <c r="H14" s="56">
        <f>H12*H13/(H12*H13+J12*J13)</f>
        <v>0.32477364925299923</v>
      </c>
      <c r="I14" s="43">
        <f>H14*SQRT((I12/H12)^2+(I13/H13)^2+(K12/J12)^2+(K13/J13)^2)</f>
        <v>5.1773645006018033E-2</v>
      </c>
      <c r="J14" s="52">
        <f>1-H14</f>
        <v>0.67522635074700077</v>
      </c>
      <c r="K14" s="32">
        <f>J14*SQRT((I12/H12)^2+(I13/H13)^2+(K12/J12)^2+(K13/J13)^2)</f>
        <v>0.10764090455827335</v>
      </c>
      <c r="L14" s="54">
        <f>L12*L13/(L12*L13+N12*N13)</f>
        <v>0.33451522378013437</v>
      </c>
      <c r="M14" s="52">
        <f>L14*SQRT((M12/L12)^2+(M13/L13)^2+(O12/N12)^2+(O13/N13)^2)</f>
        <v>7.9060593119517866E-2</v>
      </c>
      <c r="N14" s="43">
        <f>1-L14</f>
        <v>0.66548477621986568</v>
      </c>
      <c r="O14" s="44">
        <f>N14*SQRT((M12/L12)^2+(M13/L13)^2+(O12/N12)^2+(O13/N13)^2)</f>
        <v>0.15728318886477158</v>
      </c>
    </row>
    <row r="15" spans="3:18" x14ac:dyDescent="0.3">
      <c r="C15" s="206"/>
      <c r="D15" s="167" t="s">
        <v>46</v>
      </c>
      <c r="E15" s="168" t="s">
        <v>36</v>
      </c>
      <c r="F15" s="57"/>
      <c r="G15" s="49" t="s">
        <v>36</v>
      </c>
      <c r="H15" s="56">
        <f>H11/$F$6</f>
        <v>0.72357194541068526</v>
      </c>
      <c r="I15" s="43">
        <f>H15*SQRT((I11/H11)^2+(G11/F11)^2)</f>
        <v>5.3754975238625533E-2</v>
      </c>
      <c r="J15" s="52">
        <f>J11/$F$6</f>
        <v>1.0760859293755884</v>
      </c>
      <c r="K15" s="32">
        <f>J15*SQRT((K11/J11)^2+(G11/F11)^2)</f>
        <v>7.0776470477009926E-2</v>
      </c>
      <c r="L15" s="54">
        <f>L11/$F$6</f>
        <v>0.42140929149054251</v>
      </c>
      <c r="M15" s="52">
        <f>L15*SQRT((M11/L11)^2+(I11/H11)^2)</f>
        <v>0.11125510652603553</v>
      </c>
      <c r="N15" s="43">
        <f>N11/$H$11</f>
        <v>1.5526356139432416</v>
      </c>
      <c r="O15" s="44">
        <f>N15*SQRT((O11/N11)^2+(I11/H11)^2)</f>
        <v>0.10950574792704246</v>
      </c>
    </row>
    <row r="16" spans="3:18" x14ac:dyDescent="0.3">
      <c r="C16" s="206">
        <v>10000</v>
      </c>
      <c r="D16" s="167" t="s">
        <v>5</v>
      </c>
      <c r="E16" s="168" t="s">
        <v>36</v>
      </c>
      <c r="F16" s="57">
        <f>F6</f>
        <v>0.65887207702888573</v>
      </c>
      <c r="G16" s="49">
        <f>F16*SQRT(($C$68/$C$67)^2+($C$71/$C$70)^2)</f>
        <v>4.3202473601214694E-2</v>
      </c>
      <c r="H16" s="56">
        <f>((I47/I44)+(R47/R44))/2</f>
        <v>0.33096607275660161</v>
      </c>
      <c r="I16" s="43">
        <f>_xlfn.STDEV.S((I47/I44),(R47/R44))</f>
        <v>3.5611239291758856E-2</v>
      </c>
      <c r="J16" s="52">
        <f>((J47/J44)+(S47/S44))/2</f>
        <v>0.76993339137216488</v>
      </c>
      <c r="K16" s="32">
        <f>_xlfn.STDEV.S((J47/J44),(S47/S44))</f>
        <v>3.0073407675161538E-2</v>
      </c>
      <c r="L16" s="54">
        <f>((I60/I57)+(R60/R57))/2</f>
        <v>0.24698182742406916</v>
      </c>
      <c r="M16" s="52">
        <f>_xlfn.STDEV.S((I60/I57),(R60/R57))</f>
        <v>1.5276166323765414E-3</v>
      </c>
      <c r="N16" s="43">
        <f>((J60/J57)+(S60/S57))/2</f>
        <v>0.36761668731928965</v>
      </c>
      <c r="O16" s="44">
        <f>_xlfn.STDEV.S((J60/J57),(S60/S57))</f>
        <v>0.20561882443425408</v>
      </c>
    </row>
    <row r="17" spans="3:15" x14ac:dyDescent="0.3">
      <c r="C17" s="206"/>
      <c r="D17" s="167" t="s">
        <v>6</v>
      </c>
      <c r="E17" s="168" t="s">
        <v>37</v>
      </c>
      <c r="F17" s="57">
        <f>F7</f>
        <v>0.74717333333333347</v>
      </c>
      <c r="G17" s="49">
        <f>SQRT((0.162*$C$71)^2+(0.098*$C$74)^2)</f>
        <v>5.1785223117539414E-2</v>
      </c>
      <c r="H17" s="56">
        <f>((0.162*I47-0.098*I50)+(0.162*R47-0.098*R50))/2</f>
        <v>0.10053000000000001</v>
      </c>
      <c r="I17" s="43">
        <f>_xlfn.STDEV.S((0.162*E57-0.098*E60),(0.162*N57-0.098*N60))</f>
        <v>6.5902352006586293E-3</v>
      </c>
      <c r="J17" s="52">
        <f>((0.162*J47-0.098*J50)+(0.162*S47-0.098*S50))/2</f>
        <v>0.61156999999999995</v>
      </c>
      <c r="K17" s="32">
        <f>_xlfn.STDEV.S((0.162*J47-0.098*J50),(0.162*S47-0.098*S50))</f>
        <v>3.9508412887496361E-2</v>
      </c>
      <c r="L17" s="54">
        <f>((0.162*I60-0.098*I63)+(0.162*R60-0.098*R63))/2</f>
        <v>3.2433333333333328E-2</v>
      </c>
      <c r="M17" s="52">
        <f>_xlfn.STDEV.S((0.162*I60-0.098*I63),(0.162*R60-0.098*R63))</f>
        <v>6.2319677648574852E-3</v>
      </c>
      <c r="N17" s="43">
        <f>((0.162*J60-0.098*J63)+(0.162*S60-0.098*S63))/2</f>
        <v>7.1520000000000014E-2</v>
      </c>
      <c r="O17" s="44">
        <f>_xlfn.STDEV.S((0.162*J60-0.098*J63),(0.162*S60-0.098*S63))</f>
        <v>5.326871084938662E-2</v>
      </c>
    </row>
    <row r="18" spans="3:15" x14ac:dyDescent="0.3">
      <c r="C18" s="206"/>
      <c r="D18" s="167" t="s">
        <v>42</v>
      </c>
      <c r="E18" s="168" t="s">
        <v>43</v>
      </c>
      <c r="F18" s="57" t="s">
        <v>36</v>
      </c>
      <c r="G18" s="49" t="s">
        <v>36</v>
      </c>
      <c r="H18" s="56">
        <v>23</v>
      </c>
      <c r="I18" s="43">
        <f>0.01*H18</f>
        <v>0.23</v>
      </c>
      <c r="J18" s="52">
        <v>12.5</v>
      </c>
      <c r="K18" s="32">
        <f>0.01*J18</f>
        <v>0.125</v>
      </c>
      <c r="L18" s="54">
        <v>18</v>
      </c>
      <c r="M18" s="52">
        <f>0.01*L18</f>
        <v>0.18</v>
      </c>
      <c r="N18" s="43">
        <v>10.5</v>
      </c>
      <c r="O18" s="44">
        <f>0.01*N18</f>
        <v>0.105</v>
      </c>
    </row>
    <row r="19" spans="3:15" x14ac:dyDescent="0.3">
      <c r="C19" s="206"/>
      <c r="D19" s="167" t="s">
        <v>45</v>
      </c>
      <c r="E19" s="168" t="s">
        <v>44</v>
      </c>
      <c r="F19" s="57" t="s">
        <v>36</v>
      </c>
      <c r="G19" s="49" t="s">
        <v>36</v>
      </c>
      <c r="H19" s="56">
        <f>H17*H18/(H17*H18+J17*J18)</f>
        <v>0.23222185005948193</v>
      </c>
      <c r="I19" s="43">
        <f>H19*SQRT((I17/H17)^2+(I18/H18)^2+(K17/J17)^2+(K18/J18)^2)</f>
        <v>2.1623851891176757E-2</v>
      </c>
      <c r="J19" s="52">
        <f>1-H19</f>
        <v>0.76777814994051807</v>
      </c>
      <c r="K19" s="32">
        <f>J19*SQRT((I17/H17)^2+(I18/H18)^2+(K17/J17)^2+(K18/J18)^2)</f>
        <v>7.1493362899929094E-2</v>
      </c>
      <c r="L19" s="54">
        <f>L17*L18/(L17*L18+N17*N18)</f>
        <v>0.43738200125865312</v>
      </c>
      <c r="M19" s="52">
        <f>L19*SQRT((M17/L17)^2+(M18/L18)^2+(O17/N17)^2+(O18/N18)^2)</f>
        <v>0.33648872640279343</v>
      </c>
      <c r="N19" s="43">
        <f>1-L19</f>
        <v>0.56261799874134688</v>
      </c>
      <c r="O19" s="44">
        <f>N19*SQRT((M17/L17)^2+(M18/L18)^2+(O17/N17)^2+(O18/N18)^2)</f>
        <v>0.4328358581353921</v>
      </c>
    </row>
    <row r="20" spans="3:15" ht="15" thickBot="1" x14ac:dyDescent="0.35">
      <c r="C20" s="212"/>
      <c r="D20" s="169" t="s">
        <v>46</v>
      </c>
      <c r="E20" s="170" t="s">
        <v>36</v>
      </c>
      <c r="F20" s="50"/>
      <c r="G20" s="51" t="s">
        <v>36</v>
      </c>
      <c r="H20" s="48">
        <f>H16/$F$6</f>
        <v>0.50232220228402802</v>
      </c>
      <c r="I20" s="47">
        <f>H20*SQRT((I16/H16)^2+(G16/F16)^2)</f>
        <v>6.3294130828353931E-2</v>
      </c>
      <c r="J20" s="53">
        <f>J16/$F$6</f>
        <v>1.1685627881577536</v>
      </c>
      <c r="K20" s="34">
        <f>J20*SQRT((K16/J16)^2+(G16/F16)^2)</f>
        <v>8.9187719408037186E-2</v>
      </c>
      <c r="L20" s="55">
        <f>L16/$F$6</f>
        <v>0.37485550842859772</v>
      </c>
      <c r="M20" s="53">
        <f>L20*SQRT((M16/L16)^2+(I16/H16)^2)</f>
        <v>4.0400232527542559E-2</v>
      </c>
      <c r="N20" s="47">
        <f>N16/$H$16</f>
        <v>1.1107382828016983</v>
      </c>
      <c r="O20" s="46">
        <f>N20*SQRT((O16/N16)^2+(I16/H16)^2)</f>
        <v>0.63265948818950823</v>
      </c>
    </row>
    <row r="21" spans="3:15" x14ac:dyDescent="0.3">
      <c r="C21" s="24"/>
      <c r="D21" s="24"/>
      <c r="E21" s="24"/>
      <c r="F21" s="25"/>
      <c r="G21" s="26"/>
      <c r="H21" s="27"/>
      <c r="I21" s="26"/>
      <c r="J21" s="27"/>
      <c r="K21" s="26"/>
      <c r="L21" s="27"/>
      <c r="M21" s="26"/>
      <c r="N21" s="27"/>
      <c r="O21" s="26"/>
    </row>
    <row r="22" spans="3:15" ht="15" thickBot="1" x14ac:dyDescent="0.35">
      <c r="C22" s="24"/>
      <c r="D22" s="24"/>
      <c r="E22" s="24"/>
      <c r="F22" s="25"/>
      <c r="G22" s="26"/>
      <c r="H22" s="27"/>
      <c r="I22" s="26"/>
      <c r="J22" s="27"/>
      <c r="K22" s="26"/>
      <c r="L22" s="27"/>
      <c r="M22" s="26"/>
      <c r="N22" s="27"/>
      <c r="O22" s="26"/>
    </row>
    <row r="23" spans="3:15" ht="15" thickBot="1" x14ac:dyDescent="0.35">
      <c r="C23" s="171" t="s">
        <v>41</v>
      </c>
      <c r="D23" s="172" t="s">
        <v>47</v>
      </c>
      <c r="E23" s="172" t="s">
        <v>2</v>
      </c>
      <c r="F23" s="172" t="s">
        <v>3</v>
      </c>
      <c r="G23" s="176" t="s">
        <v>48</v>
      </c>
      <c r="H23" s="177" t="s">
        <v>63</v>
      </c>
      <c r="I23" s="26"/>
      <c r="M23" s="26"/>
      <c r="N23" s="27"/>
      <c r="O23" s="26"/>
    </row>
    <row r="24" spans="3:15" ht="15" thickBot="1" x14ac:dyDescent="0.35">
      <c r="C24" s="226">
        <v>4000</v>
      </c>
      <c r="D24" s="173" t="s">
        <v>46</v>
      </c>
      <c r="E24" s="119">
        <f>H10</f>
        <v>1.3352522399095339</v>
      </c>
      <c r="F24" s="119">
        <f>N10</f>
        <v>1.1946993076294501</v>
      </c>
      <c r="G24" s="120">
        <f>N6/F6</f>
        <v>1.5952249265305924</v>
      </c>
      <c r="H24" s="124">
        <f>SQRT(((I6/H6)^2)+((O6/N6)^2))</f>
        <v>0.13058997140453937</v>
      </c>
      <c r="I24" s="26"/>
      <c r="J24" t="s">
        <v>62</v>
      </c>
      <c r="M24" s="26"/>
      <c r="N24" s="27"/>
      <c r="O24" s="26"/>
    </row>
    <row r="25" spans="3:15" ht="15" thickBot="1" x14ac:dyDescent="0.35">
      <c r="C25" s="227"/>
      <c r="D25" s="174" t="s">
        <v>49</v>
      </c>
      <c r="E25" s="118">
        <f>H7/J7</f>
        <v>0.78252560395942583</v>
      </c>
      <c r="F25" s="118">
        <f>N7/L7</f>
        <v>2.3429722850678734</v>
      </c>
      <c r="G25" s="121" t="s">
        <v>36</v>
      </c>
      <c r="H25" s="125"/>
      <c r="I25" s="26"/>
      <c r="J25" s="154" t="s">
        <v>41</v>
      </c>
      <c r="K25" s="155" t="s">
        <v>50</v>
      </c>
      <c r="L25" s="156" t="s">
        <v>45</v>
      </c>
      <c r="N25" s="27"/>
      <c r="O25" s="26"/>
    </row>
    <row r="26" spans="3:15" ht="15" thickBot="1" x14ac:dyDescent="0.35">
      <c r="C26" s="228"/>
      <c r="D26" s="175" t="s">
        <v>45</v>
      </c>
      <c r="E26" s="122">
        <f>H9</f>
        <v>0.8244121114084374</v>
      </c>
      <c r="F26" s="122">
        <f>N9</f>
        <v>0.64669892583072297</v>
      </c>
      <c r="G26" s="123">
        <f>H9*N9</f>
        <v>0.53314642688967473</v>
      </c>
      <c r="H26" s="126">
        <f>SQRT(((I9/H9)^2)+((O9/N9)^2))*G26</f>
        <v>0.18913980028428862</v>
      </c>
      <c r="I26" s="26"/>
      <c r="J26" s="178">
        <f>C24</f>
        <v>4000</v>
      </c>
      <c r="K26" s="147">
        <f>G24</f>
        <v>1.5952249265305924</v>
      </c>
      <c r="L26" s="148">
        <f>G26</f>
        <v>0.53314642688967473</v>
      </c>
      <c r="N26" s="27"/>
      <c r="O26" s="26"/>
    </row>
    <row r="27" spans="3:15" x14ac:dyDescent="0.3">
      <c r="C27" s="226">
        <v>6000</v>
      </c>
      <c r="D27" s="173" t="s">
        <v>46</v>
      </c>
      <c r="E27" s="119">
        <f>H15</f>
        <v>0.72357194541068526</v>
      </c>
      <c r="F27" s="119">
        <f>N15</f>
        <v>1.5526356139432416</v>
      </c>
      <c r="G27" s="120">
        <f>N11/F11</f>
        <v>1.123443571694825</v>
      </c>
      <c r="H27" s="124">
        <f>SQRT(((I11/H11)^2)+((O11/N11)^2))</f>
        <v>7.0528942492134261E-2</v>
      </c>
      <c r="J27" s="179">
        <f>C27</f>
        <v>6000</v>
      </c>
      <c r="K27" s="145">
        <f>G27</f>
        <v>1.123443571694825</v>
      </c>
      <c r="L27" s="143">
        <f>G29</f>
        <v>0.21613191929524134</v>
      </c>
    </row>
    <row r="28" spans="3:15" ht="15" thickBot="1" x14ac:dyDescent="0.35">
      <c r="C28" s="227"/>
      <c r="D28" s="174" t="s">
        <v>49</v>
      </c>
      <c r="E28" s="118">
        <f>H12/J12</f>
        <v>0.25094862065429191</v>
      </c>
      <c r="F28" s="118">
        <f>N12/L12</f>
        <v>3.6803910509494266</v>
      </c>
      <c r="G28" s="121" t="s">
        <v>36</v>
      </c>
      <c r="H28" s="125"/>
      <c r="J28" s="180">
        <f>C30</f>
        <v>10000</v>
      </c>
      <c r="K28" s="146">
        <f>G30</f>
        <v>0.5579485003781286</v>
      </c>
      <c r="L28" s="144">
        <f>G32</f>
        <v>0.13065219254447885</v>
      </c>
    </row>
    <row r="29" spans="3:15" ht="15" thickBot="1" x14ac:dyDescent="0.35">
      <c r="C29" s="228"/>
      <c r="D29" s="175" t="s">
        <v>45</v>
      </c>
      <c r="E29" s="122">
        <f>H14</f>
        <v>0.32477364925299923</v>
      </c>
      <c r="F29" s="122">
        <f>N14</f>
        <v>0.66548477621986568</v>
      </c>
      <c r="G29" s="123">
        <f>H14*N14</f>
        <v>0.21613191929524134</v>
      </c>
      <c r="H29" s="126">
        <f>SQRT(((I14/H14)^2)+((O14/N14)^2))*G29</f>
        <v>6.1615181520897011E-2</v>
      </c>
    </row>
    <row r="30" spans="3:15" x14ac:dyDescent="0.3">
      <c r="C30" s="226">
        <v>10000</v>
      </c>
      <c r="D30" s="173" t="s">
        <v>46</v>
      </c>
      <c r="E30" s="119">
        <f>H16/F16</f>
        <v>0.50232220228402802</v>
      </c>
      <c r="F30" s="119">
        <f>N20</f>
        <v>1.1107382828016983</v>
      </c>
      <c r="G30" s="120">
        <f>N16/F16</f>
        <v>0.5579485003781286</v>
      </c>
      <c r="H30" s="124">
        <f>SQRT(((I16/H16)^2)+((O16/N16)^2))*G30</f>
        <v>0.31779890740323979</v>
      </c>
    </row>
    <row r="31" spans="3:15" x14ac:dyDescent="0.3">
      <c r="C31" s="227"/>
      <c r="D31" s="174" t="s">
        <v>49</v>
      </c>
      <c r="E31" s="118">
        <f>H17/J17</f>
        <v>0.16438020177575752</v>
      </c>
      <c r="F31" s="118">
        <f>N17/L17</f>
        <v>2.2051387461459413</v>
      </c>
      <c r="G31" s="121" t="s">
        <v>36</v>
      </c>
      <c r="H31" s="125"/>
    </row>
    <row r="32" spans="3:15" ht="15" thickBot="1" x14ac:dyDescent="0.35">
      <c r="C32" s="228"/>
      <c r="D32" s="175" t="s">
        <v>45</v>
      </c>
      <c r="E32" s="122">
        <f>H19</f>
        <v>0.23222185005948193</v>
      </c>
      <c r="F32" s="122">
        <f>N19</f>
        <v>0.56261799874134688</v>
      </c>
      <c r="G32" s="123">
        <f>H19*N19</f>
        <v>0.13065219254447885</v>
      </c>
      <c r="H32" s="126">
        <f>SQRT(((I19/H19)^2)+((O19/N19)^2))*G32</f>
        <v>0.10124753662153044</v>
      </c>
    </row>
    <row r="33" spans="1:19" x14ac:dyDescent="0.3">
      <c r="C33" s="24"/>
      <c r="D33" s="24"/>
      <c r="E33" s="25"/>
    </row>
    <row r="34" spans="1:19" x14ac:dyDescent="0.3">
      <c r="C34" s="24"/>
      <c r="D34" s="24"/>
      <c r="E34" s="25"/>
    </row>
    <row r="35" spans="1:19" x14ac:dyDescent="0.3">
      <c r="C35" s="24"/>
      <c r="D35" s="24"/>
      <c r="E35" s="25"/>
    </row>
    <row r="36" spans="1:19" x14ac:dyDescent="0.3">
      <c r="C36" s="24"/>
      <c r="D36" s="24"/>
      <c r="E36" s="25"/>
    </row>
    <row r="37" spans="1:19" x14ac:dyDescent="0.3">
      <c r="C37" s="24"/>
      <c r="D37" s="24"/>
      <c r="E37" s="25"/>
    </row>
    <row r="38" spans="1:19" x14ac:dyDescent="0.3">
      <c r="C38" s="24"/>
      <c r="D38" s="24"/>
      <c r="E38" s="25"/>
    </row>
    <row r="39" spans="1:19" x14ac:dyDescent="0.3">
      <c r="C39" s="24"/>
      <c r="D39" s="24"/>
      <c r="E39" s="25"/>
    </row>
    <row r="40" spans="1:19" x14ac:dyDescent="0.3">
      <c r="C40" s="7" t="s">
        <v>18</v>
      </c>
      <c r="D40" s="7" t="s">
        <v>20</v>
      </c>
      <c r="E40" s="7"/>
      <c r="F40" s="7"/>
      <c r="G40" s="7"/>
      <c r="H40" s="7"/>
      <c r="I40" s="7"/>
      <c r="J40" s="7"/>
      <c r="L40" s="11" t="s">
        <v>26</v>
      </c>
      <c r="M40" s="11" t="s">
        <v>27</v>
      </c>
      <c r="N40" s="11"/>
      <c r="O40" s="11"/>
      <c r="P40" s="11"/>
      <c r="Q40" s="11"/>
      <c r="R40" s="11"/>
      <c r="S40" s="11"/>
    </row>
    <row r="41" spans="1:19" x14ac:dyDescent="0.3">
      <c r="C41" s="21" t="s">
        <v>21</v>
      </c>
      <c r="D41" s="21" t="s">
        <v>22</v>
      </c>
      <c r="E41" s="7" t="s">
        <v>12</v>
      </c>
      <c r="F41" s="7" t="s">
        <v>13</v>
      </c>
      <c r="G41" s="7" t="s">
        <v>14</v>
      </c>
      <c r="H41" s="7" t="s">
        <v>15</v>
      </c>
      <c r="I41" s="7" t="s">
        <v>16</v>
      </c>
      <c r="J41" s="7" t="s">
        <v>17</v>
      </c>
      <c r="L41" s="20" t="s">
        <v>21</v>
      </c>
      <c r="M41" s="20" t="s">
        <v>22</v>
      </c>
      <c r="N41" s="11" t="s">
        <v>12</v>
      </c>
      <c r="O41" s="11" t="s">
        <v>13</v>
      </c>
      <c r="P41" s="11" t="s">
        <v>14</v>
      </c>
      <c r="Q41" s="11" t="s">
        <v>15</v>
      </c>
      <c r="R41" s="11" t="s">
        <v>23</v>
      </c>
      <c r="S41" s="11" t="s">
        <v>17</v>
      </c>
    </row>
    <row r="42" spans="1:19" x14ac:dyDescent="0.3">
      <c r="C42" s="7"/>
      <c r="D42" s="7"/>
      <c r="E42" s="7"/>
      <c r="F42" s="7"/>
      <c r="G42" s="7"/>
      <c r="H42" s="7"/>
      <c r="I42" s="7"/>
      <c r="J42" s="7"/>
      <c r="L42" s="11"/>
      <c r="M42" s="11"/>
      <c r="N42" s="11"/>
      <c r="O42" s="11"/>
      <c r="P42" s="11"/>
      <c r="Q42" s="11"/>
      <c r="R42" s="11"/>
      <c r="S42" s="11"/>
    </row>
    <row r="43" spans="1:19" x14ac:dyDescent="0.3">
      <c r="B43" t="s">
        <v>51</v>
      </c>
      <c r="C43" s="8"/>
      <c r="D43" s="8"/>
      <c r="E43" s="8"/>
      <c r="F43" s="8"/>
      <c r="G43" s="8"/>
      <c r="H43" s="8"/>
      <c r="I43" s="8"/>
      <c r="J43" s="8"/>
      <c r="L43" s="12"/>
      <c r="M43" s="12"/>
      <c r="N43" s="12"/>
      <c r="O43" s="12"/>
      <c r="P43" s="12"/>
      <c r="Q43" s="12"/>
      <c r="R43" s="12"/>
      <c r="S43" s="12"/>
    </row>
    <row r="44" spans="1:19" x14ac:dyDescent="0.3">
      <c r="A44" s="130" t="s">
        <v>38</v>
      </c>
      <c r="B44" s="130">
        <v>280</v>
      </c>
      <c r="C44" s="14">
        <f>AVERAGE('Screening 1 data'!B6:B8)*10</f>
        <v>7.6666666666666661E-2</v>
      </c>
      <c r="D44" s="14">
        <f>AVERAGE('Screening 1 data'!C6:C8)*10</f>
        <v>0.08</v>
      </c>
      <c r="E44" s="14">
        <f>AVERAGE('Screening 1 data'!D6:D8)*10</f>
        <v>2.56</v>
      </c>
      <c r="F44" s="14">
        <f>AVERAGE('Screening 1 data'!E6:E8)*10</f>
        <v>11.239999999999998</v>
      </c>
      <c r="G44" s="14">
        <f>AVERAGE('Screening 1 data'!F6:F8)*10</f>
        <v>2.1766666666666667</v>
      </c>
      <c r="H44" s="14">
        <f>AVERAGE('Screening 1 data'!G6:G8)*10</f>
        <v>7.2666666666666657</v>
      </c>
      <c r="I44" s="14">
        <f>AVERAGE('Screening 1 data'!H6:H8)*10</f>
        <v>2.63</v>
      </c>
      <c r="J44" s="14">
        <f>AVERAGE('Screening 1 data'!I6:I8)*10</f>
        <v>6.8833333333333346</v>
      </c>
      <c r="L44" s="16">
        <f>AVERAGE('Screening 1 data'!K6:K8)*20</f>
        <v>8.6666666666666684E-2</v>
      </c>
      <c r="M44" s="16">
        <f>AVERAGE('Screening 1 data'!L6:L8)*20</f>
        <v>0.15333333333333332</v>
      </c>
      <c r="N44" s="16">
        <f>AVERAGE('Screening 1 data'!M6:M8)*20</f>
        <v>2.5</v>
      </c>
      <c r="O44" s="16">
        <f>AVERAGE('Screening 1 data'!N7:N8)*20</f>
        <v>15.07</v>
      </c>
      <c r="P44" s="16">
        <f>AVERAGE('Screening 1 data'!O6:O8)*20</f>
        <v>2.0933333333333333</v>
      </c>
      <c r="Q44" s="16">
        <f>AVERAGE('Screening 1 data'!P6:P8)*20</f>
        <v>5.6400000000000006</v>
      </c>
      <c r="R44" s="16">
        <f>AVERAGE('Screening 1 data'!Q8:Q8)*20</f>
        <v>2.42</v>
      </c>
      <c r="S44" s="16">
        <f>AVERAGE('Screening 1 data'!R6:R8)*20</f>
        <v>7.120000000000001</v>
      </c>
    </row>
    <row r="45" spans="1:19" x14ac:dyDescent="0.3">
      <c r="A45" t="s">
        <v>39</v>
      </c>
      <c r="B45">
        <v>280</v>
      </c>
      <c r="C45" s="15">
        <f>_xlfn.STDEV.S('Screening 1 data'!B6:B8)*10</f>
        <v>3.2145502536643202E-2</v>
      </c>
      <c r="D45" s="15">
        <f>_xlfn.STDEV.S('Screening 1 data'!C6:C8)*10</f>
        <v>0.02</v>
      </c>
      <c r="E45" s="15">
        <f>_xlfn.STDEV.S('Screening 1 data'!D6:D8)*10</f>
        <v>7.9372539331937789E-2</v>
      </c>
      <c r="F45" s="15">
        <f>_xlfn.STDEV.S('Screening 1 data'!E6:E8)*10</f>
        <v>0.30265491900843011</v>
      </c>
      <c r="G45" s="15">
        <f>_xlfn.STDEV.S('Screening 1 data'!F6:F8)*10</f>
        <v>0.10692676621563638</v>
      </c>
      <c r="H45" s="15">
        <f>_xlfn.STDEV.S('Screening 1 data'!G6:G8)*10</f>
        <v>0.28571547618799631</v>
      </c>
      <c r="I45" s="15">
        <f>_xlfn.STDEV.S('Screening 1 data'!H6:H8)*10</f>
        <v>0.16643316977093253</v>
      </c>
      <c r="J45" s="15">
        <f>_xlfn.STDEV.S('Screening 1 data'!I6:I8)*10</f>
        <v>0.33261589458913882</v>
      </c>
      <c r="L45" s="17">
        <f>_xlfn.STDEV.S('Screening 1 data'!K6:K8)*20</f>
        <v>2.3094010767585032E-2</v>
      </c>
      <c r="M45" s="17">
        <f>_xlfn.STDEV.S('Screening 1 data'!L6:L8)*20</f>
        <v>8.0829037686547617E-2</v>
      </c>
      <c r="N45" s="17">
        <f>_xlfn.STDEV.S('Screening 1 data'!M6:M8)*20</f>
        <v>0.26229754097208008</v>
      </c>
      <c r="O45" s="17">
        <f>_xlfn.STDEV.S('Screening 1 data'!N7:N8)*20</f>
        <v>2.6162950903901985</v>
      </c>
      <c r="P45" s="17">
        <f>_xlfn.STDEV.S('Screening 1 data'!O6:O8)*20</f>
        <v>0.20231987873991358</v>
      </c>
      <c r="Q45" s="17">
        <f>_xlfn.STDEV.S('Screening 1 data'!P6:P8)*20</f>
        <v>0.45431266766402167</v>
      </c>
      <c r="R45" s="17">
        <f>_xlfn.STDEV.S('Screening 1 data'!Q7:Q8)*20</f>
        <v>0.63639610306789152</v>
      </c>
      <c r="S45" s="17">
        <f>_xlfn.STDEV.S('Screening 1 data'!R6:R8)*20</f>
        <v>0.67438861200349465</v>
      </c>
    </row>
    <row r="46" spans="1:19" x14ac:dyDescent="0.3">
      <c r="C46" s="18"/>
      <c r="D46" s="18"/>
      <c r="E46" s="18"/>
      <c r="F46" s="18"/>
      <c r="G46" s="18"/>
      <c r="H46" s="18"/>
      <c r="I46" s="18"/>
      <c r="J46" s="18"/>
      <c r="L46" s="19"/>
      <c r="M46" s="19"/>
      <c r="N46" s="19"/>
      <c r="O46" s="19"/>
      <c r="P46" s="19"/>
      <c r="Q46" s="19"/>
      <c r="R46" s="19"/>
      <c r="S46" s="19"/>
    </row>
    <row r="47" spans="1:19" x14ac:dyDescent="0.3">
      <c r="A47" s="130" t="s">
        <v>38</v>
      </c>
      <c r="B47" s="130">
        <v>620</v>
      </c>
      <c r="C47" s="14">
        <f>AVERAGE('Screening 1 data'!B10:B12)*10</f>
        <v>-1.641666666666667E-2</v>
      </c>
      <c r="D47" s="14">
        <f>AVERAGE('Screening 1 data'!C10:C12)*10</f>
        <v>-1.7083333333333332E-2</v>
      </c>
      <c r="E47" s="14">
        <f>AVERAGE('Screening 1 data'!D10:D12)*10</f>
        <v>2.3266666666666667</v>
      </c>
      <c r="F47" s="14">
        <f>AVERAGE('Screening 1 data'!E10:E12)*10</f>
        <v>3.9766666666666666</v>
      </c>
      <c r="G47" s="14">
        <f>AVERAGE('Screening 1 data'!F10:F12)*10</f>
        <v>1.0633333333333335</v>
      </c>
      <c r="H47" s="14">
        <f>AVERAGE('Screening 1 data'!G10:G12)*10</f>
        <v>5.1333333333333329</v>
      </c>
      <c r="I47" s="14">
        <f>AVERAGE('Screening 1 data'!H10:H12)*10</f>
        <v>0.93666666666666676</v>
      </c>
      <c r="J47" s="14">
        <f>AVERAGE('Screening 1 data'!I10:I12)*10</f>
        <v>5.1533333333333333</v>
      </c>
      <c r="L47" s="16">
        <f>AVERAGE('Screening 1 data'!K10:K12)*20</f>
        <v>-6.6666666666666666E-2</v>
      </c>
      <c r="M47" s="16">
        <f>AVERAGE('Screening 1 data'!L10:L12)*20</f>
        <v>-6.0000000000000012E-2</v>
      </c>
      <c r="N47" s="16">
        <f>AVERAGE('Screening 1 data'!M10:M12)*20</f>
        <v>2.1266666666666665</v>
      </c>
      <c r="O47" s="16">
        <f>AVERAGE('Screening 1 data'!N11:N12)*20</f>
        <v>2.3899999999999997</v>
      </c>
      <c r="P47" s="16">
        <f>AVERAGE('Screening 1 data'!O10:O12)*20</f>
        <v>0.97333333333333327</v>
      </c>
      <c r="Q47" s="16">
        <f>AVERAGE('Screening 1 data'!P10:P12)*20</f>
        <v>4.0133333333333336</v>
      </c>
      <c r="R47" s="16">
        <f>AVERAGE('Screening 1 data'!Q12:Q12)*20</f>
        <v>0.74</v>
      </c>
      <c r="S47" s="16">
        <f>AVERAGE('Screening 1 data'!R10:R12)*20</f>
        <v>5.6333333333333337</v>
      </c>
    </row>
    <row r="48" spans="1:19" x14ac:dyDescent="0.3">
      <c r="A48" s="26" t="s">
        <v>39</v>
      </c>
      <c r="B48" s="26">
        <v>620</v>
      </c>
      <c r="C48" s="15">
        <f>_xlfn.STDEV.S('Screening 1 data'!B10:B12)*10</f>
        <v>2.1119205319645274E-2</v>
      </c>
      <c r="D48" s="15">
        <f>_xlfn.STDEV.S('Screening 1 data'!C10:C12)*10</f>
        <v>5.6683514652263171E-2</v>
      </c>
      <c r="E48" s="15">
        <f>_xlfn.STDEV.S('Screening 1 data'!D10:D12)*10</f>
        <v>2.0816659994661191E-2</v>
      </c>
      <c r="F48" s="15">
        <f>_xlfn.STDEV.S('Screening 1 data'!E10:E12)*10</f>
        <v>9.0737717258774747E-2</v>
      </c>
      <c r="G48" s="15">
        <f>_xlfn.STDEV.S('Screening 1 data'!F10:F12)*10</f>
        <v>9.7125348562223129E-2</v>
      </c>
      <c r="H48" s="15">
        <f>_xlfn.STDEV.S('Screening 1 data'!G10:G12)*10</f>
        <v>0.23028967265887854</v>
      </c>
      <c r="I48" s="15">
        <f>_xlfn.STDEV.S('Screening 1 data'!H10:H12)*10</f>
        <v>4.5092497528228984E-2</v>
      </c>
      <c r="J48" s="15">
        <f>_xlfn.STDEV.S('Screening 1 data'!I10:I12)*10</f>
        <v>0.20033305601755644</v>
      </c>
      <c r="L48" s="17">
        <f>_xlfn.STDEV.S('Screening 1 data'!K10:K12)*20</f>
        <v>6.4291005073286375E-2</v>
      </c>
      <c r="M48" s="17">
        <f>_xlfn.STDEV.S('Screening 1 data'!L10:L12)*20</f>
        <v>3.4641016151377546E-2</v>
      </c>
      <c r="N48" s="17">
        <f>_xlfn.STDEV.S('Screening 1 data'!M10:M12)*20</f>
        <v>0.33005050118631007</v>
      </c>
      <c r="O48" s="17">
        <f>_xlfn.STDEV.S('Screening 1 data'!N11:N12)*20</f>
        <v>1.2020815280171311</v>
      </c>
      <c r="P48" s="17">
        <f>_xlfn.STDEV.S('Screening 1 data'!O10:O12)*20</f>
        <v>0.11718930554164626</v>
      </c>
      <c r="Q48" s="17">
        <f>_xlfn.STDEV.S('Screening 1 data'!P10:P12)*20</f>
        <v>0.28023799409311595</v>
      </c>
      <c r="R48" s="17">
        <f>_xlfn.STDEV.S('Screening 1 data'!Q11:Q12)*20</f>
        <v>0.35355339059327356</v>
      </c>
      <c r="S48" s="17">
        <f>_xlfn.STDEV.S('Screening 1 data'!R10:R12)*20</f>
        <v>0.38175035472587726</v>
      </c>
    </row>
    <row r="49" spans="1:19" x14ac:dyDescent="0.3">
      <c r="C49" s="18"/>
      <c r="D49" s="18"/>
      <c r="E49" s="18"/>
      <c r="F49" s="18"/>
      <c r="G49" s="18"/>
      <c r="H49" s="18"/>
      <c r="I49" s="18"/>
      <c r="J49" s="18"/>
      <c r="L49" s="19"/>
      <c r="M49" s="19"/>
      <c r="N49" s="19"/>
      <c r="O49" s="19"/>
      <c r="P49" s="19"/>
      <c r="Q49" s="19"/>
      <c r="R49" s="19"/>
      <c r="S49" s="19"/>
    </row>
    <row r="50" spans="1:19" x14ac:dyDescent="0.3">
      <c r="A50" s="130" t="s">
        <v>38</v>
      </c>
      <c r="B50" s="130">
        <v>650</v>
      </c>
      <c r="C50" s="14">
        <f>AVERAGE('Screening 1 data'!B14:B16)*10</f>
        <v>-1.7083333333333332E-2</v>
      </c>
      <c r="D50" s="14">
        <f>AVERAGE('Screening 1 data'!C14:C16)*10</f>
        <v>-1.7416666666666667E-2</v>
      </c>
      <c r="E50" s="14">
        <f>AVERAGE('Screening 1 data'!D14:D16)*10</f>
        <v>1.0366666666666666</v>
      </c>
      <c r="F50" s="14">
        <f>AVERAGE('Screening 1 data'!E14:E16)*10</f>
        <v>2.2433333333333336</v>
      </c>
      <c r="G50" s="14">
        <f>AVERAGE('Screening 1 data'!F14:F16)*10</f>
        <v>0.41000000000000003</v>
      </c>
      <c r="H50" s="14">
        <f>AVERAGE('Screening 1 data'!G14:G16)*10</f>
        <v>2.5866666666666664</v>
      </c>
      <c r="I50" s="14">
        <f>AVERAGE('Screening 1 data'!H14:H16)*10</f>
        <v>0.36</v>
      </c>
      <c r="J50" s="14">
        <f>AVERAGE('Screening 1 data'!I14:I16)*10</f>
        <v>2.5633333333333335</v>
      </c>
      <c r="L50" s="16">
        <f>AVERAGE('Screening 1 data'!K14:K16)*20</f>
        <v>-6.0000000000000012E-2</v>
      </c>
      <c r="M50" s="16">
        <f>AVERAGE('Screening 1 data'!L14:L16)*20</f>
        <v>-6.6666666666666666E-2</v>
      </c>
      <c r="N50" s="16">
        <f>AVERAGE('Screening 1 data'!M14:M16)*20</f>
        <v>0.89333333333333331</v>
      </c>
      <c r="O50" s="16">
        <f>AVERAGE('Screening 1 data'!N15:N16)*20</f>
        <v>1.34</v>
      </c>
      <c r="P50" s="16">
        <f>AVERAGE('Screening 1 data'!O14:O16)*20</f>
        <v>0.29333333333333333</v>
      </c>
      <c r="Q50" s="16">
        <f>AVERAGE('Screening 1 data'!P14:P16)*20</f>
        <v>1.9200000000000004</v>
      </c>
      <c r="R50" s="16">
        <f>AVERAGE('Screening 1 data'!Q16:Q16)*20</f>
        <v>0.36</v>
      </c>
      <c r="S50" s="16">
        <f>AVERAGE('Screening 1 data'!R14:R16)*20</f>
        <v>2.7866666666666666</v>
      </c>
    </row>
    <row r="51" spans="1:19" x14ac:dyDescent="0.3">
      <c r="A51" t="s">
        <v>39</v>
      </c>
      <c r="B51">
        <v>650</v>
      </c>
      <c r="C51" s="15">
        <f>_xlfn.STDEV.S('Screening 1 data'!B14:B16)*1</f>
        <v>2.0322913997095327E-3</v>
      </c>
      <c r="D51" s="15">
        <f>_xlfn.STDEV.S('Screening 1 data'!C14:C16)*1</f>
        <v>5.6546625304551403E-3</v>
      </c>
      <c r="E51" s="15">
        <f>_xlfn.STDEV.S('Screening 1 data'!D14:D16)*1</f>
        <v>3.0550504633038902E-3</v>
      </c>
      <c r="F51" s="15">
        <f>_xlfn.STDEV.S('Screening 1 data'!E14:E16)*1</f>
        <v>4.0414518843273836E-3</v>
      </c>
      <c r="G51" s="15">
        <f>_xlfn.STDEV.S('Screening 1 data'!F14:F16)*1</f>
        <v>6.2449979983983999E-3</v>
      </c>
      <c r="H51" s="15">
        <f>_xlfn.STDEV.S('Screening 1 data'!G14:G16)*1</f>
        <v>1.3796134724383263E-2</v>
      </c>
      <c r="I51" s="15">
        <f>_xlfn.STDEV.S('Screening 1 data'!H14:H16)*1</f>
        <v>9.9999999999999742E-4</v>
      </c>
      <c r="J51" s="15">
        <f>_xlfn.STDEV.S('Screening 1 data'!I14:I16)*1</f>
        <v>1.5502687938977994E-2</v>
      </c>
      <c r="L51" s="17">
        <f>_xlfn.STDEV.S('Screening 1 data'!K14:K16)*20</f>
        <v>5.2915026221291794E-2</v>
      </c>
      <c r="M51" s="17">
        <f>_xlfn.STDEV.S('Screening 1 data'!L14:L16)*20</f>
        <v>3.0550504633038933E-2</v>
      </c>
      <c r="N51" s="17">
        <f>_xlfn.STDEV.S('Screening 1 data'!M14:M16)*20</f>
        <v>0.19008769905844244</v>
      </c>
      <c r="O51" s="17">
        <f>_xlfn.STDEV.S('Screening 1 data'!N15:N16)*20</f>
        <v>0.65053823869162319</v>
      </c>
      <c r="P51" s="17">
        <f>_xlfn.STDEV.S('Screening 1 data'!O14:O16)*20</f>
        <v>5.0332229568471679E-2</v>
      </c>
      <c r="Q51" s="17">
        <f>_xlfn.STDEV.S('Screening 1 data'!P14:P16)*20</f>
        <v>0.11135528725660038</v>
      </c>
      <c r="R51" s="17">
        <f>_xlfn.STDEV.S('Screening 1 data'!Q15:Q16)*20</f>
        <v>0.26634354953288764</v>
      </c>
      <c r="S51" s="17">
        <f>_xlfn.STDEV.S('Screening 1 data'!R14:R16)*20</f>
        <v>0.26025628394590838</v>
      </c>
    </row>
    <row r="52" spans="1:19" x14ac:dyDescent="0.3">
      <c r="C52" s="15"/>
      <c r="D52" s="15"/>
      <c r="E52" s="15"/>
      <c r="F52" s="15"/>
      <c r="G52" s="15"/>
      <c r="H52" s="15"/>
      <c r="I52" s="15"/>
      <c r="J52" s="15"/>
      <c r="L52" s="20"/>
      <c r="M52" s="20"/>
      <c r="N52" s="20"/>
      <c r="O52" s="20"/>
      <c r="P52" s="20"/>
      <c r="Q52" s="20"/>
      <c r="R52" s="20"/>
      <c r="S52" s="20"/>
    </row>
    <row r="53" spans="1:19" x14ac:dyDescent="0.3">
      <c r="C53" s="21" t="s">
        <v>29</v>
      </c>
      <c r="D53" s="21" t="s">
        <v>27</v>
      </c>
      <c r="E53" s="21"/>
      <c r="F53" s="21"/>
      <c r="G53" s="21"/>
      <c r="H53" s="21"/>
      <c r="I53" s="21"/>
      <c r="J53" s="21"/>
      <c r="L53" s="20" t="s">
        <v>28</v>
      </c>
      <c r="M53" s="20" t="s">
        <v>27</v>
      </c>
      <c r="N53" s="20"/>
      <c r="O53" s="20"/>
      <c r="P53" s="20"/>
      <c r="Q53" s="20"/>
      <c r="R53" s="20"/>
      <c r="S53" s="20"/>
    </row>
    <row r="54" spans="1:19" x14ac:dyDescent="0.3">
      <c r="C54" s="21" t="s">
        <v>21</v>
      </c>
      <c r="D54" s="21" t="s">
        <v>22</v>
      </c>
      <c r="E54" s="21" t="s">
        <v>12</v>
      </c>
      <c r="F54" s="21" t="s">
        <v>13</v>
      </c>
      <c r="G54" s="21" t="s">
        <v>14</v>
      </c>
      <c r="H54" s="21" t="s">
        <v>15</v>
      </c>
      <c r="I54" s="21" t="s">
        <v>23</v>
      </c>
      <c r="J54" s="21" t="s">
        <v>17</v>
      </c>
      <c r="L54" s="20" t="s">
        <v>21</v>
      </c>
      <c r="M54" s="20" t="s">
        <v>22</v>
      </c>
      <c r="N54" s="20" t="s">
        <v>12</v>
      </c>
      <c r="O54" s="20" t="s">
        <v>13</v>
      </c>
      <c r="P54" s="20" t="s">
        <v>14</v>
      </c>
      <c r="Q54" s="20" t="s">
        <v>15</v>
      </c>
      <c r="R54" s="20" t="s">
        <v>23</v>
      </c>
      <c r="S54" s="20" t="s">
        <v>17</v>
      </c>
    </row>
    <row r="55" spans="1:19" x14ac:dyDescent="0.3">
      <c r="C55" s="21"/>
      <c r="D55" s="21"/>
      <c r="E55" s="21"/>
      <c r="F55" s="21"/>
      <c r="G55" s="21"/>
      <c r="H55" s="21"/>
      <c r="I55" s="21"/>
      <c r="J55" s="21"/>
      <c r="L55" s="20"/>
      <c r="M55" s="20"/>
      <c r="N55" s="20"/>
      <c r="O55" s="20"/>
      <c r="P55" s="20"/>
      <c r="Q55" s="20"/>
      <c r="R55" s="20"/>
      <c r="S55" s="20"/>
    </row>
    <row r="56" spans="1:19" x14ac:dyDescent="0.3">
      <c r="C56" s="18"/>
      <c r="D56" s="18"/>
      <c r="E56" s="18"/>
      <c r="F56" s="18"/>
      <c r="G56" s="18"/>
      <c r="H56" s="18"/>
      <c r="I56" s="18"/>
      <c r="J56" s="18"/>
      <c r="L56" s="19"/>
      <c r="M56" s="19"/>
      <c r="N56" s="19"/>
      <c r="O56" s="19"/>
      <c r="P56" s="19"/>
      <c r="Q56" s="19"/>
      <c r="R56" s="19"/>
      <c r="S56" s="19"/>
    </row>
    <row r="57" spans="1:19" x14ac:dyDescent="0.3">
      <c r="A57" s="130" t="s">
        <v>38</v>
      </c>
      <c r="B57" s="130">
        <v>280</v>
      </c>
      <c r="C57" s="14">
        <f>AVERAGE('Screening 1 data'!B22:B24)*20</f>
        <v>0.43333333333333335</v>
      </c>
      <c r="D57" s="14">
        <f>AVERAGE('Screening 1 data'!C22:C24)*20</f>
        <v>0.47333333333333338</v>
      </c>
      <c r="E57" s="14">
        <f>AVERAGE('Screening 1 data'!D22:D24)*20-$C$57</f>
        <v>1.1466666666666667</v>
      </c>
      <c r="F57" s="14">
        <f>AVERAGE('Screening 1 data'!E22:E24)*20-$D$57</f>
        <v>1.5999999999999999</v>
      </c>
      <c r="G57" s="14">
        <f>AVERAGE('Screening 1 data'!F22:F24)*20-$C$57</f>
        <v>1.0333333333333337</v>
      </c>
      <c r="H57" s="14">
        <f>AVERAGE('Screening 1 data'!G22:G24)*20-$D$57</f>
        <v>1.3933333333333333</v>
      </c>
      <c r="I57" s="14">
        <f>AVERAGE('Screening 1 data'!H22:H24)*20-$C$57</f>
        <v>1.2199999999999998</v>
      </c>
      <c r="J57" s="14">
        <f>AVERAGE('Screening 1 data'!I22:I24)*20-$D$57</f>
        <v>1.7933333333333332</v>
      </c>
      <c r="L57" s="16">
        <f>AVERAGE('Screening 1 data'!K22:K24)*20</f>
        <v>0.42000000000000004</v>
      </c>
      <c r="M57" s="16">
        <f>AVERAGE('Screening 1 data'!L22:L24)*20</f>
        <v>0.46666666666666667</v>
      </c>
      <c r="N57" s="16">
        <f>AVERAGE('Screening 1 data'!M22:M24)*20-$L$57</f>
        <v>1.1800000000000002</v>
      </c>
      <c r="O57" s="16">
        <f>AVERAGE('Screening 1 data'!N22:N24)*20-$M$57</f>
        <v>1.8533333333333331</v>
      </c>
      <c r="P57" s="16">
        <f>AVERAGE('Screening 1 data'!O22:O24)*20-$L$57</f>
        <v>0.91333333333333322</v>
      </c>
      <c r="Q57" s="16">
        <f>AVERAGE('Screening 1 data'!P22:P24)*20-$M$57</f>
        <v>1.3466666666666667</v>
      </c>
      <c r="R57" s="16">
        <f>AVERAGE('Screening 1 data'!Q22:Q24)*20-$L$57</f>
        <v>0.86</v>
      </c>
      <c r="S57" s="16">
        <f>AVERAGE('Screening 1 data'!R22:R24)*20-$M$57</f>
        <v>1.1399999999999997</v>
      </c>
    </row>
    <row r="58" spans="1:19" x14ac:dyDescent="0.3">
      <c r="A58" t="s">
        <v>39</v>
      </c>
      <c r="B58">
        <v>280</v>
      </c>
      <c r="C58" s="15">
        <f>_xlfn.STDEV.S('Screening 1 data'!B22:B24)*20</f>
        <v>0.13316656236958779</v>
      </c>
      <c r="D58" s="15">
        <f>_xlfn.STDEV.S('Screening 1 data'!C22:C24)*20</f>
        <v>1.1547005383792526E-2</v>
      </c>
      <c r="E58" s="15">
        <f>_xlfn.STDEV.S('Screening 1 data'!D22:D24)*20-$C$58</f>
        <v>-9.3166562369587758E-2</v>
      </c>
      <c r="F58" s="15">
        <f>_xlfn.STDEV.S('Screening 1 data'!E22:E24)*20-$D$58</f>
        <v>3.8785224184679029E-2</v>
      </c>
      <c r="G58" s="15">
        <f>_xlfn.STDEV.S('Screening 1 data'!F22:F24)*20-$C$58</f>
        <v>8.7254153223639552E-3</v>
      </c>
      <c r="H58" s="15">
        <f>_xlfn.STDEV.S('Screening 1 data'!G22:G24)*20-$D$58</f>
        <v>8.2969307141259732E-2</v>
      </c>
      <c r="I58" s="15">
        <f>_xlfn.STDEV.S('Screening 1 data'!H22:H24)*20-$C$58</f>
        <v>5.1585523771092462E-2</v>
      </c>
      <c r="J58" s="15">
        <f>_xlfn.STDEV.S('Screening 1 data'!I22:I24)*20-$D$58</f>
        <v>3.0086314605530171E-2</v>
      </c>
      <c r="L58" s="17">
        <f>_xlfn.STDEV.S('Screening 1 data'!K22:K24)*20</f>
        <v>9.1651513899116771E-2</v>
      </c>
      <c r="M58" s="17">
        <f>_xlfn.STDEV.S('Screening 1 data'!L22:L24)*20</f>
        <v>3.0550504633038957E-2</v>
      </c>
      <c r="N58" s="17">
        <f>_xlfn.STDEV.S('Screening 1 data'!M22:M24)*20</f>
        <v>3.4641016151377581E-2</v>
      </c>
      <c r="O58" s="17">
        <f>_xlfn.STDEV.S('Screening 1 data'!N22:N24)*20</f>
        <v>5.9999999999999915E-2</v>
      </c>
      <c r="P58" s="17">
        <f>_xlfn.STDEV.S('Screening 1 data'!O22:O24)*20</f>
        <v>7.0237691685685E-2</v>
      </c>
      <c r="Q58" s="17">
        <f>_xlfn.STDEV.S('Screening 1 data'!P22:P24)*20</f>
        <v>4.1633319989322688E-2</v>
      </c>
      <c r="R58" s="17">
        <f>_xlfn.STDEV.S('Screening 1 data'!Q22:Q24)*20</f>
        <v>0.10392304845413265</v>
      </c>
      <c r="S58" s="17">
        <f>_xlfn.STDEV.S('Screening 1 data'!R22:R24)*20</f>
        <v>0.15011106998930268</v>
      </c>
    </row>
    <row r="59" spans="1:19" x14ac:dyDescent="0.3">
      <c r="C59" s="18"/>
      <c r="D59" s="18"/>
      <c r="E59" s="18"/>
      <c r="F59" s="18"/>
      <c r="G59" s="18"/>
      <c r="H59" s="18"/>
      <c r="I59" s="18"/>
      <c r="J59" s="18"/>
      <c r="L59" s="19"/>
      <c r="M59" s="19"/>
      <c r="N59" s="19"/>
      <c r="O59" s="19"/>
      <c r="P59" s="19"/>
      <c r="Q59" s="19"/>
      <c r="R59" s="19"/>
      <c r="S59" s="19"/>
    </row>
    <row r="60" spans="1:19" x14ac:dyDescent="0.3">
      <c r="A60" s="130" t="s">
        <v>38</v>
      </c>
      <c r="B60" s="130">
        <v>620</v>
      </c>
      <c r="C60" s="14">
        <f>AVERAGE('Screening 1 data'!B26:B28)*20</f>
        <v>5.0333333333333334E-2</v>
      </c>
      <c r="D60" s="14">
        <f>AVERAGE('Screening 1 data'!C26:C28)*20</f>
        <v>-0.02</v>
      </c>
      <c r="E60" s="14">
        <f>AVERAGE('Screening 1 data'!D26:D28)*20</f>
        <v>0.84000000000000008</v>
      </c>
      <c r="F60" s="14">
        <f>AVERAGE('Screening 1 data'!E26:E28)*20</f>
        <v>1.8266666666666667</v>
      </c>
      <c r="G60" s="14">
        <f>AVERAGE('Screening 1 data'!F26:F28)*20</f>
        <v>0.34</v>
      </c>
      <c r="H60" s="14">
        <f>AVERAGE('Screening 1 data'!G26:G28)*20</f>
        <v>0.9866666666666668</v>
      </c>
      <c r="I60" s="14">
        <f>AVERAGE('Screening 1 data'!H26:H28)*20</f>
        <v>0.3</v>
      </c>
      <c r="J60" s="14">
        <f>AVERAGE('Screening 1 data'!I26:I28)*20</f>
        <v>0.92000000000000015</v>
      </c>
      <c r="L60" s="16">
        <f>AVERAGE('Screening 1 data'!K26:K28)*20</f>
        <v>4.6666666666666669E-2</v>
      </c>
      <c r="M60" s="16">
        <f>AVERAGE('Screening 1 data'!L26:L28)*20</f>
        <v>1.7777799999999996E-3</v>
      </c>
      <c r="N60" s="16">
        <f>AVERAGE('Screening 1 data'!M26:M28)*20</f>
        <v>0.8</v>
      </c>
      <c r="O60" s="16">
        <f>AVERAGE('Screening 1 data'!N26:N28)*20</f>
        <v>1.7800000000000002</v>
      </c>
      <c r="P60" s="16">
        <f>AVERAGE('Screening 1 data'!O26:O28)*20</f>
        <v>0.20666666666666664</v>
      </c>
      <c r="Q60" s="16">
        <f>AVERAGE('Screening 1 data'!P26:P28)*20</f>
        <v>1.04</v>
      </c>
      <c r="R60" s="16">
        <f>AVERAGE('Screening 1 data'!Q26:Q28)*20</f>
        <v>0.21333333333333332</v>
      </c>
      <c r="S60" s="16">
        <f>AVERAGE('Screening 1 data'!R26:R28)*20</f>
        <v>0.2533333333333333</v>
      </c>
    </row>
    <row r="61" spans="1:19" x14ac:dyDescent="0.3">
      <c r="A61" t="s">
        <v>39</v>
      </c>
      <c r="B61">
        <v>620</v>
      </c>
      <c r="C61" s="15">
        <f>_xlfn.STDEV.S('Screening 1 data'!B26:B28)*20</f>
        <v>6.5117841897081738E-2</v>
      </c>
      <c r="D61" s="15">
        <f>_xlfn.STDEV.S('Screening 1 data'!C26:C28)*20</f>
        <v>5.2915026221291815E-2</v>
      </c>
      <c r="E61" s="15">
        <f>_xlfn.STDEV.S('Screening 1 data'!D26:D28)*20</f>
        <v>5.9999999999999984E-2</v>
      </c>
      <c r="F61" s="15">
        <f>_xlfn.STDEV.S('Screening 1 data'!E26:E28)*20</f>
        <v>0.1285820101465727</v>
      </c>
      <c r="G61" s="15">
        <f>_xlfn.STDEV.S('Screening 1 data'!F26:F28)*20</f>
        <v>6.928203230275512E-2</v>
      </c>
      <c r="H61" s="15">
        <f>_xlfn.STDEV.S('Screening 1 data'!G26:G28)*20</f>
        <v>5.0332229568471637E-2</v>
      </c>
      <c r="I61" s="15">
        <f>_xlfn.STDEV.S('Screening 1 data'!H26:H28)*20</f>
        <v>5.2915026221291822E-2</v>
      </c>
      <c r="J61" s="15">
        <f>_xlfn.STDEV.S('Screening 1 data'!I26:I28)*20</f>
        <v>5.2915026221291857E-2</v>
      </c>
      <c r="L61" s="17">
        <f>_xlfn.STDEV.S('Screening 1 data'!K26:K28)*20</f>
        <v>1.1547005383792516E-2</v>
      </c>
      <c r="M61" s="17">
        <f>_xlfn.STDEV.S('Screening 1 data'!L26:L28)*20</f>
        <v>5.198860168522712E-2</v>
      </c>
      <c r="N61" s="17">
        <f>_xlfn.STDEV.S('Screening 1 data'!M26:M28)*20</f>
        <v>0.14000000000000001</v>
      </c>
      <c r="O61" s="17">
        <f>_xlfn.STDEV.S('Screening 1 data'!N26:N28)*20</f>
        <v>9.999999999999995E-2</v>
      </c>
      <c r="P61" s="17">
        <f>_xlfn.STDEV.S('Screening 1 data'!O26:O28)*20</f>
        <v>0.12858201014657281</v>
      </c>
      <c r="Q61" s="17">
        <f>_xlfn.STDEV.S('Screening 1 data'!P26:P28)*20</f>
        <v>9.1651513899116827E-2</v>
      </c>
      <c r="R61" s="17">
        <f>_xlfn.STDEV.S('Screening 1 data'!Q26:Q28)*20</f>
        <v>2.3094010767585032E-2</v>
      </c>
      <c r="S61" s="17">
        <f>_xlfn.STDEV.S('Screening 1 data'!R26:R28)*20</f>
        <v>1.1547005383792506E-2</v>
      </c>
    </row>
    <row r="62" spans="1:19" x14ac:dyDescent="0.3">
      <c r="C62" s="18"/>
      <c r="D62" s="18"/>
      <c r="E62" s="18"/>
      <c r="F62" s="18"/>
      <c r="G62" s="18"/>
      <c r="H62" s="18"/>
      <c r="I62" s="18"/>
      <c r="J62" s="18"/>
      <c r="L62" s="19"/>
      <c r="M62" s="19"/>
      <c r="N62" s="19"/>
      <c r="O62" s="19"/>
      <c r="P62" s="19"/>
      <c r="Q62" s="19"/>
      <c r="R62" s="19"/>
      <c r="S62" s="19"/>
    </row>
    <row r="63" spans="1:19" x14ac:dyDescent="0.3">
      <c r="A63" s="130" t="s">
        <v>38</v>
      </c>
      <c r="B63" s="130">
        <v>650</v>
      </c>
      <c r="C63" s="14">
        <f>AVERAGE('Screening 1 data'!B30:B32)*20</f>
        <v>3.4833333333333334E-2</v>
      </c>
      <c r="D63" s="14">
        <f>AVERAGE('Screening 1 data'!C30:C32)*20</f>
        <v>-3.3333333333333333E-2</v>
      </c>
      <c r="E63" s="14">
        <f>AVERAGE('Screening 1 data'!D30:D32)*20</f>
        <v>0.42000000000000004</v>
      </c>
      <c r="F63" s="14">
        <f>AVERAGE('Screening 1 data'!E30:E32)*20</f>
        <v>0.7400000000000001</v>
      </c>
      <c r="G63" s="14">
        <f>AVERAGE('Screening 1 data'!F30:F32)*20</f>
        <v>0.14000000000000001</v>
      </c>
      <c r="H63" s="14">
        <f>AVERAGE('Screening 1 data'!G30:G32)*20</f>
        <v>0.36000000000000004</v>
      </c>
      <c r="I63" s="14">
        <f>AVERAGE('Screening 1 data'!H30:H32)*20</f>
        <v>0.12000000000000002</v>
      </c>
      <c r="J63" s="14">
        <f>AVERAGE('Screening 1 data'!I30:I32)*20</f>
        <v>0.40666666666666662</v>
      </c>
      <c r="L63" s="16">
        <f>AVERAGE('Screening 1 data'!K30:K32)*20</f>
        <v>0.04</v>
      </c>
      <c r="M63" s="16">
        <f>AVERAGE('Screening 1 data'!L30:L32)*20</f>
        <v>3.1111133333333336E-3</v>
      </c>
      <c r="N63" s="16">
        <f>AVERAGE('Screening 1 data'!M30:M32)*20</f>
        <v>0.3666666666666667</v>
      </c>
      <c r="O63" s="16">
        <f>AVERAGE('Screening 1 data'!N30:N32)*20</f>
        <v>0.71333333333333349</v>
      </c>
      <c r="P63" s="16">
        <f>AVERAGE('Screening 1 data'!O30:O32)*20</f>
        <v>3.9999999999999994E-2</v>
      </c>
      <c r="Q63" s="16">
        <f>AVERAGE('Screening 1 data'!P30:P32)*20</f>
        <v>0.43333333333333335</v>
      </c>
      <c r="R63" s="16">
        <f>AVERAGE('Screening 1 data'!Q30:Q32)*20</f>
        <v>6.6666666666666666E-2</v>
      </c>
      <c r="S63" s="16">
        <f>AVERAGE('Screening 1 data'!R30:R32)*20</f>
        <v>7.3333333333333334E-2</v>
      </c>
    </row>
    <row r="64" spans="1:19" x14ac:dyDescent="0.3">
      <c r="A64" t="s">
        <v>39</v>
      </c>
      <c r="B64">
        <v>650</v>
      </c>
      <c r="C64" s="15">
        <f>_xlfn.STDEV.S('Screening 1 data'!B30:B32)*20</f>
        <v>5.9161502122016256E-2</v>
      </c>
      <c r="D64" s="15">
        <f>_xlfn.STDEV.S('Screening 1 data'!C30:C32)*20</f>
        <v>6.4291005073286361E-2</v>
      </c>
      <c r="E64" s="15">
        <f>_xlfn.STDEV.S('Screening 1 data'!D30:D32)*20</f>
        <v>5.2915026221291815E-2</v>
      </c>
      <c r="F64" s="15">
        <f>_xlfn.STDEV.S('Screening 1 data'!E30:E32)*20</f>
        <v>0.12165525060596442</v>
      </c>
      <c r="G64" s="15">
        <f>_xlfn.STDEV.S('Screening 1 data'!F30:F32)*20</f>
        <v>7.2111025509279753E-2</v>
      </c>
      <c r="H64" s="15">
        <f>_xlfn.STDEV.S('Screening 1 data'!G30:G32)*20</f>
        <v>3.4641016151377532E-2</v>
      </c>
      <c r="I64" s="15">
        <f>_xlfn.STDEV.S('Screening 1 data'!H30:H32)*20</f>
        <v>6.9282032302755037E-2</v>
      </c>
      <c r="J64" s="15">
        <f>_xlfn.STDEV.S('Screening 1 data'!I30:I32)*20</f>
        <v>5.0332229568471672E-2</v>
      </c>
      <c r="L64" s="17">
        <f>_xlfn.STDEV.S('Screening 1 data'!K30:K32)*20</f>
        <v>0</v>
      </c>
      <c r="M64" s="17">
        <f>_xlfn.STDEV.S('Screening 1 data'!L30:L32)*20</f>
        <v>5.14039908812393E-2</v>
      </c>
      <c r="N64" s="17">
        <f>_xlfn.STDEV.S('Screening 1 data'!M30:M32)*20</f>
        <v>0.14468356276140476</v>
      </c>
      <c r="O64" s="17">
        <f>_xlfn.STDEV.S('Screening 1 data'!N30:N32)*20</f>
        <v>0.10263202878893769</v>
      </c>
      <c r="P64" s="17">
        <f>_xlfn.STDEV.S('Screening 1 data'!O30:O32)*20</f>
        <v>0.12165525060596441</v>
      </c>
      <c r="Q64" s="17">
        <f>_xlfn.STDEV.S('Screening 1 data'!P30:P32)*20</f>
        <v>8.0829037686547603E-2</v>
      </c>
      <c r="R64" s="17">
        <f>_xlfn.STDEV.S('Screening 1 data'!Q30:Q32)*20</f>
        <v>1.1547005383792516E-2</v>
      </c>
      <c r="S64" s="17">
        <f>_xlfn.STDEV.S('Screening 1 data'!R30:R32)*20</f>
        <v>2.3094010767585032E-2</v>
      </c>
    </row>
    <row r="65" spans="1:20" ht="15" thickBot="1" x14ac:dyDescent="0.35">
      <c r="C65" s="22"/>
      <c r="D65" s="22"/>
      <c r="E65" s="22"/>
      <c r="F65" s="22"/>
      <c r="G65" s="22"/>
      <c r="H65" s="22"/>
      <c r="I65" s="22"/>
      <c r="J65" s="22"/>
      <c r="K65" s="22"/>
      <c r="L65" s="22"/>
      <c r="M65" s="22"/>
      <c r="N65" s="22"/>
      <c r="O65" s="22"/>
      <c r="P65" s="22"/>
      <c r="Q65" s="22"/>
      <c r="R65" s="22"/>
      <c r="S65" s="22"/>
      <c r="T65" s="22"/>
    </row>
    <row r="66" spans="1:20" x14ac:dyDescent="0.3">
      <c r="A66" s="133" t="s">
        <v>52</v>
      </c>
      <c r="B66" s="134" t="s">
        <v>53</v>
      </c>
      <c r="C66" s="135"/>
      <c r="D66" s="22"/>
      <c r="E66" s="22"/>
      <c r="F66" s="22"/>
      <c r="G66" s="22"/>
      <c r="H66" s="22"/>
      <c r="I66" s="22"/>
      <c r="J66" s="22"/>
      <c r="K66" s="22"/>
      <c r="L66" s="22"/>
      <c r="M66" s="22"/>
      <c r="N66" s="22"/>
      <c r="O66" s="22"/>
      <c r="P66" s="22"/>
      <c r="Q66" s="22"/>
      <c r="R66" s="22"/>
      <c r="S66" s="22"/>
      <c r="T66" s="22"/>
    </row>
    <row r="67" spans="1:20" x14ac:dyDescent="0.3">
      <c r="A67" s="136" t="s">
        <v>38</v>
      </c>
      <c r="B67" s="131">
        <v>280</v>
      </c>
      <c r="C67" s="137">
        <f>AVERAGE('Screening 1 data'!T3:T5)*20</f>
        <v>9.6933333333333334</v>
      </c>
      <c r="D67" s="22"/>
      <c r="E67" s="22"/>
      <c r="F67" s="22"/>
      <c r="G67" s="22"/>
      <c r="H67" s="22"/>
      <c r="I67" s="22"/>
      <c r="J67" s="22"/>
      <c r="K67" s="22"/>
      <c r="L67" s="22"/>
      <c r="M67" s="22"/>
      <c r="N67" s="22"/>
      <c r="O67" s="22"/>
      <c r="P67" s="22"/>
      <c r="Q67" s="22"/>
      <c r="R67" s="22"/>
      <c r="S67" s="22"/>
      <c r="T67" s="22"/>
    </row>
    <row r="68" spans="1:20" x14ac:dyDescent="0.3">
      <c r="A68" s="138" t="s">
        <v>39</v>
      </c>
      <c r="B68" s="132">
        <v>280</v>
      </c>
      <c r="C68" s="139">
        <f>_xlfn.STDEV.S('Screening 1 data'!T3:T5)*20</f>
        <v>0.42723919920032338</v>
      </c>
      <c r="D68" s="22"/>
      <c r="E68" s="22"/>
      <c r="F68" s="22"/>
      <c r="G68" s="22"/>
      <c r="H68" s="22"/>
      <c r="I68" s="22"/>
      <c r="J68" s="22"/>
      <c r="K68" s="22"/>
      <c r="L68" s="22"/>
      <c r="M68" s="22"/>
      <c r="N68" s="22"/>
      <c r="O68" s="22"/>
      <c r="P68" s="22"/>
      <c r="Q68" s="22"/>
      <c r="R68" s="22"/>
      <c r="S68" s="22"/>
      <c r="T68" s="22"/>
    </row>
    <row r="69" spans="1:20" x14ac:dyDescent="0.3">
      <c r="A69" s="138"/>
      <c r="B69" s="132"/>
      <c r="C69" s="139"/>
      <c r="D69" s="22"/>
      <c r="E69" s="22"/>
      <c r="F69" s="22"/>
      <c r="G69" s="22"/>
      <c r="H69" s="22"/>
      <c r="I69" s="22"/>
      <c r="J69" s="22"/>
      <c r="K69" s="22"/>
      <c r="L69" s="22"/>
      <c r="M69" s="22"/>
      <c r="N69" s="22"/>
      <c r="O69" s="22"/>
      <c r="P69" s="22"/>
      <c r="Q69" s="22"/>
      <c r="R69" s="22"/>
      <c r="S69" s="22"/>
      <c r="T69" s="22"/>
    </row>
    <row r="70" spans="1:20" x14ac:dyDescent="0.3">
      <c r="A70" s="136" t="s">
        <v>38</v>
      </c>
      <c r="B70" s="131">
        <v>620</v>
      </c>
      <c r="C70" s="137">
        <f>AVERAGE('Screening 1 data'!T7:T9)*20</f>
        <v>6.3866666666666658</v>
      </c>
      <c r="D70" s="22"/>
      <c r="E70" s="22"/>
      <c r="F70" s="22"/>
      <c r="G70" s="22"/>
      <c r="H70" s="22"/>
      <c r="I70" s="22"/>
      <c r="J70" s="22"/>
      <c r="K70" s="22"/>
      <c r="L70" s="22"/>
      <c r="M70" s="22"/>
      <c r="N70" s="22"/>
      <c r="O70" s="22"/>
      <c r="P70" s="22"/>
      <c r="Q70" s="22"/>
      <c r="R70" s="22"/>
      <c r="S70" s="22"/>
      <c r="T70" s="22"/>
    </row>
    <row r="71" spans="1:20" x14ac:dyDescent="0.3">
      <c r="A71" s="138" t="s">
        <v>39</v>
      </c>
      <c r="B71" s="132">
        <v>620</v>
      </c>
      <c r="C71" s="139">
        <f>_xlfn.STDEV.S('Screening 1 data'!T7:T9)*20</f>
        <v>0.31005375877955987</v>
      </c>
      <c r="D71" s="22"/>
      <c r="E71" s="22"/>
      <c r="F71" s="22"/>
      <c r="G71" s="22"/>
      <c r="H71" s="22"/>
      <c r="I71" s="22"/>
      <c r="J71" s="22"/>
      <c r="K71" s="22"/>
      <c r="L71" s="22"/>
      <c r="M71" s="22"/>
      <c r="N71" s="22"/>
      <c r="O71" s="22"/>
      <c r="P71" s="22"/>
      <c r="Q71" s="22"/>
      <c r="R71" s="22"/>
      <c r="S71" s="22"/>
      <c r="T71" s="22"/>
    </row>
    <row r="72" spans="1:20" x14ac:dyDescent="0.3">
      <c r="A72" s="138"/>
      <c r="B72" s="132"/>
      <c r="C72" s="139"/>
      <c r="D72" s="22"/>
      <c r="E72" s="22"/>
      <c r="F72" s="22"/>
      <c r="G72" s="22"/>
      <c r="H72" s="22"/>
      <c r="I72" s="22"/>
      <c r="J72" s="22"/>
      <c r="K72" s="22"/>
      <c r="L72" s="22"/>
      <c r="M72" s="22"/>
      <c r="N72" s="22"/>
      <c r="O72" s="22"/>
      <c r="P72" s="22"/>
      <c r="Q72" s="22"/>
      <c r="R72" s="22"/>
      <c r="S72" s="22"/>
      <c r="T72" s="22"/>
    </row>
    <row r="73" spans="1:20" x14ac:dyDescent="0.3">
      <c r="A73" s="136" t="s">
        <v>38</v>
      </c>
      <c r="B73" s="131">
        <v>650</v>
      </c>
      <c r="C73" s="137">
        <f>AVERAGE('Screening 1 data'!T11:T13)*20</f>
        <v>2.9333333333333327</v>
      </c>
      <c r="D73" s="22"/>
      <c r="E73" s="22"/>
      <c r="F73" s="22"/>
      <c r="G73" s="22"/>
      <c r="H73" s="22"/>
      <c r="I73" s="22"/>
      <c r="J73" s="22"/>
      <c r="K73" s="22"/>
      <c r="L73" s="22"/>
      <c r="M73" s="22"/>
      <c r="N73" s="22"/>
      <c r="O73" s="22"/>
      <c r="P73" s="22"/>
      <c r="Q73" s="22"/>
      <c r="R73" s="22"/>
      <c r="S73" s="22"/>
      <c r="T73" s="22"/>
    </row>
    <row r="74" spans="1:20" ht="15" thickBot="1" x14ac:dyDescent="0.35">
      <c r="A74" s="140" t="s">
        <v>39</v>
      </c>
      <c r="B74" s="141">
        <v>650</v>
      </c>
      <c r="C74" s="142">
        <f>_xlfn.STDEV.S('Screening 1 data'!T11:T13)*20</f>
        <v>0.12858201014657286</v>
      </c>
      <c r="D74" s="22"/>
      <c r="E74" s="22"/>
      <c r="F74" s="22"/>
      <c r="G74" s="22"/>
      <c r="H74" s="22"/>
      <c r="I74" s="22"/>
      <c r="J74" s="22"/>
      <c r="K74" s="22"/>
      <c r="L74" s="22"/>
      <c r="M74" s="22"/>
      <c r="N74" s="22"/>
      <c r="O74" s="22"/>
      <c r="P74" s="22"/>
      <c r="Q74" s="22"/>
      <c r="R74" s="22"/>
      <c r="S74" s="22"/>
      <c r="T74" s="22"/>
    </row>
    <row r="75" spans="1:20" x14ac:dyDescent="0.3">
      <c r="C75" s="22"/>
      <c r="D75" s="22"/>
      <c r="E75" s="22"/>
      <c r="F75" s="22"/>
      <c r="G75" s="22"/>
      <c r="H75" s="22"/>
      <c r="I75" s="22"/>
      <c r="J75" s="22"/>
      <c r="K75" s="22"/>
      <c r="L75" s="22"/>
      <c r="M75" s="22"/>
      <c r="N75" s="22"/>
      <c r="O75" s="22"/>
      <c r="P75" s="22"/>
      <c r="Q75" s="22"/>
      <c r="R75" s="22"/>
      <c r="S75" s="22"/>
      <c r="T75" s="22"/>
    </row>
    <row r="76" spans="1:20" x14ac:dyDescent="0.3">
      <c r="C76" s="22"/>
      <c r="D76" s="22"/>
      <c r="E76" s="22"/>
      <c r="F76" s="22"/>
      <c r="G76" s="22"/>
      <c r="H76" s="22"/>
      <c r="I76" s="22"/>
      <c r="J76" s="22"/>
      <c r="K76" s="22"/>
      <c r="L76" s="22"/>
      <c r="M76" s="22"/>
      <c r="N76" s="22"/>
      <c r="O76" s="22"/>
      <c r="P76" s="22"/>
      <c r="Q76" s="22"/>
      <c r="R76" s="22"/>
      <c r="S76" s="22"/>
      <c r="T76" s="22"/>
    </row>
  </sheetData>
  <mergeCells count="20">
    <mergeCell ref="C11:C15"/>
    <mergeCell ref="C30:C32"/>
    <mergeCell ref="C24:C26"/>
    <mergeCell ref="C27:C29"/>
    <mergeCell ref="C16:C20"/>
    <mergeCell ref="Q4:R4"/>
    <mergeCell ref="Q5:R5"/>
    <mergeCell ref="Q3:R3"/>
    <mergeCell ref="C6:C10"/>
    <mergeCell ref="L3:O3"/>
    <mergeCell ref="F3:G3"/>
    <mergeCell ref="C3:C5"/>
    <mergeCell ref="D3:D5"/>
    <mergeCell ref="E3:E5"/>
    <mergeCell ref="F4:G4"/>
    <mergeCell ref="H4:I4"/>
    <mergeCell ref="J4:K4"/>
    <mergeCell ref="L4:M4"/>
    <mergeCell ref="N4:O4"/>
    <mergeCell ref="H3:K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346725-917B-4710-9141-71D2332E8953}">
  <dimension ref="A1:T73"/>
  <sheetViews>
    <sheetView zoomScale="55" zoomScaleNormal="55" workbookViewId="0">
      <selection activeCell="J56" sqref="J56"/>
    </sheetView>
  </sheetViews>
  <sheetFormatPr defaultRowHeight="14.4" x14ac:dyDescent="0.3"/>
  <cols>
    <col min="1" max="1" width="21.6640625" bestFit="1" customWidth="1"/>
    <col min="2" max="2" width="15.5546875" bestFit="1" customWidth="1"/>
    <col min="3" max="3" width="13.44140625" bestFit="1" customWidth="1"/>
    <col min="4" max="4" width="19.44140625" bestFit="1" customWidth="1"/>
    <col min="5" max="5" width="19.44140625" customWidth="1"/>
    <col min="6" max="6" width="11" bestFit="1" customWidth="1"/>
    <col min="7" max="7" width="18.109375" bestFit="1" customWidth="1"/>
    <col min="8" max="8" width="13.44140625" bestFit="1" customWidth="1"/>
    <col min="9" max="9" width="18.109375" bestFit="1" customWidth="1"/>
    <col min="10" max="10" width="13.88671875" bestFit="1" customWidth="1"/>
    <col min="11" max="11" width="23.33203125" bestFit="1" customWidth="1"/>
    <col min="12" max="12" width="14.6640625" customWidth="1"/>
    <col min="13" max="13" width="18.109375" bestFit="1" customWidth="1"/>
    <col min="14" max="14" width="13.44140625" bestFit="1" customWidth="1"/>
    <col min="15" max="15" width="18.109375" bestFit="1" customWidth="1"/>
    <col min="16" max="16" width="12.109375" bestFit="1" customWidth="1"/>
    <col min="17" max="17" width="13.109375" bestFit="1" customWidth="1"/>
    <col min="18" max="19" width="13.88671875" bestFit="1" customWidth="1"/>
    <col min="20" max="20" width="13.6640625" bestFit="1" customWidth="1"/>
  </cols>
  <sheetData>
    <row r="1" spans="3:18" ht="15" thickBot="1" x14ac:dyDescent="0.35"/>
    <row r="2" spans="3:18" ht="15" thickBot="1" x14ac:dyDescent="0.35">
      <c r="C2" s="235" t="s">
        <v>41</v>
      </c>
      <c r="D2" s="238" t="s">
        <v>19</v>
      </c>
      <c r="E2" s="235" t="s">
        <v>35</v>
      </c>
      <c r="F2" s="241" t="s">
        <v>7</v>
      </c>
      <c r="G2" s="242"/>
      <c r="H2" s="243" t="s">
        <v>54</v>
      </c>
      <c r="I2" s="244"/>
      <c r="J2" s="244"/>
      <c r="K2" s="245"/>
      <c r="L2" s="241" t="s">
        <v>55</v>
      </c>
      <c r="M2" s="244"/>
      <c r="N2" s="244"/>
      <c r="O2" s="245"/>
    </row>
    <row r="3" spans="3:18" ht="15" thickBot="1" x14ac:dyDescent="0.35">
      <c r="C3" s="236"/>
      <c r="D3" s="239"/>
      <c r="E3" s="236"/>
      <c r="F3" s="246" t="s">
        <v>0</v>
      </c>
      <c r="G3" s="247"/>
      <c r="H3" s="248" t="s">
        <v>1</v>
      </c>
      <c r="I3" s="234"/>
      <c r="J3" s="249" t="s">
        <v>4</v>
      </c>
      <c r="K3" s="250"/>
      <c r="L3" s="249" t="s">
        <v>1</v>
      </c>
      <c r="M3" s="250"/>
      <c r="N3" s="233" t="s">
        <v>4</v>
      </c>
      <c r="O3" s="234"/>
      <c r="Q3" s="229" t="s">
        <v>60</v>
      </c>
      <c r="R3" s="230"/>
    </row>
    <row r="4" spans="3:18" ht="15" thickBot="1" x14ac:dyDescent="0.35">
      <c r="C4" s="237"/>
      <c r="D4" s="240"/>
      <c r="E4" s="237"/>
      <c r="F4" s="191" t="s">
        <v>8</v>
      </c>
      <c r="G4" s="192" t="s">
        <v>9</v>
      </c>
      <c r="H4" s="193" t="s">
        <v>8</v>
      </c>
      <c r="I4" s="194" t="s">
        <v>9</v>
      </c>
      <c r="J4" s="195" t="s">
        <v>8</v>
      </c>
      <c r="K4" s="196" t="s">
        <v>9</v>
      </c>
      <c r="L4" s="197" t="s">
        <v>8</v>
      </c>
      <c r="M4" s="195" t="s">
        <v>9</v>
      </c>
      <c r="N4" s="194" t="s">
        <v>8</v>
      </c>
      <c r="O4" s="198" t="s">
        <v>9</v>
      </c>
      <c r="Q4" s="220" t="s">
        <v>59</v>
      </c>
      <c r="R4" s="225"/>
    </row>
    <row r="5" spans="3:18" ht="15" thickBot="1" x14ac:dyDescent="0.35">
      <c r="C5" s="235">
        <v>4000</v>
      </c>
      <c r="D5" s="185" t="s">
        <v>5</v>
      </c>
      <c r="E5" s="186" t="s">
        <v>36</v>
      </c>
      <c r="F5" s="35">
        <f>C67/C64</f>
        <v>0.65887207702888573</v>
      </c>
      <c r="G5" s="36">
        <f>F5*SQRT(($C$65/$C$64)^2+($C$68/$C$67)^2)</f>
        <v>4.3202473601214694E-2</v>
      </c>
      <c r="H5" s="66">
        <f>((N44/N41))</f>
        <v>0.68965517241379315</v>
      </c>
      <c r="I5" s="67">
        <f>H5*SQRT((N42/N44)^2+(N45/N41)^2)</f>
        <v>0.12812162334013361</v>
      </c>
      <c r="J5" s="29">
        <f>((O44/O41))</f>
        <v>9.2505697938739362E-2</v>
      </c>
      <c r="K5" s="30">
        <f>J5*SQRT((O42/O44)^2+(O45/O41)^2)</f>
        <v>0.12559311291972833</v>
      </c>
      <c r="L5" s="29">
        <f>((N57/N54))</f>
        <v>0.35135135135135137</v>
      </c>
      <c r="M5" s="30">
        <f>L5*SQRT((N55/N57)^2+(N58/N54)^2)</f>
        <v>4.6010295188527499E-2</v>
      </c>
      <c r="N5" s="68">
        <f>((O57/O54))</f>
        <v>1.4545454545454544</v>
      </c>
      <c r="O5" s="67">
        <f>N5*SQRT((O55/O57)^2+(O58/O54)^2)</f>
        <v>8.3792001647834791E-2</v>
      </c>
      <c r="Q5" s="231" t="s">
        <v>61</v>
      </c>
      <c r="R5" s="232"/>
    </row>
    <row r="6" spans="3:18" x14ac:dyDescent="0.3">
      <c r="C6" s="236"/>
      <c r="D6" s="187" t="s">
        <v>6</v>
      </c>
      <c r="E6" s="188" t="s">
        <v>37</v>
      </c>
      <c r="F6" s="37">
        <f>0.162*C67-0.098*C70</f>
        <v>0.74717333333333347</v>
      </c>
      <c r="G6" s="38">
        <f>SQRT((0.162*$C$68)^2+(0.098*$C$71)^2)</f>
        <v>5.1785223117539414E-2</v>
      </c>
      <c r="H6" s="56">
        <f>((0.162*N44-0.098*N47))</f>
        <v>0.19317333333333339</v>
      </c>
      <c r="I6" s="44">
        <f>SQRT((0.162*N45)^2+(0.098*N48)^2)</f>
        <v>2.5480230244904249E-2</v>
      </c>
      <c r="J6" s="31">
        <f>((0.162*O44-0.098*O47))</f>
        <v>1.5039999999999996E-2</v>
      </c>
      <c r="K6" s="32">
        <f>SQRT((0.162*O45)^2+(0.098*O48)^2)</f>
        <v>4.2235530066520987E-3</v>
      </c>
      <c r="L6" s="31">
        <f>((0.162*N57-0.098*N60))</f>
        <v>1.8933333333333337E-2</v>
      </c>
      <c r="M6" s="32">
        <f>SQRT((0.162*N58)^2+(0.098*N61)^2)</f>
        <v>5.7843005915437463E-3</v>
      </c>
      <c r="N6" s="69">
        <f>((0.162*O57-0.098*O60))</f>
        <v>0.20010666666666665</v>
      </c>
      <c r="O6" s="44">
        <f>SQRT((0.162*O58)^2+(0.098*O61)^2)</f>
        <v>7.379250187744919E-3</v>
      </c>
    </row>
    <row r="7" spans="3:18" x14ac:dyDescent="0.3">
      <c r="C7" s="236"/>
      <c r="D7" s="187" t="s">
        <v>42</v>
      </c>
      <c r="E7" s="188" t="s">
        <v>43</v>
      </c>
      <c r="F7" s="37" t="s">
        <v>36</v>
      </c>
      <c r="G7" s="38" t="s">
        <v>36</v>
      </c>
      <c r="H7" s="56">
        <v>24</v>
      </c>
      <c r="I7" s="44">
        <f>0.01*H7</f>
        <v>0.24</v>
      </c>
      <c r="J7" s="31">
        <v>15</v>
      </c>
      <c r="K7" s="32">
        <f>0.01*J7</f>
        <v>0.15</v>
      </c>
      <c r="L7" s="31">
        <v>36</v>
      </c>
      <c r="M7" s="32">
        <f>0.01*L7</f>
        <v>0.36</v>
      </c>
      <c r="N7" s="69">
        <v>9</v>
      </c>
      <c r="O7" s="44">
        <f>0.01*N7</f>
        <v>0.09</v>
      </c>
    </row>
    <row r="8" spans="3:18" x14ac:dyDescent="0.3">
      <c r="C8" s="236"/>
      <c r="D8" s="187" t="s">
        <v>45</v>
      </c>
      <c r="E8" s="188" t="s">
        <v>44</v>
      </c>
      <c r="F8" s="37" t="s">
        <v>36</v>
      </c>
      <c r="G8" s="38" t="s">
        <v>36</v>
      </c>
      <c r="H8" s="56">
        <f>H6*H7/(H6*H7+J6*J7)</f>
        <v>0.95359705127361283</v>
      </c>
      <c r="I8" s="44">
        <f>H8*SQRT((I6/H6)^2+(I7/H7)^2+(K6/J6)^2+(K7/J7)^2)</f>
        <v>0.29616696283193045</v>
      </c>
      <c r="J8" s="31">
        <f>1-H8</f>
        <v>4.6402948726387172E-2</v>
      </c>
      <c r="K8" s="32">
        <f>J8*SQRT((I6/H6)^2+(I7/H7)^2+(K6/J6)^2+(K7/J7)^2)</f>
        <v>1.4411768967180497E-2</v>
      </c>
      <c r="L8" s="31">
        <f>L6*L7/(L6*L7+N6*N7)</f>
        <v>0.27455529775715398</v>
      </c>
      <c r="M8" s="32">
        <f>L8*SQRT((M6/L6)^2+(M7/L7)^2+(O6/N6)^2+(O7/N7)^2)</f>
        <v>8.457708371442639E-2</v>
      </c>
      <c r="N8" s="69">
        <f>1-L8</f>
        <v>0.72544470224284607</v>
      </c>
      <c r="O8" s="44">
        <f>N8*SQRT((M7/L7)^2+(O6/N6)^2+(O7/N7)^2)</f>
        <v>2.8651689974749345E-2</v>
      </c>
    </row>
    <row r="9" spans="3:18" ht="15" thickBot="1" x14ac:dyDescent="0.35">
      <c r="C9" s="237"/>
      <c r="D9" s="189" t="s">
        <v>46</v>
      </c>
      <c r="E9" s="190" t="s">
        <v>36</v>
      </c>
      <c r="F9" s="39" t="s">
        <v>36</v>
      </c>
      <c r="G9" s="40" t="s">
        <v>36</v>
      </c>
      <c r="H9" s="48">
        <f>H5/$F$5</f>
        <v>1.04672089842344</v>
      </c>
      <c r="I9" s="46">
        <f>H9*SQRT((I5/H5)^2+(G5/F5)^2)</f>
        <v>0.20621284917616511</v>
      </c>
      <c r="J9" s="33">
        <f>J5/$F$5</f>
        <v>0.14040008852080069</v>
      </c>
      <c r="K9" s="34">
        <f>J9*SQRT((K5/J5)^2+(G5/F5)^2)</f>
        <v>0.19084053569264484</v>
      </c>
      <c r="L9" s="33">
        <f>L5/$F$5</f>
        <v>0.53326186311572543</v>
      </c>
      <c r="M9" s="34">
        <f>L9*SQRT((M5/L5)^2+(I5/H5)^2)</f>
        <v>0.12120583378934237</v>
      </c>
      <c r="N9" s="45">
        <f>N5/$H$5</f>
        <v>2.1090909090909089</v>
      </c>
      <c r="O9" s="46">
        <f>N9*SQRT((O5/N5)^2+(I5/H5)^2)</f>
        <v>0.41022452653697394</v>
      </c>
    </row>
    <row r="10" spans="3:18" x14ac:dyDescent="0.3">
      <c r="C10" s="235">
        <v>6000</v>
      </c>
      <c r="D10" s="185" t="s">
        <v>5</v>
      </c>
      <c r="E10" s="186" t="s">
        <v>36</v>
      </c>
      <c r="F10" s="35">
        <f>F5</f>
        <v>0.65887207702888573</v>
      </c>
      <c r="G10" s="36">
        <f>F10*SQRT(($C$65/$C$64)^2+($C$68/$C$67)^2)</f>
        <v>4.3202473601214694E-2</v>
      </c>
      <c r="H10" s="66">
        <f>((P44/P41))</f>
        <v>0.53479853479853467</v>
      </c>
      <c r="I10" s="67">
        <f>H10*SQRT((P42/P44)^2+(P45/P41)^2)</f>
        <v>4.7666886863901491E-2</v>
      </c>
      <c r="J10" s="29">
        <f>((Q44/Q41))</f>
        <v>0.26748782081761907</v>
      </c>
      <c r="K10" s="30">
        <f>J10*SQRT((Q42/Q44)^2+(Q45/Q41)^2)</f>
        <v>0.12027179206470975</v>
      </c>
      <c r="L10" s="29">
        <f>((P57/P54))</f>
        <v>0.27777777777777779</v>
      </c>
      <c r="M10" s="30">
        <f>L10*SQRT((P55/P57)^2+(P58/P54)^2)</f>
        <v>4.8574354122028263E-2</v>
      </c>
      <c r="N10" s="68">
        <f>((Q57/Q54))</f>
        <v>1.0901639344262295</v>
      </c>
      <c r="O10" s="67">
        <f>N10*SQRT((Q55/Q57)^2+(Q58/Q54)^2)</f>
        <v>0.14761177834906652</v>
      </c>
    </row>
    <row r="11" spans="3:18" x14ac:dyDescent="0.3">
      <c r="C11" s="236"/>
      <c r="D11" s="187" t="s">
        <v>6</v>
      </c>
      <c r="E11" s="188" t="s">
        <v>37</v>
      </c>
      <c r="F11" s="37">
        <f>F6</f>
        <v>0.74717333333333347</v>
      </c>
      <c r="G11" s="38">
        <f>SQRT((0.162*$C$68)^2+(0.098*$C$71)^2)</f>
        <v>5.1785223117539414E-2</v>
      </c>
      <c r="H11" s="56">
        <f>((0.162*P44-0.098*P47))</f>
        <v>0.12566666666666668</v>
      </c>
      <c r="I11" s="44">
        <f>SQRT((0.162*P45)^2+(0.098*P48)^2)</f>
        <v>1.5420159964583161E-2</v>
      </c>
      <c r="J11" s="31">
        <f>((0.162*Q44-0.098*Q47))</f>
        <v>7.3399999999999993E-2</v>
      </c>
      <c r="K11" s="32">
        <f>SQRT((0.162*Q45)^2+(0.098*Q48)^2)</f>
        <v>1.3317537309878285E-2</v>
      </c>
      <c r="L11" s="31">
        <f>((0.162*P57-0.098*P60))</f>
        <v>1.2453333333333334E-2</v>
      </c>
      <c r="M11" s="32">
        <f>SQRT((0.162*P58)^2+(0.098*P61)^2)</f>
        <v>2.9362107099684342E-3</v>
      </c>
      <c r="N11" s="69">
        <f>((0.162*Q57-0.098*Q60))</f>
        <v>0.11489333333333335</v>
      </c>
      <c r="O11" s="44">
        <f>SQRT((0.162*Q58)^2+(0.098*Q61)^2)</f>
        <v>1.3221033746773863E-2</v>
      </c>
    </row>
    <row r="12" spans="3:18" x14ac:dyDescent="0.3">
      <c r="C12" s="236"/>
      <c r="D12" s="187" t="s">
        <v>42</v>
      </c>
      <c r="E12" s="188" t="s">
        <v>43</v>
      </c>
      <c r="F12" s="37" t="s">
        <v>36</v>
      </c>
      <c r="G12" s="38" t="s">
        <v>36</v>
      </c>
      <c r="H12" s="56">
        <v>24.5</v>
      </c>
      <c r="I12" s="44">
        <f>0.01*H12</f>
        <v>0.245</v>
      </c>
      <c r="J12" s="31">
        <v>16</v>
      </c>
      <c r="K12" s="32">
        <f>0.01*J12</f>
        <v>0.16</v>
      </c>
      <c r="L12" s="31">
        <v>35.5</v>
      </c>
      <c r="M12" s="32">
        <f>0.01*L12</f>
        <v>0.35499999999999998</v>
      </c>
      <c r="N12" s="69">
        <v>9.5</v>
      </c>
      <c r="O12" s="44">
        <f>0.01*N12</f>
        <v>9.5000000000000001E-2</v>
      </c>
    </row>
    <row r="13" spans="3:18" x14ac:dyDescent="0.3">
      <c r="C13" s="236"/>
      <c r="D13" s="187" t="s">
        <v>45</v>
      </c>
      <c r="E13" s="188" t="s">
        <v>44</v>
      </c>
      <c r="F13" s="37" t="s">
        <v>36</v>
      </c>
      <c r="G13" s="38" t="s">
        <v>36</v>
      </c>
      <c r="H13" s="56">
        <f>H11*H12/(H11*H12+J11*J12)</f>
        <v>0.72388065550130487</v>
      </c>
      <c r="I13" s="44">
        <f>H13*SQRT((I11/H11)^2+(I12/H12)^2+(K11/J11)^2+(K12/J12)^2)</f>
        <v>0.15888588152868219</v>
      </c>
      <c r="J13" s="31">
        <f>1-H13</f>
        <v>0.27611934449869513</v>
      </c>
      <c r="K13" s="32">
        <f>J13*SQRT((I11/H11)^2+(I12/H12)^2+(K11/J11)^2+(K12/J12)^2)</f>
        <v>6.0605937075932786E-2</v>
      </c>
      <c r="L13" s="31">
        <f>L11*L12/(L11*L12+N11*N12)</f>
        <v>0.28827536439790119</v>
      </c>
      <c r="M13" s="32">
        <f>L13*SQRT((M11/L11)^2+(M12/L12)^2+(O11/N11)^2+(O12/N12)^2)</f>
        <v>7.5741551874867197E-2</v>
      </c>
      <c r="N13" s="69">
        <f>1-L13</f>
        <v>0.71172463560209875</v>
      </c>
      <c r="O13" s="44">
        <f>N13*SQRT((M12/L12)^2+(O11/N11)^2+(O12/N12)^2)</f>
        <v>8.2515935757445744E-2</v>
      </c>
    </row>
    <row r="14" spans="3:18" ht="15" thickBot="1" x14ac:dyDescent="0.35">
      <c r="C14" s="237"/>
      <c r="D14" s="189" t="s">
        <v>46</v>
      </c>
      <c r="E14" s="190" t="s">
        <v>36</v>
      </c>
      <c r="F14" s="39" t="s">
        <v>36</v>
      </c>
      <c r="G14" s="40" t="s">
        <v>36</v>
      </c>
      <c r="H14" s="48">
        <f>H10/$F$5</f>
        <v>0.81168796408879906</v>
      </c>
      <c r="I14" s="46">
        <f>H14*SQRT((I10/H10)^2+(G10/F10)^2)</f>
        <v>8.9814385284524359E-2</v>
      </c>
      <c r="J14" s="33">
        <f>J10/$F$5</f>
        <v>0.40597838357914218</v>
      </c>
      <c r="K14" s="34">
        <f>J14*SQRT((K10/J10)^2+(G10/F10)^2)</f>
        <v>0.18447274789106849</v>
      </c>
      <c r="L14" s="33">
        <f>L10/$F$5</f>
        <v>0.42159591742055214</v>
      </c>
      <c r="M14" s="34">
        <f>L14*SQRT((M10/L10)^2+(I10/H10)^2)</f>
        <v>8.2747753613883535E-2</v>
      </c>
      <c r="N14" s="45">
        <f>N10/$H$10</f>
        <v>2.0384572198517859</v>
      </c>
      <c r="O14" s="46">
        <f>N14*SQRT((O10/N10)^2+(I10/H10)^2)</f>
        <v>0.33044582654130467</v>
      </c>
    </row>
    <row r="15" spans="3:18" x14ac:dyDescent="0.3">
      <c r="C15" s="211">
        <v>10000</v>
      </c>
      <c r="D15" s="185" t="s">
        <v>5</v>
      </c>
      <c r="E15" s="186" t="s">
        <v>36</v>
      </c>
      <c r="F15" s="35">
        <f>F5</f>
        <v>0.65887207702888573</v>
      </c>
      <c r="G15" s="36">
        <f>F15*SQRT(($C$65/$C$64)^2+($C$68/$C$67)^2)</f>
        <v>4.3202473601214694E-2</v>
      </c>
      <c r="H15" s="66">
        <f>((R44/R41))</f>
        <v>0.37301587301587291</v>
      </c>
      <c r="I15" s="67">
        <f>H15*SQRT((R42/R44)^2+(R45/R41)^2)</f>
        <v>0.1348440393392441</v>
      </c>
      <c r="J15" s="29">
        <f>((S44/S41))</f>
        <v>0.41994567896089263</v>
      </c>
      <c r="K15" s="30">
        <f>J15*SQRT((S42/S44)^2+(S45/S41)^2)</f>
        <v>2.1745699814189501E-2</v>
      </c>
      <c r="L15" s="29">
        <f>((R57/R54))</f>
        <v>0.13043478260869568</v>
      </c>
      <c r="M15" s="30">
        <f>L15*SQRT((R55/R57)^2+(R58/R54)^2)</f>
        <v>9.1038671760461182E-2</v>
      </c>
      <c r="N15" s="68">
        <f>((S57/S54))</f>
        <v>0.67226890756302515</v>
      </c>
      <c r="O15" s="67">
        <f>N15*SQRT((S55/S57)^2+(S58/S54)^2)</f>
        <v>0.12028727451153369</v>
      </c>
    </row>
    <row r="16" spans="3:18" x14ac:dyDescent="0.3">
      <c r="C16" s="206"/>
      <c r="D16" s="187" t="s">
        <v>6</v>
      </c>
      <c r="E16" s="188" t="s">
        <v>37</v>
      </c>
      <c r="F16" s="37">
        <f>F6</f>
        <v>0.74717333333333347</v>
      </c>
      <c r="G16" s="38">
        <f>SQRT((0.162*$C$68)^2+(0.098*$C$71)^2)</f>
        <v>5.1785223117539414E-2</v>
      </c>
      <c r="H16" s="56">
        <f>((0.162*R44-0.098*R47))</f>
        <v>7.9959999999999976E-2</v>
      </c>
      <c r="I16" s="44">
        <f>SQRT((0.162*R45)^2+(0.098*R48)^2)</f>
        <v>1.0090550034562043E-2</v>
      </c>
      <c r="J16" s="31">
        <f>((0.162*S44-0.098*S47))</f>
        <v>0.1556666666666667</v>
      </c>
      <c r="K16" s="32">
        <f>SQRT((0.162*S48)^2+(0.098*S45)^2)</f>
        <v>1.3366046535905823E-2</v>
      </c>
      <c r="L16" s="31">
        <f>((0.162*R57-0.098*R60))</f>
        <v>6.3444448800000037E-3</v>
      </c>
      <c r="M16" s="32">
        <f>SQRT((0.162*R58)^2+(0.098*R61)^2)</f>
        <v>6.8492223693583393E-3</v>
      </c>
      <c r="N16" s="69">
        <f>((0.162*S57-0.098*S60))</f>
        <v>6.7453333333333337E-2</v>
      </c>
      <c r="O16" s="44">
        <f>SQRT((0.162*S58)^2+(0.098*S61)^2)</f>
        <v>1.0204260548091334E-2</v>
      </c>
    </row>
    <row r="17" spans="3:15" x14ac:dyDescent="0.3">
      <c r="C17" s="206"/>
      <c r="D17" s="187" t="s">
        <v>42</v>
      </c>
      <c r="E17" s="188" t="s">
        <v>43</v>
      </c>
      <c r="F17" s="37" t="s">
        <v>36</v>
      </c>
      <c r="G17" s="38" t="s">
        <v>36</v>
      </c>
      <c r="H17" s="56">
        <v>24.5</v>
      </c>
      <c r="I17" s="44">
        <f>0.01*H17</f>
        <v>0.245</v>
      </c>
      <c r="J17" s="31">
        <v>16</v>
      </c>
      <c r="K17" s="32">
        <f>0.01*J17</f>
        <v>0.16</v>
      </c>
      <c r="L17" s="31">
        <v>35</v>
      </c>
      <c r="M17" s="32">
        <f>0.01*L17</f>
        <v>0.35000000000000003</v>
      </c>
      <c r="N17" s="69">
        <v>10</v>
      </c>
      <c r="O17" s="44">
        <f>0.01*N17</f>
        <v>0.1</v>
      </c>
    </row>
    <row r="18" spans="3:15" x14ac:dyDescent="0.3">
      <c r="C18" s="206"/>
      <c r="D18" s="187" t="s">
        <v>45</v>
      </c>
      <c r="E18" s="188" t="s">
        <v>44</v>
      </c>
      <c r="F18" s="37" t="s">
        <v>36</v>
      </c>
      <c r="G18" s="41" t="s">
        <v>36</v>
      </c>
      <c r="H18" s="56">
        <f>H16*H17/(H16*H17+J16*J17)</f>
        <v>0.44026021307867358</v>
      </c>
      <c r="I18" s="44">
        <f>H18*SQRT((I16/H16)^2+(I17/H17)^2+(K16/J16)^2+(K17/J17)^2)</f>
        <v>6.7487266156820158E-2</v>
      </c>
      <c r="J18" s="31">
        <f>1-H18</f>
        <v>0.55973978692132642</v>
      </c>
      <c r="K18" s="32">
        <f>J18*SQRT((I16/H16)^2+(I17/H17)^2+(K16/J16)^2+(K17/J17)^2)</f>
        <v>8.5802229809421787E-2</v>
      </c>
      <c r="L18" s="31">
        <f>L16*L17/(L16*L17+N16*N17)</f>
        <v>0.24766709667754017</v>
      </c>
      <c r="M18" s="32">
        <f>L18*SQRT((M16/L16)^2+(M17/L17)^2+(O16/N16)^2+(O17/N17)^2)</f>
        <v>0.2700070792236689</v>
      </c>
      <c r="N18" s="69">
        <f>1-L18</f>
        <v>0.75233290332245983</v>
      </c>
      <c r="O18" s="44">
        <f>N18*SQRT((M17/L17)^2+(O17/N17)^2+(O16/N16)^2)</f>
        <v>0.11430826609367856</v>
      </c>
    </row>
    <row r="19" spans="3:15" ht="15" thickBot="1" x14ac:dyDescent="0.35">
      <c r="C19" s="212"/>
      <c r="D19" s="189" t="s">
        <v>46</v>
      </c>
      <c r="E19" s="190" t="s">
        <v>36</v>
      </c>
      <c r="F19" s="39" t="s">
        <v>36</v>
      </c>
      <c r="G19" s="42" t="s">
        <v>36</v>
      </c>
      <c r="H19" s="48">
        <f>H15/$F$5</f>
        <v>0.56614308910759847</v>
      </c>
      <c r="I19" s="46">
        <f>H19*SQRT((I15/H15)^2+(G15/F15)^2)</f>
        <v>0.20799838020440672</v>
      </c>
      <c r="J19" s="33">
        <f>J15/$F$5</f>
        <v>0.63737058163793114</v>
      </c>
      <c r="K19" s="34">
        <f>J19*SQRT((K15/J15)^2+(G15/F15)^2)</f>
        <v>5.3253311143886206E-2</v>
      </c>
      <c r="L19" s="33">
        <f>L15/$F$5</f>
        <v>0.197966778614868</v>
      </c>
      <c r="M19" s="34">
        <f>L19*SQRT((M15/L15)^2+(I15/H15)^2)</f>
        <v>0.15560648265447335</v>
      </c>
      <c r="N19" s="45">
        <f>N15/$H$15</f>
        <v>1.8022528160200253</v>
      </c>
      <c r="O19" s="46">
        <f>N19*SQRT((O15/N15)^2+(I15/H15)^2)</f>
        <v>0.72694691749380702</v>
      </c>
    </row>
    <row r="20" spans="3:15" x14ac:dyDescent="0.3">
      <c r="C20" s="24"/>
      <c r="D20" s="24"/>
      <c r="E20" s="24"/>
      <c r="F20" s="25"/>
      <c r="G20" s="24"/>
      <c r="H20" s="25"/>
      <c r="I20" s="24"/>
      <c r="J20" s="25"/>
      <c r="K20" s="24"/>
      <c r="L20" s="25"/>
      <c r="M20" s="24"/>
      <c r="N20" s="25"/>
      <c r="O20" s="24"/>
    </row>
    <row r="21" spans="3:15" ht="15" thickBot="1" x14ac:dyDescent="0.35">
      <c r="C21" s="79"/>
      <c r="D21" s="79"/>
      <c r="E21" s="24"/>
      <c r="F21" s="25"/>
      <c r="G21" s="24"/>
      <c r="H21" s="25"/>
      <c r="I21" s="24"/>
      <c r="J21" s="25"/>
      <c r="K21" s="24"/>
      <c r="L21" s="25"/>
      <c r="M21" s="24"/>
      <c r="N21" s="25"/>
      <c r="O21" s="24"/>
    </row>
    <row r="22" spans="3:15" ht="15" thickBot="1" x14ac:dyDescent="0.35">
      <c r="C22" s="181" t="s">
        <v>41</v>
      </c>
      <c r="D22" s="182" t="s">
        <v>47</v>
      </c>
      <c r="E22" s="182" t="s">
        <v>2</v>
      </c>
      <c r="F22" s="182" t="s">
        <v>3</v>
      </c>
      <c r="G22" s="183" t="s">
        <v>48</v>
      </c>
      <c r="H22" s="184" t="s">
        <v>63</v>
      </c>
      <c r="I22" s="28"/>
      <c r="J22" s="25"/>
      <c r="K22" t="s">
        <v>62</v>
      </c>
      <c r="L22" s="25"/>
      <c r="M22" s="24"/>
      <c r="N22" s="25"/>
      <c r="O22" s="24"/>
    </row>
    <row r="23" spans="3:15" ht="15" thickBot="1" x14ac:dyDescent="0.35">
      <c r="C23" s="226">
        <v>4000</v>
      </c>
      <c r="D23" s="173" t="s">
        <v>46</v>
      </c>
      <c r="E23" s="119">
        <f>H9</f>
        <v>1.04672089842344</v>
      </c>
      <c r="F23" s="119">
        <f>N9</f>
        <v>2.1090909090909089</v>
      </c>
      <c r="G23" s="129">
        <f>N5/F5</f>
        <v>2.2076295312203453</v>
      </c>
      <c r="H23" s="152">
        <f>SQRT(((I5/H5)^2)+((O5/N5)^2))</f>
        <v>0.19450300827184111</v>
      </c>
      <c r="I23" s="24"/>
      <c r="J23" s="24"/>
      <c r="K23" s="154" t="s">
        <v>41</v>
      </c>
      <c r="L23" s="155" t="s">
        <v>50</v>
      </c>
      <c r="M23" s="156" t="s">
        <v>45</v>
      </c>
      <c r="N23" s="25"/>
      <c r="O23" s="24"/>
    </row>
    <row r="24" spans="3:15" x14ac:dyDescent="0.3">
      <c r="C24" s="227"/>
      <c r="D24" s="174" t="s">
        <v>49</v>
      </c>
      <c r="E24" s="118">
        <f>H6/J6</f>
        <v>12.843971631205681</v>
      </c>
      <c r="F24" s="118">
        <f>N6/L6</f>
        <v>10.569014084507041</v>
      </c>
      <c r="G24" s="127" t="s">
        <v>36</v>
      </c>
      <c r="H24" s="152"/>
      <c r="I24" s="24"/>
      <c r="J24" s="24"/>
      <c r="K24" s="178">
        <f>C23</f>
        <v>4000</v>
      </c>
      <c r="L24" s="149">
        <f>G23</f>
        <v>2.2076295312203453</v>
      </c>
      <c r="M24" s="148">
        <f>G25</f>
        <v>0.69178192892084212</v>
      </c>
      <c r="N24" s="25"/>
      <c r="O24" s="24"/>
    </row>
    <row r="25" spans="3:15" ht="15" thickBot="1" x14ac:dyDescent="0.35">
      <c r="C25" s="228"/>
      <c r="D25" s="175" t="s">
        <v>45</v>
      </c>
      <c r="E25" s="122">
        <f>H8</f>
        <v>0.95359705127361283</v>
      </c>
      <c r="F25" s="122">
        <f>N8</f>
        <v>0.72544470224284607</v>
      </c>
      <c r="G25" s="128">
        <f>H8*N8</f>
        <v>0.69178192892084212</v>
      </c>
      <c r="H25" s="152">
        <f>SQRT(((I8/H8)^2)+((O8/N8)^2))*G25</f>
        <v>0.21658302515718017</v>
      </c>
      <c r="I25" s="24"/>
      <c r="J25" s="24"/>
      <c r="K25" s="179">
        <f>C26</f>
        <v>6000</v>
      </c>
      <c r="L25" s="150">
        <f>G26</f>
        <v>1.6545911906636095</v>
      </c>
      <c r="M25" s="143">
        <f>G28</f>
        <v>0.51520369575607461</v>
      </c>
      <c r="N25" s="25"/>
      <c r="O25" s="24"/>
    </row>
    <row r="26" spans="3:15" ht="15" thickBot="1" x14ac:dyDescent="0.35">
      <c r="C26" s="226">
        <v>6000</v>
      </c>
      <c r="D26" s="173" t="s">
        <v>46</v>
      </c>
      <c r="E26" s="119">
        <f>H14</f>
        <v>0.81168796408879906</v>
      </c>
      <c r="F26" s="119">
        <f>N14</f>
        <v>2.0384572198517859</v>
      </c>
      <c r="G26" s="129">
        <f>N10/F10</f>
        <v>1.6545911906636095</v>
      </c>
      <c r="H26" s="152">
        <f>SQRT(((I10/H10)^2)+((O10/N10)^2))</f>
        <v>0.16210584324420163</v>
      </c>
      <c r="I26" s="24"/>
      <c r="J26" s="24"/>
      <c r="K26" s="180">
        <f>C29</f>
        <v>10000</v>
      </c>
      <c r="L26" s="151">
        <f>G29</f>
        <v>1.0203329766144453</v>
      </c>
      <c r="M26" s="144">
        <f>G31</f>
        <v>0.33122224432284331</v>
      </c>
      <c r="N26" s="25"/>
      <c r="O26" s="24"/>
    </row>
    <row r="27" spans="3:15" x14ac:dyDescent="0.3">
      <c r="C27" s="227"/>
      <c r="D27" s="174" t="s">
        <v>49</v>
      </c>
      <c r="E27" s="118">
        <f>H11/J11</f>
        <v>1.7120799273387832</v>
      </c>
      <c r="F27" s="118">
        <f>N11/L11</f>
        <v>9.2259100642398302</v>
      </c>
      <c r="G27" s="127" t="s">
        <v>36</v>
      </c>
      <c r="H27" s="152"/>
      <c r="I27" s="24"/>
      <c r="J27" s="25"/>
      <c r="K27" s="24"/>
      <c r="L27" s="25"/>
      <c r="M27" s="24"/>
      <c r="N27" s="25"/>
      <c r="O27" s="24"/>
    </row>
    <row r="28" spans="3:15" ht="15" thickBot="1" x14ac:dyDescent="0.35">
      <c r="C28" s="228"/>
      <c r="D28" s="175" t="s">
        <v>45</v>
      </c>
      <c r="E28" s="122">
        <f>H13</f>
        <v>0.72388065550130487</v>
      </c>
      <c r="F28" s="122">
        <f>N13</f>
        <v>0.71172463560209875</v>
      </c>
      <c r="G28" s="128">
        <f>H13*N13</f>
        <v>0.51520369575607461</v>
      </c>
      <c r="H28" s="152">
        <f>SQRT(((I13/H13)^2)+((O13/N13)^2))*G28</f>
        <v>0.12788916593977939</v>
      </c>
      <c r="I28" s="24"/>
      <c r="J28" s="25"/>
      <c r="K28" s="24"/>
      <c r="L28" s="25"/>
      <c r="M28" s="24"/>
      <c r="N28" s="25"/>
      <c r="O28" s="24"/>
    </row>
    <row r="29" spans="3:15" x14ac:dyDescent="0.3">
      <c r="C29" s="226">
        <v>10000</v>
      </c>
      <c r="D29" s="173" t="s">
        <v>46</v>
      </c>
      <c r="E29" s="119">
        <f>H15/F15</f>
        <v>0.56614308910759847</v>
      </c>
      <c r="F29" s="119">
        <f>N19</f>
        <v>1.8022528160200253</v>
      </c>
      <c r="G29" s="129">
        <f>N15/F15</f>
        <v>1.0203329766144453</v>
      </c>
      <c r="H29" s="152">
        <f>SQRT(((I15/H15)^2)+((O15/N15)^2))</f>
        <v>0.40335457435941091</v>
      </c>
      <c r="I29" s="24"/>
      <c r="J29" s="25"/>
      <c r="K29" s="24"/>
      <c r="L29" s="25"/>
      <c r="M29" s="24"/>
      <c r="N29" s="25"/>
      <c r="O29" s="24"/>
    </row>
    <row r="30" spans="3:15" x14ac:dyDescent="0.3">
      <c r="C30" s="227"/>
      <c r="D30" s="174" t="s">
        <v>49</v>
      </c>
      <c r="E30" s="118">
        <f>H16/J16</f>
        <v>0.51366167023554576</v>
      </c>
      <c r="F30" s="118">
        <f>N16/L16</f>
        <v>10.631873175535146</v>
      </c>
      <c r="G30" s="127" t="s">
        <v>36</v>
      </c>
      <c r="H30" s="152"/>
      <c r="I30" s="24"/>
      <c r="J30" s="25"/>
      <c r="K30" s="24"/>
      <c r="L30" s="25"/>
      <c r="M30" s="24"/>
      <c r="N30" s="25"/>
      <c r="O30" s="24"/>
    </row>
    <row r="31" spans="3:15" ht="15" thickBot="1" x14ac:dyDescent="0.35">
      <c r="C31" s="228"/>
      <c r="D31" s="175" t="s">
        <v>45</v>
      </c>
      <c r="E31" s="122">
        <f>H19</f>
        <v>0.56614308910759847</v>
      </c>
      <c r="F31" s="122">
        <f>N18</f>
        <v>0.75233290332245983</v>
      </c>
      <c r="G31" s="128">
        <f>H18*N18</f>
        <v>0.33122224432284331</v>
      </c>
      <c r="H31" s="153">
        <f>SQRT(((I18/H18)^2)+((O18/N18)^2))*G31</f>
        <v>7.1487974378273395E-2</v>
      </c>
      <c r="I31" s="24"/>
      <c r="J31" s="25"/>
      <c r="K31" s="24"/>
      <c r="L31" s="25"/>
      <c r="M31" s="24"/>
      <c r="N31" s="25"/>
      <c r="O31" s="24"/>
    </row>
    <row r="32" spans="3:15" x14ac:dyDescent="0.3">
      <c r="C32" s="24"/>
      <c r="D32" s="24"/>
      <c r="E32" s="25"/>
      <c r="F32" s="25"/>
      <c r="G32" s="24"/>
      <c r="H32" s="25"/>
      <c r="I32" s="24"/>
      <c r="J32" s="25"/>
      <c r="K32" s="24"/>
      <c r="L32" s="25"/>
      <c r="M32" s="24"/>
      <c r="N32" s="25"/>
      <c r="O32" s="24"/>
    </row>
    <row r="33" spans="1:19" x14ac:dyDescent="0.3">
      <c r="C33" s="24"/>
      <c r="D33" s="24"/>
      <c r="E33" s="24"/>
      <c r="F33" s="25"/>
      <c r="G33" s="24"/>
      <c r="H33" s="25"/>
      <c r="I33" s="24"/>
      <c r="J33" s="25"/>
      <c r="K33" s="24"/>
      <c r="L33" s="25"/>
      <c r="M33" s="24"/>
      <c r="N33" s="25"/>
      <c r="O33" s="24"/>
    </row>
    <row r="37" spans="1:19" x14ac:dyDescent="0.3">
      <c r="C37" s="7" t="s">
        <v>18</v>
      </c>
      <c r="D37" s="7" t="s">
        <v>27</v>
      </c>
      <c r="E37" s="7"/>
      <c r="F37" s="7"/>
      <c r="G37" s="7"/>
      <c r="H37" s="7"/>
      <c r="I37" s="7"/>
      <c r="J37" s="7"/>
      <c r="L37" s="11" t="s">
        <v>26</v>
      </c>
      <c r="M37" s="11" t="s">
        <v>27</v>
      </c>
      <c r="N37" s="11"/>
      <c r="O37" s="11"/>
      <c r="P37" s="11"/>
      <c r="Q37" s="11"/>
      <c r="R37" s="11"/>
      <c r="S37" s="11"/>
    </row>
    <row r="38" spans="1:19" x14ac:dyDescent="0.3">
      <c r="C38" s="23" t="s">
        <v>21</v>
      </c>
      <c r="D38" s="23" t="s">
        <v>22</v>
      </c>
      <c r="E38" s="7" t="s">
        <v>12</v>
      </c>
      <c r="F38" s="7" t="s">
        <v>13</v>
      </c>
      <c r="G38" s="7" t="s">
        <v>14</v>
      </c>
      <c r="H38" s="7" t="s">
        <v>15</v>
      </c>
      <c r="I38" s="7" t="s">
        <v>16</v>
      </c>
      <c r="J38" s="7" t="s">
        <v>17</v>
      </c>
      <c r="L38" s="20" t="s">
        <v>21</v>
      </c>
      <c r="M38" s="20" t="s">
        <v>22</v>
      </c>
      <c r="N38" s="11" t="s">
        <v>12</v>
      </c>
      <c r="O38" s="11" t="s">
        <v>13</v>
      </c>
      <c r="P38" s="11" t="s">
        <v>14</v>
      </c>
      <c r="Q38" s="11" t="s">
        <v>15</v>
      </c>
      <c r="R38" s="11" t="s">
        <v>23</v>
      </c>
      <c r="S38" s="11" t="s">
        <v>17</v>
      </c>
    </row>
    <row r="39" spans="1:19" x14ac:dyDescent="0.3">
      <c r="C39" s="7"/>
      <c r="D39" s="7"/>
      <c r="E39" s="7"/>
      <c r="F39" s="7"/>
      <c r="G39" s="7"/>
      <c r="H39" s="7"/>
      <c r="I39" s="7"/>
      <c r="J39" s="7"/>
      <c r="L39" s="11"/>
      <c r="M39" s="11"/>
      <c r="N39" s="11"/>
      <c r="O39" s="11"/>
      <c r="P39" s="11"/>
      <c r="Q39" s="11"/>
      <c r="R39" s="11"/>
      <c r="S39" s="11"/>
    </row>
    <row r="40" spans="1:19" x14ac:dyDescent="0.3">
      <c r="B40" t="s">
        <v>51</v>
      </c>
      <c r="C40" s="8"/>
      <c r="D40" s="8"/>
      <c r="E40" s="8"/>
      <c r="F40" s="8"/>
      <c r="G40" s="8"/>
      <c r="H40" s="8"/>
      <c r="I40" s="8"/>
      <c r="J40" s="8"/>
      <c r="L40" s="12"/>
      <c r="M40" s="12"/>
      <c r="N40" s="12"/>
      <c r="O40" s="12"/>
      <c r="P40" s="12"/>
      <c r="Q40" s="12"/>
      <c r="R40" s="12"/>
      <c r="S40" s="12"/>
    </row>
    <row r="41" spans="1:19" x14ac:dyDescent="0.3">
      <c r="A41" s="130" t="s">
        <v>38</v>
      </c>
      <c r="B41" s="130">
        <v>280</v>
      </c>
      <c r="C41" s="14">
        <f>AVERAGE('Screening 2 data'!B6:B8)*20</f>
        <v>0.13999999999999999</v>
      </c>
      <c r="D41" s="14">
        <f>AVERAGE('Screening 2 data'!C6:C8)*20</f>
        <v>9.583333333333334E-2</v>
      </c>
      <c r="E41" s="14">
        <f>AVERAGE('Screening 2 data'!D6:D8)*20-$C$41</f>
        <v>1.7533333333333336</v>
      </c>
      <c r="F41" s="14">
        <f>AVERAGE('Screening 2 data'!E6:E8)*20-$D$41</f>
        <v>5.3441666666666672</v>
      </c>
      <c r="G41" s="14">
        <f>AVERAGE('Screening 2 data'!F6:F8)*20-$C$41</f>
        <v>1.5800000000000003</v>
      </c>
      <c r="H41" s="14">
        <f>AVERAGE('Screening 2 data'!G6:G8)*20-$D$41</f>
        <v>4.1908333333333339</v>
      </c>
      <c r="I41" s="14">
        <f>AVERAGE('Screening 2 data'!H6:H8)*20-$C$41</f>
        <v>1.6800000000000004</v>
      </c>
      <c r="J41" s="14">
        <f>AVERAGE('Screening 2 data'!I6:I8)*20-$D$41</f>
        <v>6.104166666666667</v>
      </c>
      <c r="L41" s="16">
        <f>AVERAGE('Screening 2 data'!K6:K8)*20</f>
        <v>0.16</v>
      </c>
      <c r="M41" s="16">
        <f>AVERAGE('Screening 2 data'!L6:L8)*20</f>
        <v>0.11577778000000002</v>
      </c>
      <c r="N41" s="16">
        <f>AVERAGE('Screening 2 data'!M6:M8)*20-$L$41</f>
        <v>2.1266666666666669</v>
      </c>
      <c r="O41" s="16">
        <f>AVERAGE('Screening 2 data'!N6:N8)*20-$M$41</f>
        <v>1.6575555533333335</v>
      </c>
      <c r="P41" s="16">
        <f>AVERAGE('Screening 2 data'!O6:O8)*20-$L$41</f>
        <v>1.8200000000000005</v>
      </c>
      <c r="Q41" s="16">
        <f>AVERAGE('Screening 2 data'!P6:P8)*20-$M$41</f>
        <v>2.4175555533333335</v>
      </c>
      <c r="R41" s="16">
        <f>AVERAGE('Screening 2 data'!Q6:Q8)*20-$L$41</f>
        <v>1.6800000000000004</v>
      </c>
      <c r="S41" s="16">
        <f>AVERAGE('Screening 2 data'!R6:R8)*20-$M$41</f>
        <v>3.1908888866666665</v>
      </c>
    </row>
    <row r="42" spans="1:19" x14ac:dyDescent="0.3">
      <c r="A42" s="26" t="s">
        <v>39</v>
      </c>
      <c r="B42" s="26">
        <v>280</v>
      </c>
      <c r="C42" s="15">
        <f>_xlfn.STDEV.S('Screening 2 data'!B6:B8)*20</f>
        <v>0.16000000000000003</v>
      </c>
      <c r="D42" s="15">
        <f>_xlfn.STDEV.S('Screening 2 data'!C6:C8)*20</f>
        <v>7.9070116563296738E-2</v>
      </c>
      <c r="E42" s="15">
        <f>_xlfn.STDEV.S('Screening 2 data'!D6:D8)*20</f>
        <v>7.0237691685684986E-2</v>
      </c>
      <c r="F42" s="15">
        <f>_xlfn.STDEV.S('Screening 2 data'!E6:E8)*20</f>
        <v>0.21071307505705444</v>
      </c>
      <c r="G42" s="15">
        <f>_xlfn.STDEV.S('Screening 2 data'!F6:F8)*20</f>
        <v>0.15874507866387541</v>
      </c>
      <c r="H42" s="15">
        <f>_xlfn.STDEV.S('Screening 2 data'!G6:G8)*20</f>
        <v>2.1540968718544984</v>
      </c>
      <c r="I42" s="15">
        <f>_xlfn.STDEV.S('Screening 2 data'!H6:H8)*20</f>
        <v>0.17320508075688773</v>
      </c>
      <c r="J42" s="15">
        <f>_xlfn.STDEV.S('Screening 2 data'!I6:I8)*20</f>
        <v>0.75973679652890269</v>
      </c>
      <c r="L42" s="17">
        <f>_xlfn.STDEV.S('Screening 2 data'!K6:K8)*20</f>
        <v>6.0000000000000012E-2</v>
      </c>
      <c r="M42" s="17">
        <f>_xlfn.STDEV.S('Screening 2 data'!L6:L8)*20</f>
        <v>9.8590808015682679E-2</v>
      </c>
      <c r="N42" s="17">
        <f>_xlfn.STDEV.S('Screening 2 data'!M6:M8)*20</f>
        <v>0.25166114784235827</v>
      </c>
      <c r="O42" s="17">
        <f>_xlfn.STDEV.S('Screening 2 data'!N6:N8)*20</f>
        <v>0.2081665999466133</v>
      </c>
      <c r="P42" s="17">
        <f>_xlfn.STDEV.S('Screening 2 data'!O6:O8)*20</f>
        <v>7.2111025509279725E-2</v>
      </c>
      <c r="Q42" s="17">
        <f>_xlfn.STDEV.S('Screening 2 data'!P6:P8)*20</f>
        <v>0.29005746557076106</v>
      </c>
      <c r="R42" s="17">
        <f>_xlfn.STDEV.S('Screening 2 data'!Q6:Q8)*20</f>
        <v>0.22538855339169295</v>
      </c>
      <c r="S42" s="17">
        <f>_xlfn.STDEV.S('Screening 2 data'!R6:R8)*20</f>
        <v>5.7735026918962623E-2</v>
      </c>
    </row>
    <row r="43" spans="1:19" x14ac:dyDescent="0.3">
      <c r="C43" s="18"/>
      <c r="D43" s="18"/>
      <c r="E43" s="18"/>
      <c r="F43" s="18"/>
      <c r="G43" s="18"/>
      <c r="H43" s="18"/>
      <c r="I43" s="18"/>
      <c r="J43" s="18"/>
      <c r="L43" s="19"/>
      <c r="M43" s="19"/>
      <c r="N43" s="19"/>
      <c r="O43" s="19"/>
      <c r="P43" s="19"/>
      <c r="Q43" s="19"/>
      <c r="R43" s="19"/>
      <c r="S43" s="19"/>
    </row>
    <row r="44" spans="1:19" x14ac:dyDescent="0.3">
      <c r="A44" s="130" t="s">
        <v>38</v>
      </c>
      <c r="B44" s="130">
        <v>620</v>
      </c>
      <c r="C44" s="14">
        <f>AVERAGE('Screening 2 data'!B10:B12)*20</f>
        <v>4.8333333333333339E-2</v>
      </c>
      <c r="D44" s="14">
        <f>AVERAGE('Screening 2 data'!C10:C12)*20</f>
        <v>2.6666666666666665E-2</v>
      </c>
      <c r="E44" s="14">
        <f>AVERAGE('Screening 2 data'!D10:D12)*20</f>
        <v>0.92666666666666675</v>
      </c>
      <c r="F44" s="14">
        <f>AVERAGE('Screening 2 data'!E10:E12)*20</f>
        <v>3.7333333333333334</v>
      </c>
      <c r="G44" s="14">
        <f>AVERAGE('Screening 2 data'!F10:F12)*20</f>
        <v>0.57999999999999996</v>
      </c>
      <c r="H44" s="14">
        <f>AVERAGE('Screening 2 data'!G10:G12)*20</f>
        <v>2.9933333333333332</v>
      </c>
      <c r="I44" s="14">
        <f>AVERAGE('Screening 2 data'!H10:H12)*20</f>
        <v>0.44666666666666666</v>
      </c>
      <c r="J44" s="14">
        <f>AVERAGE('Screening 2 data'!I10:I12)*20</f>
        <v>5.9399999999999995</v>
      </c>
      <c r="L44" s="16">
        <f>AVERAGE('Screening 2 data'!K10:K12)*20</f>
        <v>0.02</v>
      </c>
      <c r="M44" s="16">
        <f>AVERAGE('Screening 2 data'!L10:L12)*20</f>
        <v>-5.333333333333333E-2</v>
      </c>
      <c r="N44" s="16">
        <f>AVERAGE('Screening 2 data'!M10:M12)*20</f>
        <v>1.466666666666667</v>
      </c>
      <c r="O44" s="16">
        <f>AVERAGE('Screening 2 data'!N10:N12)*20</f>
        <v>0.15333333333333332</v>
      </c>
      <c r="P44" s="16">
        <f>AVERAGE('Screening 2 data'!O10:O12)*20</f>
        <v>0.97333333333333338</v>
      </c>
      <c r="Q44" s="16">
        <f>AVERAGE('Screening 2 data'!P10:P12)*20</f>
        <v>0.64666666666666661</v>
      </c>
      <c r="R44" s="16">
        <f>AVERAGE('Screening 2 data'!Q10:Q12)*20</f>
        <v>0.62666666666666659</v>
      </c>
      <c r="S44" s="16">
        <f>AVERAGE('Screening 2 data'!R10:R12)*20</f>
        <v>1.34</v>
      </c>
    </row>
    <row r="45" spans="1:19" x14ac:dyDescent="0.3">
      <c r="A45" s="26" t="s">
        <v>39</v>
      </c>
      <c r="B45" s="26">
        <v>620</v>
      </c>
      <c r="C45" s="15">
        <f>_xlfn.STDEV.S('Screening 2 data'!B10:B12)*20</f>
        <v>8.1291655988381326E-2</v>
      </c>
      <c r="D45" s="15">
        <f>_xlfn.STDEV.S('Screening 2 data'!C10:C12)*20</f>
        <v>4.163331998932266E-2</v>
      </c>
      <c r="E45" s="15">
        <f>_xlfn.STDEV.S('Screening 2 data'!D10:D12)*20</f>
        <v>4.1633319989322695E-2</v>
      </c>
      <c r="F45" s="15">
        <f>_xlfn.STDEV.S('Screening 2 data'!E10:E12)*20</f>
        <v>0.13316656236958799</v>
      </c>
      <c r="G45" s="15">
        <f>_xlfn.STDEV.S('Screening 2 data'!F10:F12)*20</f>
        <v>3.4641016151377532E-2</v>
      </c>
      <c r="H45" s="15">
        <f>_xlfn.STDEV.S('Screening 2 data'!G10:G12)*20</f>
        <v>1.5902620329157497</v>
      </c>
      <c r="I45" s="15">
        <f>_xlfn.STDEV.S('Screening 2 data'!H10:H12)*20</f>
        <v>3.0550504633038926E-2</v>
      </c>
      <c r="J45" s="15">
        <f>_xlfn.STDEV.S('Screening 2 data'!I10:I12)*20</f>
        <v>2.4676304423474771</v>
      </c>
      <c r="L45" s="17">
        <f>_xlfn.STDEV.S('Screening 2 data'!K10:K12)*20</f>
        <v>5.2915026221291815E-2</v>
      </c>
      <c r="M45" s="17">
        <f>_xlfn.STDEV.S('Screening 2 data'!L10:L12)*20</f>
        <v>9.0184995056457898E-2</v>
      </c>
      <c r="N45" s="17">
        <f>_xlfn.STDEV.S('Screening 2 data'!M10:M12)*20</f>
        <v>0.15143755588800728</v>
      </c>
      <c r="O45" s="17">
        <f>_xlfn.STDEV.S('Screening 2 data'!N10:N12)*20</f>
        <v>2.3094010767585018E-2</v>
      </c>
      <c r="P45" s="17">
        <f>_xlfn.STDEV.S('Screening 2 data'!O10:O12)*20</f>
        <v>9.0184995056457898E-2</v>
      </c>
      <c r="Q45" s="17">
        <f>_xlfn.STDEV.S('Screening 2 data'!P10:P12)*20</f>
        <v>7.5718777944003682E-2</v>
      </c>
      <c r="R45" s="17">
        <f>_xlfn.STDEV.S('Screening 2 data'!Q10:Q12)*20</f>
        <v>6.110100926607788E-2</v>
      </c>
      <c r="S45" s="17">
        <f>_xlfn.STDEV.S('Screening 2 data'!R10:R12)*20</f>
        <v>9.1651513899116757E-2</v>
      </c>
    </row>
    <row r="46" spans="1:19" x14ac:dyDescent="0.3">
      <c r="C46" s="18"/>
      <c r="D46" s="18"/>
      <c r="E46" s="18"/>
      <c r="F46" s="18"/>
      <c r="G46" s="18"/>
      <c r="H46" s="18"/>
      <c r="I46" s="18"/>
      <c r="J46" s="18"/>
      <c r="L46" s="19"/>
      <c r="M46" s="19"/>
      <c r="N46" s="19"/>
      <c r="O46" s="19"/>
      <c r="P46" s="19"/>
      <c r="Q46" s="19"/>
      <c r="R46" s="19"/>
      <c r="S46" s="19"/>
    </row>
    <row r="47" spans="1:19" x14ac:dyDescent="0.3">
      <c r="A47" s="130" t="s">
        <v>38</v>
      </c>
      <c r="B47" s="130">
        <v>650</v>
      </c>
      <c r="C47" s="14">
        <f>AVERAGE('Screening 2 data'!B14:B16)*20</f>
        <v>6.0499999999999998E-2</v>
      </c>
      <c r="D47" s="14">
        <f>AVERAGE('Screening 2 data'!C14:C16)*20</f>
        <v>2.8500000000000001E-2</v>
      </c>
      <c r="E47" s="14">
        <f>AVERAGE('Screening 2 data'!D14:D16)*20</f>
        <v>0.30666666666666664</v>
      </c>
      <c r="F47" s="14">
        <f>AVERAGE('Screening 2 data'!E14:E16)*20</f>
        <v>1.9266666666666667</v>
      </c>
      <c r="G47" s="14">
        <f>AVERAGE('Screening 2 data'!F14:F16)*20</f>
        <v>0.21333333333333332</v>
      </c>
      <c r="H47" s="14">
        <f>AVERAGE('Screening 2 data'!G14:G16)*20</f>
        <v>1.3866666666666669</v>
      </c>
      <c r="I47" s="14">
        <f>AVERAGE('Screening 2 data'!H14:H16)*20</f>
        <v>0.14666666666666667</v>
      </c>
      <c r="J47" s="14">
        <f>AVERAGE('Screening 2 data'!I14:I16)*20</f>
        <v>3.4466666666666668</v>
      </c>
      <c r="L47" s="16">
        <f>AVERAGE('Screening 2 data'!K14:K16)*20</f>
        <v>1.3111113333333334E-2</v>
      </c>
      <c r="M47" s="16">
        <f>AVERAGE('Screening 2 data'!L14:L16)*20</f>
        <v>-5.333333333333333E-2</v>
      </c>
      <c r="N47" s="16">
        <f>AVERAGE('Screening 2 data'!M14:M16)*20</f>
        <v>0.45333333333333337</v>
      </c>
      <c r="O47" s="16">
        <f>AVERAGE('Screening 2 data'!N14:N16)*20</f>
        <v>0.1</v>
      </c>
      <c r="P47" s="16">
        <f>AVERAGE('Screening 2 data'!O14:O16)*20</f>
        <v>0.32666666666666672</v>
      </c>
      <c r="Q47" s="16">
        <f>AVERAGE('Screening 2 data'!P14:P16)*20</f>
        <v>0.32</v>
      </c>
      <c r="R47" s="16">
        <f>AVERAGE('Screening 2 data'!Q14:Q16)*20</f>
        <v>0.22000000000000003</v>
      </c>
      <c r="S47" s="16">
        <f>AVERAGE('Screening 2 data'!R14:R16)*20</f>
        <v>0.62666666666666659</v>
      </c>
    </row>
    <row r="48" spans="1:19" x14ac:dyDescent="0.3">
      <c r="A48" s="26" t="s">
        <v>39</v>
      </c>
      <c r="B48" s="26">
        <v>650</v>
      </c>
      <c r="C48" s="15">
        <f>_xlfn.STDEV.S('Screening 1 data'!B14:B16)*1</f>
        <v>2.0322913997095327E-3</v>
      </c>
      <c r="D48" s="15">
        <f>_xlfn.STDEV.S('Screening 1 data'!C14:C16)*1</f>
        <v>5.6546625304551403E-3</v>
      </c>
      <c r="E48" s="15">
        <f>_xlfn.STDEV.S('Screening 1 data'!D14:D16)*1</f>
        <v>3.0550504633038902E-3</v>
      </c>
      <c r="F48" s="15">
        <f>_xlfn.STDEV.S('Screening 1 data'!E14:E16)*1</f>
        <v>4.0414518843273836E-3</v>
      </c>
      <c r="G48" s="15">
        <f>_xlfn.STDEV.S('Screening 1 data'!F14:F16)*1</f>
        <v>6.2449979983983999E-3</v>
      </c>
      <c r="H48" s="15">
        <f>_xlfn.STDEV.S('Screening 1 data'!G14:G16)*1</f>
        <v>1.3796134724383263E-2</v>
      </c>
      <c r="I48" s="15">
        <f>_xlfn.STDEV.S('Screening 1 data'!H14:H16)*1</f>
        <v>9.9999999999999742E-4</v>
      </c>
      <c r="J48" s="15">
        <f>_xlfn.STDEV.S('Screening 1 data'!I14:I16)*1</f>
        <v>1.5502687938977994E-2</v>
      </c>
      <c r="L48" s="17">
        <f>_xlfn.STDEV.S('Screening 2 data'!K14:K16)*20</f>
        <v>5.0289532494531428E-2</v>
      </c>
      <c r="M48" s="17">
        <f>_xlfn.STDEV.S('Screening 2 data'!L14:L16)*20</f>
        <v>9.0184995056457898E-2</v>
      </c>
      <c r="N48" s="17">
        <f>_xlfn.STDEV.S('Screening 2 data'!M14:M16)*20</f>
        <v>7.023769168568493E-2</v>
      </c>
      <c r="O48" s="17">
        <f>_xlfn.STDEV.S('Screening 2 data'!N14:N16)*20</f>
        <v>0.02</v>
      </c>
      <c r="P48" s="17">
        <f>_xlfn.STDEV.S('Screening 2 data'!O14:O16)*20</f>
        <v>5.0332229568471651E-2</v>
      </c>
      <c r="Q48" s="17">
        <f>_xlfn.STDEV.S('Screening 2 data'!P14:P16)*20</f>
        <v>5.2915026221291815E-2</v>
      </c>
      <c r="R48" s="17">
        <f>_xlfn.STDEV.S('Screening 2 data'!Q14:Q16)*20</f>
        <v>0.02</v>
      </c>
      <c r="S48" s="17">
        <f>_xlfn.STDEV.S('Screening 2 data'!R14:R16)*20</f>
        <v>6.1101009266077894E-2</v>
      </c>
    </row>
    <row r="49" spans="1:20" x14ac:dyDescent="0.3">
      <c r="C49" s="15"/>
      <c r="D49" s="15"/>
      <c r="E49" s="15"/>
      <c r="F49" s="15"/>
      <c r="G49" s="15"/>
      <c r="H49" s="15"/>
      <c r="I49" s="15"/>
      <c r="J49" s="15"/>
      <c r="L49" s="20"/>
      <c r="M49" s="20"/>
      <c r="N49" s="20"/>
      <c r="O49" s="20"/>
      <c r="P49" s="20"/>
      <c r="Q49" s="20"/>
      <c r="R49" s="20"/>
      <c r="S49" s="20"/>
    </row>
    <row r="50" spans="1:20" x14ac:dyDescent="0.3">
      <c r="C50" s="21" t="s">
        <v>29</v>
      </c>
      <c r="D50" s="21" t="s">
        <v>29</v>
      </c>
      <c r="E50" s="21"/>
      <c r="F50" s="21"/>
      <c r="G50" s="21"/>
      <c r="H50" s="21"/>
      <c r="I50" s="21"/>
      <c r="J50" s="21"/>
      <c r="L50" s="20"/>
      <c r="M50" s="20"/>
      <c r="N50" s="20"/>
      <c r="O50" s="20"/>
      <c r="P50" s="20"/>
      <c r="Q50" s="20"/>
      <c r="R50" s="20"/>
      <c r="S50" s="20"/>
    </row>
    <row r="51" spans="1:20" x14ac:dyDescent="0.3">
      <c r="C51" s="23" t="s">
        <v>21</v>
      </c>
      <c r="D51" s="23" t="s">
        <v>22</v>
      </c>
      <c r="E51" s="7" t="s">
        <v>12</v>
      </c>
      <c r="F51" s="7" t="s">
        <v>13</v>
      </c>
      <c r="G51" s="7" t="s">
        <v>14</v>
      </c>
      <c r="H51" s="7" t="s">
        <v>15</v>
      </c>
      <c r="I51" s="7" t="s">
        <v>16</v>
      </c>
      <c r="J51" s="7" t="s">
        <v>17</v>
      </c>
      <c r="L51" s="20" t="s">
        <v>21</v>
      </c>
      <c r="M51" s="20" t="s">
        <v>22</v>
      </c>
      <c r="N51" s="11" t="s">
        <v>12</v>
      </c>
      <c r="O51" s="11" t="s">
        <v>13</v>
      </c>
      <c r="P51" s="11" t="s">
        <v>14</v>
      </c>
      <c r="Q51" s="11" t="s">
        <v>15</v>
      </c>
      <c r="R51" s="11" t="s">
        <v>23</v>
      </c>
      <c r="S51" s="11" t="s">
        <v>17</v>
      </c>
    </row>
    <row r="52" spans="1:20" x14ac:dyDescent="0.3">
      <c r="C52" s="21"/>
      <c r="D52" s="21"/>
      <c r="E52" s="21"/>
      <c r="F52" s="21"/>
      <c r="G52" s="21"/>
      <c r="H52" s="21"/>
      <c r="I52" s="21"/>
      <c r="J52" s="21"/>
      <c r="L52" s="20"/>
      <c r="M52" s="20"/>
      <c r="N52" s="20"/>
      <c r="O52" s="20"/>
      <c r="P52" s="20"/>
      <c r="Q52" s="20"/>
      <c r="R52" s="20"/>
      <c r="S52" s="20"/>
    </row>
    <row r="53" spans="1:20" x14ac:dyDescent="0.3">
      <c r="C53" s="18"/>
      <c r="D53" s="18"/>
      <c r="E53" s="18"/>
      <c r="F53" s="18"/>
      <c r="G53" s="18"/>
      <c r="H53" s="18"/>
      <c r="I53" s="18"/>
      <c r="J53" s="18"/>
      <c r="L53" s="19"/>
      <c r="M53" s="19"/>
      <c r="N53" s="19"/>
      <c r="O53" s="19"/>
      <c r="P53" s="19"/>
      <c r="Q53" s="19"/>
      <c r="R53" s="19"/>
      <c r="S53" s="19"/>
    </row>
    <row r="54" spans="1:20" x14ac:dyDescent="0.3">
      <c r="A54" s="130" t="s">
        <v>38</v>
      </c>
      <c r="B54" s="130">
        <v>280</v>
      </c>
      <c r="C54" s="14">
        <f>AVERAGE('Screening 2 data'!B22:B24)*20</f>
        <v>0.52</v>
      </c>
      <c r="D54" s="14">
        <f>AVERAGE('Screening 2 data'!C22:C24)*20</f>
        <v>0.61333333333333329</v>
      </c>
      <c r="E54" s="14">
        <f>AVERAGE('Screening 2 data'!D22:D24)*20-$C$54</f>
        <v>0.3666666666666667</v>
      </c>
      <c r="F54" s="14">
        <f>AVERAGE('Screening 2 data'!E22:E24)*20-$D$54</f>
        <v>0.80666666666666687</v>
      </c>
      <c r="G54" s="14">
        <f>AVERAGE('Screening 2 data'!F22:F24)*20-$C$54</f>
        <v>0.29999999999999982</v>
      </c>
      <c r="H54" s="14">
        <f>AVERAGE('Screening 2 data'!G22:G24)*20-$D$54</f>
        <v>0.54</v>
      </c>
      <c r="I54" s="14">
        <f>AVERAGE('Screening 2 data'!H22:H24)*20-$C$54</f>
        <v>0.28666666666666663</v>
      </c>
      <c r="J54" s="14">
        <f>AVERAGE('Screening 2 data'!I22:I24)*20-$D$54</f>
        <v>0.7133333333333336</v>
      </c>
      <c r="L54" s="16">
        <f>AVERAGE('Screening 2 data'!K22:K24)*20</f>
        <v>0.28666666666666668</v>
      </c>
      <c r="M54" s="16">
        <f>AVERAGE('Screening 2 data'!L22:L24)*20</f>
        <v>0.54666666666666663</v>
      </c>
      <c r="N54" s="16">
        <f>AVERAGE('Screening 2 data'!M22:M24)*20-$L$54</f>
        <v>0.49333333333333335</v>
      </c>
      <c r="O54" s="16">
        <f>AVERAGE('Screening 2 data'!N22:N24)*20-$M$54</f>
        <v>1.0266666666666666</v>
      </c>
      <c r="P54" s="16">
        <f>AVERAGE('Screening 2 data'!O22:O24)*20-$L$54</f>
        <v>0.47999999999999993</v>
      </c>
      <c r="Q54" s="16">
        <f>AVERAGE('Screening 2 data'!P22:P24)*20-$M$54</f>
        <v>0.81333333333333346</v>
      </c>
      <c r="R54" s="16">
        <f>AVERAGE('Screening 2 data'!Q22:Q24)*20-$L$54</f>
        <v>0.46</v>
      </c>
      <c r="S54" s="16">
        <f>AVERAGE('Screening 2 data'!R22:R24)*20-$M$54</f>
        <v>0.79333333333333345</v>
      </c>
    </row>
    <row r="55" spans="1:20" x14ac:dyDescent="0.3">
      <c r="A55" t="s">
        <v>39</v>
      </c>
      <c r="B55">
        <v>280</v>
      </c>
      <c r="C55" s="15">
        <f>_xlfn.STDEV.S('Screening 2 data'!B22:B24)*20</f>
        <v>7.211102550927978E-2</v>
      </c>
      <c r="D55" s="15">
        <f>_xlfn.STDEV.S('Screening 2 data'!C22:C24)*20</f>
        <v>1.1547005383792526E-2</v>
      </c>
      <c r="E55" s="15">
        <f>_xlfn.STDEV.S('Screening 2 data'!D22:D24)*20</f>
        <v>0.11718930554164626</v>
      </c>
      <c r="F55" s="15">
        <f>_xlfn.STDEV.S('Screening 2 data'!E22:E24)*20</f>
        <v>1.9999999999999879E-2</v>
      </c>
      <c r="G55" s="15">
        <f>_xlfn.STDEV.S('Screening 2 data'!F22:F24)*20</f>
        <v>6.9282032302755064E-2</v>
      </c>
      <c r="H55" s="15">
        <f>_xlfn.STDEV.S('Screening 2 data'!G22:G24)*20</f>
        <v>0.17473789896108244</v>
      </c>
      <c r="I55" s="15">
        <f>_xlfn.STDEV.S('Screening 2 data'!H22:H24)*20</f>
        <v>9.4516312525052118E-2</v>
      </c>
      <c r="J55" s="15">
        <f>_xlfn.STDEV.S('Screening 2 data'!I22:I24)*20</f>
        <v>6.1101009266077921E-2</v>
      </c>
      <c r="L55" s="17">
        <f>_xlfn.STDEV.S('Screening 2 data'!K22:K24)*20</f>
        <v>0.13012814197295416</v>
      </c>
      <c r="M55" s="17">
        <f>_xlfn.STDEV.S('Screening 2 data'!L22:L24)*20</f>
        <v>2.3094010767585049E-2</v>
      </c>
      <c r="N55" s="17">
        <f>_xlfn.STDEV.S('Screening 2 data'!M22:M24)*20</f>
        <v>2.0000000000000018E-2</v>
      </c>
      <c r="O55" s="17">
        <f>_xlfn.STDEV.S('Screening 2 data'!N22:N24)*20</f>
        <v>6.1101009266077921E-2</v>
      </c>
      <c r="P55" s="17">
        <f>_xlfn.STDEV.S('Screening 2 data'!O22:O24)*20</f>
        <v>2.3094010767585053E-2</v>
      </c>
      <c r="Q55" s="17">
        <f>_xlfn.STDEV.S('Screening 2 data'!P22:P24)*20</f>
        <v>8.7177978870813383E-2</v>
      </c>
      <c r="R55" s="17">
        <f>_xlfn.STDEV.S('Screening 2 data'!Q22:Q24)*20</f>
        <v>4.1633319989322612E-2</v>
      </c>
      <c r="S55" s="17">
        <f>_xlfn.STDEV.S('Screening 2 data'!R22:R24)*20</f>
        <v>8.7177978870813383E-2</v>
      </c>
    </row>
    <row r="56" spans="1:20" x14ac:dyDescent="0.3">
      <c r="C56" s="18"/>
      <c r="D56" s="18"/>
      <c r="E56" s="18"/>
      <c r="F56" s="18"/>
      <c r="G56" s="18"/>
      <c r="H56" s="18"/>
      <c r="I56" s="18"/>
      <c r="J56" s="18"/>
      <c r="L56" s="19"/>
      <c r="M56" s="19"/>
      <c r="N56" s="19"/>
      <c r="O56" s="19"/>
      <c r="P56" s="19"/>
      <c r="Q56" s="19"/>
      <c r="R56" s="19"/>
      <c r="S56" s="19"/>
    </row>
    <row r="57" spans="1:20" x14ac:dyDescent="0.3">
      <c r="A57" s="130" t="s">
        <v>38</v>
      </c>
      <c r="B57" s="130">
        <v>620</v>
      </c>
      <c r="C57" s="14">
        <f>AVERAGE('Screening 2 data'!B26:B28)*20</f>
        <v>-1.9166666666666665E-2</v>
      </c>
      <c r="D57" s="14">
        <f>AVERAGE('Screening 2 data'!C26:C28)*20</f>
        <v>-7.6499999999999999E-2</v>
      </c>
      <c r="E57" s="14">
        <f>AVERAGE('Screening 2 data'!D26:D28)*20</f>
        <v>0.1</v>
      </c>
      <c r="F57" s="14">
        <f>AVERAGE('Screening 2 data'!E26:E28)*20</f>
        <v>0.92666666666666675</v>
      </c>
      <c r="G57" s="14">
        <f>AVERAGE('Screening 2 data'!F26:F28)*20</f>
        <v>6.6666666666666666E-2</v>
      </c>
      <c r="H57" s="14">
        <f>AVERAGE('Screening 2 data'!G26:G28)*20</f>
        <v>0.47333333333333338</v>
      </c>
      <c r="I57" s="14">
        <f>AVERAGE('Screening 2 data'!H26:H28)*20</f>
        <v>4.6666666666666669E-2</v>
      </c>
      <c r="J57" s="14">
        <f>AVERAGE('Screening 2 data'!I26:I28)*20</f>
        <v>0.38</v>
      </c>
      <c r="L57" s="16">
        <f>AVERAGE('Screening 2 data'!K26:K28)*20</f>
        <v>7.3333333333333334E-2</v>
      </c>
      <c r="M57" s="16">
        <f>AVERAGE('Screening 2 data'!L26:L28)*20</f>
        <v>2.6666666666666665E-2</v>
      </c>
      <c r="N57" s="16">
        <f>AVERAGE('Screening 2 data'!M26:M28)*20</f>
        <v>0.17333333333333334</v>
      </c>
      <c r="O57" s="16">
        <f>AVERAGE('Screening 2 data'!N26:N28)*20</f>
        <v>1.4933333333333332</v>
      </c>
      <c r="P57" s="16">
        <f>AVERAGE('Screening 2 data'!O26:O28)*20</f>
        <v>0.13333333333333333</v>
      </c>
      <c r="Q57" s="16">
        <f>AVERAGE('Screening 2 data'!P26:P28)*20</f>
        <v>0.88666666666666671</v>
      </c>
      <c r="R57" s="16">
        <f>AVERAGE('Screening 2 data'!Q26:Q28)*20</f>
        <v>6.0000000000000012E-2</v>
      </c>
      <c r="S57" s="16">
        <f>AVERAGE('Screening 2 data'!R26:R28)*20</f>
        <v>0.53333333333333333</v>
      </c>
    </row>
    <row r="58" spans="1:20" x14ac:dyDescent="0.3">
      <c r="A58" s="26" t="s">
        <v>39</v>
      </c>
      <c r="B58" s="26">
        <v>620</v>
      </c>
      <c r="C58" s="15">
        <f>_xlfn.STDEV.S('Screening 2 data'!B26:B28)*20</f>
        <v>2.1262251370288456E-2</v>
      </c>
      <c r="D58" s="15">
        <f>_xlfn.STDEV.S('Screening 2 data'!C26:C28)*20</f>
        <v>5.8879113444412545E-2</v>
      </c>
      <c r="E58" s="15">
        <f>_xlfn.STDEV.S('Screening 2 data'!D26:D28)*20</f>
        <v>3.4641016151377546E-2</v>
      </c>
      <c r="F58" s="15">
        <f>_xlfn.STDEV.S('Screening 2 data'!E26:E28)*20</f>
        <v>9.865765724632497E-2</v>
      </c>
      <c r="G58" s="15">
        <f>_xlfn.STDEV.S('Screening 2 data'!F26:F28)*20</f>
        <v>3.0550504633038933E-2</v>
      </c>
      <c r="H58" s="15">
        <f>_xlfn.STDEV.S('Screening 2 data'!G26:G28)*20</f>
        <v>7.0237691685684916E-2</v>
      </c>
      <c r="I58" s="15">
        <f>_xlfn.STDEV.S('Screening 2 data'!H26:H28)*20</f>
        <v>3.0550504633038936E-2</v>
      </c>
      <c r="J58" s="15">
        <f>_xlfn.STDEV.S('Screening 2 data'!I26:I28)*20</f>
        <v>3.4641016151377532E-2</v>
      </c>
      <c r="L58" s="17">
        <f>_xlfn.STDEV.S('Screening 2 data'!K26:K28)*20</f>
        <v>5.7735026918962581E-2</v>
      </c>
      <c r="M58" s="17">
        <f>_xlfn.STDEV.S('Screening 2 data'!L26:L28)*20</f>
        <v>8.0829037686547603E-2</v>
      </c>
      <c r="N58" s="17">
        <f>_xlfn.STDEV.S('Screening 2 data'!M26:M28)*20</f>
        <v>3.0550504633038933E-2</v>
      </c>
      <c r="O58" s="17">
        <f>_xlfn.STDEV.S('Screening 2 data'!N26:N28)*20</f>
        <v>4.1633319989322695E-2</v>
      </c>
      <c r="P58" s="17">
        <f>_xlfn.STDEV.S('Screening 2 data'!O26:O28)*20</f>
        <v>1.1547005383792516E-2</v>
      </c>
      <c r="Q58" s="17">
        <f>_xlfn.STDEV.S('Screening 2 data'!P26:P28)*20</f>
        <v>7.571877794400364E-2</v>
      </c>
      <c r="R58" s="17">
        <f>_xlfn.STDEV.S('Screening 2 data'!Q26:Q28)*20</f>
        <v>3.4641016151377546E-2</v>
      </c>
      <c r="S58" s="17">
        <f>_xlfn.STDEV.S('Screening 2 data'!R26:R28)*20</f>
        <v>5.7735026918962547E-2</v>
      </c>
    </row>
    <row r="59" spans="1:20" x14ac:dyDescent="0.3">
      <c r="C59" s="18"/>
      <c r="D59" s="18"/>
      <c r="E59" s="18"/>
      <c r="F59" s="18"/>
      <c r="G59" s="18"/>
      <c r="H59" s="18"/>
      <c r="I59" s="18"/>
      <c r="J59" s="18"/>
      <c r="L59" s="19"/>
      <c r="M59" s="19"/>
      <c r="N59" s="19"/>
      <c r="O59" s="19"/>
      <c r="P59" s="19"/>
      <c r="Q59" s="19"/>
      <c r="R59" s="19"/>
      <c r="S59" s="19"/>
    </row>
    <row r="60" spans="1:20" x14ac:dyDescent="0.3">
      <c r="A60" s="130" t="s">
        <v>38</v>
      </c>
      <c r="B60" s="130">
        <v>650</v>
      </c>
      <c r="C60" s="14">
        <f>AVERAGE('Screening 2 data'!B30:B32)*20</f>
        <v>-2.0666666666666667E-2</v>
      </c>
      <c r="D60" s="14">
        <f>AVERAGE('Screening 2 data'!C30:C32)*20</f>
        <v>-8.3999999999999991E-2</v>
      </c>
      <c r="E60" s="14">
        <f>AVERAGE('Screening 2 data'!D30:D32)*20</f>
        <v>4.1333333333333333E-2</v>
      </c>
      <c r="F60" s="14">
        <f>AVERAGE('Screening 2 data'!E30:E32)*20</f>
        <v>0.26666666666666666</v>
      </c>
      <c r="G60" s="14">
        <f>AVERAGE('Screening 2 data'!F30:F32)*20</f>
        <v>3.3333333333333333E-2</v>
      </c>
      <c r="H60" s="14">
        <f>AVERAGE('Screening 2 data'!G30:G32)*20</f>
        <v>0.14000000000000001</v>
      </c>
      <c r="I60" s="14">
        <f>AVERAGE('Screening 2 data'!H30:H32)*20</f>
        <v>2.8666666666666667E-2</v>
      </c>
      <c r="J60" s="14">
        <f>AVERAGE('Screening 2 data'!I30:I32)*20</f>
        <v>0.13333333333333333</v>
      </c>
      <c r="L60" s="16">
        <f>AVERAGE('Screening 2 data'!K30:K32)*20</f>
        <v>7.3333333333333334E-2</v>
      </c>
      <c r="M60" s="16">
        <f>AVERAGE('Screening 2 data'!L30:L32)*20</f>
        <v>0.02</v>
      </c>
      <c r="N60" s="16">
        <f>AVERAGE('Screening 2 data'!M30:M32)*20</f>
        <v>9.3333333333333324E-2</v>
      </c>
      <c r="O60" s="16">
        <f>AVERAGE('Screening 2 data'!N30:N32)*20</f>
        <v>0.42666666666666664</v>
      </c>
      <c r="P60" s="16">
        <f>AVERAGE('Screening 2 data'!O30:O32)*20</f>
        <v>9.3333333333333338E-2</v>
      </c>
      <c r="Q60" s="16">
        <f>AVERAGE('Screening 2 data'!P30:P32)*20</f>
        <v>0.29333333333333333</v>
      </c>
      <c r="R60" s="16">
        <f>AVERAGE('Screening 2 data'!Q30:Q32)*20</f>
        <v>3.4444439999999993E-2</v>
      </c>
      <c r="S60" s="16">
        <f>AVERAGE('Screening 2 data'!R30:R32)*20</f>
        <v>0.1933333333333333</v>
      </c>
    </row>
    <row r="61" spans="1:20" x14ac:dyDescent="0.3">
      <c r="A61" s="26" t="s">
        <v>39</v>
      </c>
      <c r="B61" s="26">
        <v>650</v>
      </c>
      <c r="C61" s="15">
        <f>_xlfn.STDEV.S('Screening 2 data'!B30:B32)*20</f>
        <v>1.9008769905844335E-2</v>
      </c>
      <c r="D61" s="15">
        <f>_xlfn.STDEV.S('Screening 2 data'!C30:C32)*20</f>
        <v>6.2353829072479564E-2</v>
      </c>
      <c r="E61" s="15">
        <f>_xlfn.STDEV.S('Screening 2 data'!D30:D32)*20</f>
        <v>3.2331615074619048E-2</v>
      </c>
      <c r="F61" s="15">
        <f>_xlfn.STDEV.S('Screening 2 data'!E30:E32)*20</f>
        <v>0.10263202878893769</v>
      </c>
      <c r="G61" s="15">
        <f>_xlfn.STDEV.S('Screening 2 data'!F30:F32)*20</f>
        <v>2.3094010767585032E-2</v>
      </c>
      <c r="H61" s="15">
        <f>_xlfn.STDEV.S('Screening 2 data'!G30:G32)*20</f>
        <v>7.2111025509279753E-2</v>
      </c>
      <c r="I61" s="15">
        <f>_xlfn.STDEV.S('Screening 2 data'!H30:H32)*20</f>
        <v>2.8023799409311601E-2</v>
      </c>
      <c r="J61" s="15">
        <f>_xlfn.STDEV.S('Screening 2 data'!I30:I32)*20</f>
        <v>3.0550504633038936E-2</v>
      </c>
      <c r="L61" s="17">
        <f>_xlfn.STDEV.S('Screening 2 data'!K30:K32)*20</f>
        <v>5.7735026918962581E-2</v>
      </c>
      <c r="M61" s="17">
        <f>_xlfn.STDEV.S('Screening 2 data'!L30:L32)*20</f>
        <v>0.08</v>
      </c>
      <c r="N61" s="17">
        <f>_xlfn.STDEV.S('Screening 2 data'!M30:M32)*20</f>
        <v>3.0550504633038936E-2</v>
      </c>
      <c r="O61" s="17">
        <f>_xlfn.STDEV.S('Screening 2 data'!N30:N32)*20</f>
        <v>3.0550504633038923E-2</v>
      </c>
      <c r="P61" s="17">
        <f>_xlfn.STDEV.S('Screening 2 data'!O30:O32)*20</f>
        <v>2.3094010767585032E-2</v>
      </c>
      <c r="Q61" s="17">
        <f>_xlfn.STDEV.S('Screening 2 data'!P30:P32)*20</f>
        <v>5.0332229568471679E-2</v>
      </c>
      <c r="R61" s="17">
        <f>_xlfn.STDEV.S('Screening 2 data'!Q30:Q32)*20</f>
        <v>4.0068463723796549E-2</v>
      </c>
      <c r="S61" s="17">
        <f>_xlfn.STDEV.S('Screening 2 data'!R30:R32)*20</f>
        <v>4.163331998932266E-2</v>
      </c>
    </row>
    <row r="62" spans="1:20" ht="15" thickBot="1" x14ac:dyDescent="0.35">
      <c r="C62" s="22"/>
      <c r="D62" s="22"/>
      <c r="E62" s="22"/>
      <c r="F62" s="22"/>
      <c r="G62" s="22"/>
      <c r="H62" s="22"/>
      <c r="I62" s="22"/>
      <c r="J62" s="22"/>
      <c r="K62" s="22"/>
      <c r="L62" s="22"/>
      <c r="M62" s="22"/>
      <c r="N62" s="22"/>
      <c r="O62" s="22"/>
      <c r="P62" s="22"/>
      <c r="Q62" s="22"/>
      <c r="R62" s="22"/>
      <c r="S62" s="22"/>
      <c r="T62" s="22"/>
    </row>
    <row r="63" spans="1:20" x14ac:dyDescent="0.3">
      <c r="A63" s="133" t="s">
        <v>52</v>
      </c>
      <c r="B63" s="134" t="s">
        <v>53</v>
      </c>
      <c r="C63" s="135"/>
      <c r="D63" s="22"/>
      <c r="E63" s="22"/>
      <c r="F63" s="22"/>
      <c r="G63" s="22"/>
      <c r="H63" s="22"/>
      <c r="I63" s="22"/>
      <c r="J63" s="22"/>
      <c r="K63" s="22"/>
      <c r="L63" s="22"/>
      <c r="M63" s="22"/>
      <c r="N63" s="22"/>
      <c r="O63" s="22"/>
      <c r="P63" s="22"/>
      <c r="Q63" s="22"/>
      <c r="R63" s="22"/>
      <c r="S63" s="22"/>
      <c r="T63" s="22"/>
    </row>
    <row r="64" spans="1:20" x14ac:dyDescent="0.3">
      <c r="A64" s="136" t="s">
        <v>38</v>
      </c>
      <c r="B64" s="131">
        <v>280</v>
      </c>
      <c r="C64" s="137">
        <f>AVERAGE('Screening 1 data'!T3:T5)*20</f>
        <v>9.6933333333333334</v>
      </c>
      <c r="D64" s="22"/>
      <c r="E64" s="22"/>
      <c r="F64" s="22"/>
      <c r="G64" s="22"/>
      <c r="H64" s="22"/>
      <c r="I64" s="22"/>
      <c r="J64" s="22"/>
      <c r="K64" s="22"/>
      <c r="L64" s="22"/>
      <c r="M64" s="22"/>
      <c r="N64" s="22"/>
      <c r="O64" s="22"/>
      <c r="P64" s="22"/>
      <c r="Q64" s="22"/>
      <c r="R64" s="22"/>
      <c r="S64" s="22"/>
      <c r="T64" s="22"/>
    </row>
    <row r="65" spans="1:20" x14ac:dyDescent="0.3">
      <c r="A65" s="138" t="s">
        <v>39</v>
      </c>
      <c r="B65" s="132">
        <v>280</v>
      </c>
      <c r="C65" s="139">
        <f>_xlfn.STDEV.S('Screening 1 data'!T3:T5)*20</f>
        <v>0.42723919920032338</v>
      </c>
      <c r="D65" s="22"/>
      <c r="E65" s="22"/>
      <c r="F65" s="22"/>
      <c r="G65" s="22"/>
      <c r="H65" s="22"/>
      <c r="I65" s="22"/>
      <c r="J65" s="22"/>
      <c r="K65" s="22"/>
      <c r="L65" s="22"/>
      <c r="M65" s="22"/>
      <c r="N65" s="22"/>
      <c r="O65" s="22"/>
      <c r="P65" s="22"/>
      <c r="Q65" s="22"/>
      <c r="R65" s="22"/>
      <c r="S65" s="22"/>
      <c r="T65" s="22"/>
    </row>
    <row r="66" spans="1:20" x14ac:dyDescent="0.3">
      <c r="A66" s="138"/>
      <c r="B66" s="132"/>
      <c r="C66" s="139"/>
      <c r="D66" s="22"/>
      <c r="E66" s="22"/>
      <c r="F66" s="22"/>
      <c r="G66" s="22"/>
      <c r="H66" s="22"/>
      <c r="I66" s="22"/>
      <c r="J66" s="22"/>
      <c r="K66" s="22"/>
      <c r="L66" s="22"/>
      <c r="M66" s="22"/>
      <c r="N66" s="22"/>
      <c r="O66" s="22"/>
      <c r="P66" s="22"/>
      <c r="Q66" s="22"/>
      <c r="R66" s="22"/>
      <c r="S66" s="22"/>
      <c r="T66" s="22"/>
    </row>
    <row r="67" spans="1:20" x14ac:dyDescent="0.3">
      <c r="A67" s="136" t="s">
        <v>38</v>
      </c>
      <c r="B67" s="131">
        <v>620</v>
      </c>
      <c r="C67" s="137">
        <f>AVERAGE('Screening 1 data'!T7:T9)*20</f>
        <v>6.3866666666666658</v>
      </c>
      <c r="D67" s="22"/>
      <c r="E67" s="22"/>
      <c r="F67" s="22"/>
      <c r="G67" s="22"/>
      <c r="H67" s="22"/>
      <c r="I67" s="22"/>
      <c r="J67" s="22"/>
      <c r="K67" s="22"/>
      <c r="L67" s="22"/>
      <c r="M67" s="22"/>
      <c r="N67" s="22"/>
      <c r="O67" s="22"/>
      <c r="P67" s="22"/>
      <c r="Q67" s="22"/>
      <c r="R67" s="22"/>
      <c r="S67" s="22"/>
      <c r="T67" s="22"/>
    </row>
    <row r="68" spans="1:20" x14ac:dyDescent="0.3">
      <c r="A68" s="138" t="s">
        <v>39</v>
      </c>
      <c r="B68" s="132">
        <v>620</v>
      </c>
      <c r="C68" s="139">
        <f>_xlfn.STDEV.S('Screening 1 data'!T7:T9)*20</f>
        <v>0.31005375877955987</v>
      </c>
      <c r="D68" s="22"/>
      <c r="E68" s="22"/>
      <c r="F68" s="22"/>
      <c r="G68" s="22"/>
      <c r="H68" s="22"/>
      <c r="I68" s="22"/>
      <c r="J68" s="22"/>
      <c r="K68" s="22"/>
      <c r="L68" s="22"/>
      <c r="M68" s="22"/>
      <c r="N68" s="22"/>
      <c r="O68" s="22"/>
      <c r="P68" s="22"/>
      <c r="Q68" s="22"/>
      <c r="R68" s="22"/>
      <c r="S68" s="22"/>
      <c r="T68" s="22"/>
    </row>
    <row r="69" spans="1:20" x14ac:dyDescent="0.3">
      <c r="A69" s="138"/>
      <c r="B69" s="132"/>
      <c r="C69" s="139"/>
      <c r="D69" s="22"/>
      <c r="E69" s="22"/>
      <c r="F69" s="22"/>
      <c r="G69" s="22"/>
      <c r="H69" s="22"/>
      <c r="I69" s="22"/>
      <c r="J69" s="22"/>
      <c r="K69" s="22"/>
      <c r="L69" s="22"/>
      <c r="M69" s="22"/>
      <c r="N69" s="22"/>
      <c r="O69" s="22"/>
      <c r="P69" s="22"/>
      <c r="Q69" s="22"/>
      <c r="R69" s="22"/>
      <c r="S69" s="22"/>
      <c r="T69" s="22"/>
    </row>
    <row r="70" spans="1:20" x14ac:dyDescent="0.3">
      <c r="A70" s="136" t="s">
        <v>38</v>
      </c>
      <c r="B70" s="131">
        <v>650</v>
      </c>
      <c r="C70" s="137">
        <f>AVERAGE('Screening 1 data'!T11:T13)*20</f>
        <v>2.9333333333333327</v>
      </c>
      <c r="D70" s="22"/>
      <c r="E70" s="22"/>
      <c r="F70" s="22"/>
      <c r="G70" s="22"/>
      <c r="H70" s="22"/>
      <c r="I70" s="22"/>
      <c r="J70" s="22"/>
      <c r="K70" s="22"/>
      <c r="L70" s="22"/>
      <c r="M70" s="22"/>
      <c r="N70" s="22"/>
      <c r="O70" s="22"/>
      <c r="P70" s="22"/>
      <c r="Q70" s="22"/>
      <c r="R70" s="22"/>
      <c r="S70" s="22"/>
      <c r="T70" s="22"/>
    </row>
    <row r="71" spans="1:20" ht="15" thickBot="1" x14ac:dyDescent="0.35">
      <c r="A71" s="140" t="s">
        <v>39</v>
      </c>
      <c r="B71" s="141">
        <v>650</v>
      </c>
      <c r="C71" s="142">
        <f>_xlfn.STDEV.S('Screening 1 data'!T11:T13)*20</f>
        <v>0.12858201014657286</v>
      </c>
      <c r="D71" s="22"/>
      <c r="E71" s="22"/>
      <c r="F71" s="22"/>
      <c r="G71" s="22"/>
      <c r="H71" s="22"/>
      <c r="I71" s="22"/>
      <c r="J71" s="22"/>
      <c r="K71" s="22"/>
      <c r="L71" s="22"/>
      <c r="M71" s="22"/>
      <c r="N71" s="22"/>
      <c r="O71" s="22"/>
      <c r="P71" s="22"/>
      <c r="Q71" s="22"/>
      <c r="R71" s="22"/>
      <c r="S71" s="22"/>
      <c r="T71" s="22"/>
    </row>
    <row r="72" spans="1:20" x14ac:dyDescent="0.3">
      <c r="C72" s="22"/>
      <c r="D72" s="22"/>
      <c r="E72" s="22"/>
      <c r="F72" s="22"/>
      <c r="G72" s="22"/>
      <c r="H72" s="22"/>
      <c r="I72" s="22"/>
      <c r="J72" s="22"/>
      <c r="K72" s="22"/>
      <c r="L72" s="22"/>
      <c r="M72" s="22"/>
      <c r="N72" s="22"/>
      <c r="O72" s="22"/>
      <c r="P72" s="22"/>
      <c r="Q72" s="22"/>
      <c r="R72" s="22"/>
      <c r="S72" s="22"/>
      <c r="T72" s="22"/>
    </row>
    <row r="73" spans="1:20" x14ac:dyDescent="0.3">
      <c r="C73" s="22"/>
      <c r="D73" s="22"/>
      <c r="E73" s="22"/>
      <c r="F73" s="22"/>
      <c r="G73" s="22"/>
      <c r="H73" s="22"/>
      <c r="I73" s="22"/>
      <c r="J73" s="22"/>
      <c r="K73" s="22"/>
      <c r="L73" s="22"/>
      <c r="M73" s="22"/>
      <c r="N73" s="22"/>
      <c r="O73" s="22"/>
      <c r="P73" s="22"/>
      <c r="Q73" s="22"/>
      <c r="R73" s="22"/>
      <c r="S73" s="22"/>
      <c r="T73" s="22"/>
    </row>
  </sheetData>
  <mergeCells count="20">
    <mergeCell ref="C10:C14"/>
    <mergeCell ref="C29:C31"/>
    <mergeCell ref="C5:C9"/>
    <mergeCell ref="C23:C25"/>
    <mergeCell ref="C26:C28"/>
    <mergeCell ref="C15:C19"/>
    <mergeCell ref="Q3:R3"/>
    <mergeCell ref="Q4:R4"/>
    <mergeCell ref="Q5:R5"/>
    <mergeCell ref="N3:O3"/>
    <mergeCell ref="C2:C4"/>
    <mergeCell ref="D2:D4"/>
    <mergeCell ref="E2:E4"/>
    <mergeCell ref="F2:G2"/>
    <mergeCell ref="H2:K2"/>
    <mergeCell ref="L2:O2"/>
    <mergeCell ref="F3:G3"/>
    <mergeCell ref="H3:I3"/>
    <mergeCell ref="J3:K3"/>
    <mergeCell ref="L3:M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F54041-2EFA-406D-ACAE-D8DC9CA07FC2}">
  <dimension ref="A1"/>
  <sheetViews>
    <sheetView tabSelected="1" topLeftCell="A76" zoomScale="55" zoomScaleNormal="55" workbookViewId="0">
      <selection activeCell="B87" sqref="B87"/>
    </sheetView>
  </sheetViews>
  <sheetFormatPr defaultRowHeight="14.4" x14ac:dyDescent="0.3"/>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2DDEF7-2A51-4C6B-8C0A-E7113B2E3C12}">
  <dimension ref="A1:AM32"/>
  <sheetViews>
    <sheetView zoomScale="55" zoomScaleNormal="55" workbookViewId="0">
      <selection activeCell="T36" sqref="T36"/>
    </sheetView>
  </sheetViews>
  <sheetFormatPr defaultRowHeight="14.4" x14ac:dyDescent="0.3"/>
  <cols>
    <col min="2" max="2" width="11" bestFit="1" customWidth="1"/>
    <col min="3" max="3" width="11.44140625" bestFit="1" customWidth="1"/>
    <col min="11" max="11" width="12.5546875" bestFit="1" customWidth="1"/>
    <col min="17" max="17" width="11.5546875" bestFit="1" customWidth="1"/>
  </cols>
  <sheetData>
    <row r="1" spans="1:39" x14ac:dyDescent="0.3">
      <c r="A1" t="s">
        <v>32</v>
      </c>
      <c r="T1" t="s">
        <v>40</v>
      </c>
    </row>
    <row r="2" spans="1:39" x14ac:dyDescent="0.3">
      <c r="B2" s="7" t="s">
        <v>18</v>
      </c>
      <c r="C2" s="7" t="s">
        <v>20</v>
      </c>
      <c r="D2" s="7"/>
      <c r="E2" s="7"/>
      <c r="F2" s="7"/>
      <c r="G2" s="7"/>
      <c r="H2" s="7"/>
      <c r="I2" s="7"/>
      <c r="K2" s="11" t="s">
        <v>26</v>
      </c>
      <c r="L2" s="11" t="s">
        <v>27</v>
      </c>
      <c r="M2" s="11"/>
      <c r="N2" s="11"/>
      <c r="O2" s="11"/>
      <c r="P2" s="11"/>
      <c r="Q2" s="11"/>
      <c r="R2" s="11"/>
      <c r="T2" s="1">
        <v>280</v>
      </c>
    </row>
    <row r="3" spans="1:39" x14ac:dyDescent="0.3">
      <c r="B3" s="7" t="s">
        <v>10</v>
      </c>
      <c r="C3" s="7" t="s">
        <v>11</v>
      </c>
      <c r="D3" s="7" t="s">
        <v>12</v>
      </c>
      <c r="E3" s="7" t="s">
        <v>13</v>
      </c>
      <c r="F3" s="7" t="s">
        <v>14</v>
      </c>
      <c r="G3" s="7" t="s">
        <v>15</v>
      </c>
      <c r="H3" s="7" t="s">
        <v>16</v>
      </c>
      <c r="I3" s="7" t="s">
        <v>17</v>
      </c>
      <c r="K3" s="11" t="s">
        <v>24</v>
      </c>
      <c r="L3" s="11" t="s">
        <v>25</v>
      </c>
      <c r="M3" s="11" t="s">
        <v>12</v>
      </c>
      <c r="N3" s="11" t="s">
        <v>13</v>
      </c>
      <c r="O3" s="11" t="s">
        <v>14</v>
      </c>
      <c r="P3" s="11" t="s">
        <v>15</v>
      </c>
      <c r="Q3" s="11" t="s">
        <v>23</v>
      </c>
      <c r="R3" s="11" t="s">
        <v>17</v>
      </c>
      <c r="T3" s="2">
        <v>0.46899999999999997</v>
      </c>
      <c r="W3" t="s">
        <v>18</v>
      </c>
      <c r="X3" t="s">
        <v>20</v>
      </c>
      <c r="AF3" t="s">
        <v>26</v>
      </c>
      <c r="AG3" t="s">
        <v>27</v>
      </c>
    </row>
    <row r="4" spans="1:39" x14ac:dyDescent="0.3">
      <c r="B4" s="7"/>
      <c r="C4" s="7"/>
      <c r="D4" s="7"/>
      <c r="E4" s="7"/>
      <c r="F4" s="7"/>
      <c r="G4" s="7"/>
      <c r="H4" s="7"/>
      <c r="I4" s="7"/>
      <c r="K4" s="11"/>
      <c r="L4" s="11"/>
      <c r="M4" s="11"/>
      <c r="N4" s="11"/>
      <c r="O4" s="11"/>
      <c r="P4" s="11"/>
      <c r="Q4" s="11"/>
      <c r="R4" s="11"/>
      <c r="T4" s="3">
        <v>0.47599999999999998</v>
      </c>
      <c r="W4" t="s">
        <v>10</v>
      </c>
      <c r="X4" t="s">
        <v>11</v>
      </c>
      <c r="Y4" t="s">
        <v>12</v>
      </c>
      <c r="Z4" t="s">
        <v>13</v>
      </c>
      <c r="AA4" t="s">
        <v>14</v>
      </c>
      <c r="AB4" t="s">
        <v>15</v>
      </c>
      <c r="AC4" t="s">
        <v>16</v>
      </c>
      <c r="AD4" t="s">
        <v>17</v>
      </c>
      <c r="AF4" t="s">
        <v>24</v>
      </c>
      <c r="AG4" t="s">
        <v>25</v>
      </c>
      <c r="AH4" t="s">
        <v>12</v>
      </c>
      <c r="AI4" t="s">
        <v>13</v>
      </c>
      <c r="AJ4" t="s">
        <v>14</v>
      </c>
      <c r="AK4" t="s">
        <v>15</v>
      </c>
      <c r="AL4" t="s">
        <v>23</v>
      </c>
      <c r="AM4" t="s">
        <v>17</v>
      </c>
    </row>
    <row r="5" spans="1:39" x14ac:dyDescent="0.3">
      <c r="B5" s="87">
        <v>2</v>
      </c>
      <c r="C5" s="88">
        <v>3</v>
      </c>
      <c r="D5" s="88">
        <v>4</v>
      </c>
      <c r="E5" s="88">
        <v>5</v>
      </c>
      <c r="F5" s="88">
        <v>6</v>
      </c>
      <c r="G5" s="88">
        <v>7</v>
      </c>
      <c r="H5" s="88">
        <v>8</v>
      </c>
      <c r="I5" s="89">
        <v>9</v>
      </c>
      <c r="K5" s="103">
        <v>2</v>
      </c>
      <c r="L5" s="104">
        <v>3</v>
      </c>
      <c r="M5" s="104">
        <v>4</v>
      </c>
      <c r="N5" s="104">
        <v>5</v>
      </c>
      <c r="O5" s="104">
        <v>6</v>
      </c>
      <c r="P5" s="104">
        <v>7</v>
      </c>
      <c r="Q5" s="104">
        <v>8</v>
      </c>
      <c r="R5" s="105">
        <v>9</v>
      </c>
      <c r="T5" s="3">
        <v>0.50900000000000001</v>
      </c>
    </row>
    <row r="6" spans="1:39" x14ac:dyDescent="0.3">
      <c r="B6" s="90">
        <v>8.9999999999999993E-3</v>
      </c>
      <c r="C6" s="9">
        <v>8.0000000000000002E-3</v>
      </c>
      <c r="D6" s="9">
        <v>0.25900000000000001</v>
      </c>
      <c r="E6" s="9">
        <v>1.1339999999999999</v>
      </c>
      <c r="F6" s="9">
        <v>0.23</v>
      </c>
      <c r="G6" s="9">
        <v>0.72899999999999998</v>
      </c>
      <c r="H6" s="9">
        <v>0.24399999999999999</v>
      </c>
      <c r="I6" s="91">
        <v>0.72599999999999998</v>
      </c>
      <c r="K6" s="106">
        <v>5.0000000000000001E-3</v>
      </c>
      <c r="L6" s="13">
        <v>3.0000000000000001E-3</v>
      </c>
      <c r="M6" s="13">
        <v>0.13700000000000001</v>
      </c>
      <c r="N6" s="13">
        <v>2.4279999999999999</v>
      </c>
      <c r="O6" s="13">
        <v>0.11</v>
      </c>
      <c r="P6" s="13">
        <v>0.25600000000000001</v>
      </c>
      <c r="Q6" s="13">
        <v>-2E-3</v>
      </c>
      <c r="R6" s="107">
        <v>0.38500000000000001</v>
      </c>
      <c r="T6" s="3">
        <v>620</v>
      </c>
      <c r="W6">
        <v>2</v>
      </c>
      <c r="X6">
        <v>3</v>
      </c>
      <c r="Y6">
        <v>4</v>
      </c>
      <c r="Z6">
        <v>5</v>
      </c>
      <c r="AA6">
        <v>6</v>
      </c>
      <c r="AB6">
        <v>7</v>
      </c>
      <c r="AC6">
        <v>8</v>
      </c>
      <c r="AD6">
        <v>9</v>
      </c>
      <c r="AF6">
        <v>2</v>
      </c>
      <c r="AG6">
        <v>3</v>
      </c>
      <c r="AH6">
        <v>4</v>
      </c>
      <c r="AI6">
        <v>5</v>
      </c>
      <c r="AJ6">
        <v>6</v>
      </c>
      <c r="AK6">
        <v>7</v>
      </c>
      <c r="AL6">
        <v>8</v>
      </c>
      <c r="AM6">
        <v>9</v>
      </c>
    </row>
    <row r="7" spans="1:39" x14ac:dyDescent="0.3">
      <c r="B7" s="92">
        <v>0.01</v>
      </c>
      <c r="C7" s="93">
        <v>0.01</v>
      </c>
      <c r="D7" s="93">
        <v>0.247</v>
      </c>
      <c r="E7" s="93">
        <v>1.0900000000000001</v>
      </c>
      <c r="F7" s="93">
        <v>0.21199999999999999</v>
      </c>
      <c r="G7" s="93">
        <v>0.69699999999999995</v>
      </c>
      <c r="H7" s="93">
        <v>0.27500000000000002</v>
      </c>
      <c r="I7" s="94">
        <v>0.67600000000000005</v>
      </c>
      <c r="K7" s="108">
        <v>5.0000000000000001E-3</v>
      </c>
      <c r="L7" s="109">
        <v>0.01</v>
      </c>
      <c r="M7" s="109">
        <v>0.127</v>
      </c>
      <c r="N7" s="109">
        <v>0.84599999999999997</v>
      </c>
      <c r="O7" s="109">
        <v>0.111</v>
      </c>
      <c r="P7" s="109">
        <v>0.29799999999999999</v>
      </c>
      <c r="Q7" s="109">
        <v>7.5999999999999998E-2</v>
      </c>
      <c r="R7" s="110">
        <v>0.31900000000000001</v>
      </c>
      <c r="T7" s="2">
        <v>0.308</v>
      </c>
      <c r="V7" t="s">
        <v>38</v>
      </c>
      <c r="W7">
        <v>7.6666666666666697E-3</v>
      </c>
      <c r="X7">
        <v>8.0000000000000002E-3</v>
      </c>
      <c r="Y7">
        <v>0.25600000000000001</v>
      </c>
      <c r="Z7">
        <v>1.1239999999999999</v>
      </c>
      <c r="AA7">
        <v>0.21766666666666667</v>
      </c>
      <c r="AB7">
        <v>0.72666666666666657</v>
      </c>
      <c r="AC7">
        <v>0.26300000000000001</v>
      </c>
      <c r="AD7">
        <v>0.68833333333333346</v>
      </c>
      <c r="AF7">
        <v>4.333333333333334E-3</v>
      </c>
      <c r="AG7">
        <v>7.6666666666666662E-3</v>
      </c>
      <c r="AH7">
        <v>0.125</v>
      </c>
      <c r="AI7">
        <v>1.3116666666666668</v>
      </c>
      <c r="AJ7">
        <v>0.10466666666666667</v>
      </c>
      <c r="AK7">
        <v>0.28200000000000003</v>
      </c>
      <c r="AL7">
        <v>6.5000000000000002E-2</v>
      </c>
      <c r="AM7">
        <v>0.35600000000000004</v>
      </c>
    </row>
    <row r="8" spans="1:39" x14ac:dyDescent="0.3">
      <c r="B8" s="92">
        <v>4.0000000000000001E-3</v>
      </c>
      <c r="C8" s="93">
        <v>6.0000000000000001E-3</v>
      </c>
      <c r="D8" s="93">
        <v>0.26200000000000001</v>
      </c>
      <c r="E8" s="93">
        <v>1.1479999999999999</v>
      </c>
      <c r="F8" s="93">
        <v>0.21099999999999999</v>
      </c>
      <c r="G8" s="93">
        <v>0.754</v>
      </c>
      <c r="H8" s="93">
        <v>0.27</v>
      </c>
      <c r="I8" s="94">
        <v>0.66300000000000003</v>
      </c>
      <c r="K8" s="108">
        <v>3.0000000000000001E-3</v>
      </c>
      <c r="L8" s="109">
        <v>0.01</v>
      </c>
      <c r="M8" s="109">
        <v>0.111</v>
      </c>
      <c r="N8" s="109">
        <v>0.66100000000000003</v>
      </c>
      <c r="O8" s="109">
        <v>9.2999999999999999E-2</v>
      </c>
      <c r="P8" s="109">
        <v>0.29199999999999998</v>
      </c>
      <c r="Q8" s="109">
        <v>0.121</v>
      </c>
      <c r="R8" s="110">
        <v>0.36399999999999999</v>
      </c>
      <c r="T8" s="3">
        <v>0.313</v>
      </c>
      <c r="V8" t="s">
        <v>39</v>
      </c>
      <c r="W8">
        <v>3.2145502536643201E-3</v>
      </c>
      <c r="X8">
        <v>2E-3</v>
      </c>
      <c r="Y8">
        <v>7.9372539331937792E-3</v>
      </c>
      <c r="Z8">
        <v>3.0265491900843013E-2</v>
      </c>
      <c r="AA8">
        <v>1.0692676621563637E-2</v>
      </c>
      <c r="AB8">
        <v>2.8571547618799629E-2</v>
      </c>
      <c r="AC8">
        <v>1.6643316977093252E-2</v>
      </c>
      <c r="AD8">
        <v>3.326158945891388E-2</v>
      </c>
      <c r="AF8">
        <v>1.1547005383792516E-3</v>
      </c>
      <c r="AG8">
        <v>4.041451884327381E-3</v>
      </c>
      <c r="AH8">
        <v>1.3114877048604005E-2</v>
      </c>
      <c r="AI8">
        <v>0.97118810399084532</v>
      </c>
      <c r="AJ8">
        <v>1.0115993936995679E-2</v>
      </c>
      <c r="AK8">
        <v>2.2715633383201084E-2</v>
      </c>
      <c r="AL8">
        <v>6.2233431530006433E-2</v>
      </c>
      <c r="AM8">
        <v>3.3719430600174731E-2</v>
      </c>
    </row>
    <row r="9" spans="1:39" x14ac:dyDescent="0.3">
      <c r="B9" s="95">
        <v>2</v>
      </c>
      <c r="C9" s="96">
        <v>3</v>
      </c>
      <c r="D9" s="96">
        <v>4</v>
      </c>
      <c r="E9" s="96">
        <v>5</v>
      </c>
      <c r="F9" s="96">
        <v>6</v>
      </c>
      <c r="G9" s="96">
        <v>7</v>
      </c>
      <c r="H9" s="96">
        <v>8</v>
      </c>
      <c r="I9" s="97">
        <v>9</v>
      </c>
      <c r="K9" s="111">
        <v>2</v>
      </c>
      <c r="L9" s="112">
        <v>3</v>
      </c>
      <c r="M9" s="112">
        <v>4</v>
      </c>
      <c r="N9" s="112">
        <v>5</v>
      </c>
      <c r="O9" s="112">
        <v>6</v>
      </c>
      <c r="P9" s="112">
        <v>7</v>
      </c>
      <c r="Q9" s="112">
        <v>8</v>
      </c>
      <c r="R9" s="113">
        <v>9</v>
      </c>
      <c r="T9" s="3">
        <v>0.33700000000000002</v>
      </c>
      <c r="W9">
        <v>2</v>
      </c>
      <c r="X9">
        <v>3</v>
      </c>
      <c r="Y9">
        <v>4</v>
      </c>
      <c r="Z9">
        <v>5</v>
      </c>
      <c r="AA9">
        <v>6</v>
      </c>
      <c r="AB9">
        <v>7</v>
      </c>
      <c r="AC9">
        <v>8</v>
      </c>
      <c r="AD9">
        <v>9</v>
      </c>
      <c r="AF9">
        <v>2</v>
      </c>
      <c r="AG9">
        <v>3</v>
      </c>
      <c r="AH9">
        <v>4</v>
      </c>
      <c r="AI9">
        <v>5</v>
      </c>
      <c r="AJ9">
        <v>6</v>
      </c>
      <c r="AK9">
        <v>7</v>
      </c>
      <c r="AL9">
        <v>8</v>
      </c>
      <c r="AM9">
        <v>9</v>
      </c>
    </row>
    <row r="10" spans="1:39" x14ac:dyDescent="0.3">
      <c r="B10" s="98">
        <v>7.4999999999999993E-5</v>
      </c>
      <c r="C10" s="9">
        <v>3.0000000000000001E-3</v>
      </c>
      <c r="D10" s="9">
        <v>0.23499999999999999</v>
      </c>
      <c r="E10" s="9">
        <v>0.39900000000000002</v>
      </c>
      <c r="F10" s="9">
        <v>0.11700000000000001</v>
      </c>
      <c r="G10" s="9">
        <v>0.51900000000000002</v>
      </c>
      <c r="H10" s="9">
        <v>8.8999999999999996E-2</v>
      </c>
      <c r="I10" s="91">
        <v>0.53800000000000003</v>
      </c>
      <c r="K10" s="106">
        <v>-2E-3</v>
      </c>
      <c r="L10" s="13">
        <v>-5.0000000000000001E-3</v>
      </c>
      <c r="M10" s="13">
        <v>0.123</v>
      </c>
      <c r="N10" s="13">
        <v>0.26400000000000001</v>
      </c>
      <c r="O10" s="13">
        <v>5.2999999999999999E-2</v>
      </c>
      <c r="P10" s="13">
        <v>0.185</v>
      </c>
      <c r="Q10" s="13">
        <v>-8.0000000000000002E-3</v>
      </c>
      <c r="R10" s="107">
        <v>0.29599999999999999</v>
      </c>
      <c r="T10" s="4">
        <v>650</v>
      </c>
      <c r="V10" t="s">
        <v>38</v>
      </c>
      <c r="W10">
        <v>-1.6416666666666669E-3</v>
      </c>
      <c r="X10">
        <v>-1.7083333333333334E-3</v>
      </c>
      <c r="Y10">
        <v>0.23266666666666666</v>
      </c>
      <c r="Z10">
        <v>0.39766666666666667</v>
      </c>
      <c r="AA10">
        <v>0.10633333333333334</v>
      </c>
      <c r="AB10">
        <v>0.51333333333333331</v>
      </c>
      <c r="AC10">
        <v>9.3666666666666676E-2</v>
      </c>
      <c r="AD10">
        <v>0.51533333333333331</v>
      </c>
      <c r="AF10">
        <v>-3.3333333333333335E-3</v>
      </c>
      <c r="AG10">
        <v>-3.0000000000000005E-3</v>
      </c>
      <c r="AH10">
        <v>0.10633333333333332</v>
      </c>
      <c r="AI10">
        <v>0.16766666666666666</v>
      </c>
      <c r="AJ10">
        <v>4.8666666666666664E-2</v>
      </c>
      <c r="AK10">
        <v>0.20066666666666666</v>
      </c>
      <c r="AL10">
        <v>1.3666666666666666E-2</v>
      </c>
      <c r="AM10">
        <v>0.28166666666666668</v>
      </c>
    </row>
    <row r="11" spans="1:39" x14ac:dyDescent="0.3">
      <c r="B11" s="92">
        <v>-1E-3</v>
      </c>
      <c r="C11" s="99">
        <v>-1.25E-4</v>
      </c>
      <c r="D11" s="93">
        <v>0.23100000000000001</v>
      </c>
      <c r="E11" s="93">
        <v>0.38800000000000001</v>
      </c>
      <c r="F11" s="93">
        <v>0.104</v>
      </c>
      <c r="G11" s="93">
        <v>0.48799999999999999</v>
      </c>
      <c r="H11" s="93">
        <v>9.8000000000000004E-2</v>
      </c>
      <c r="I11" s="94">
        <v>0.50800000000000001</v>
      </c>
      <c r="K11" s="108">
        <v>-1E-3</v>
      </c>
      <c r="L11" s="109">
        <v>-2E-3</v>
      </c>
      <c r="M11" s="109">
        <v>0.106</v>
      </c>
      <c r="N11" s="109">
        <v>0.16200000000000001</v>
      </c>
      <c r="O11" s="109">
        <v>5.0999999999999997E-2</v>
      </c>
      <c r="P11" s="109">
        <v>0.21199999999999999</v>
      </c>
      <c r="Q11" s="109">
        <v>1.2E-2</v>
      </c>
      <c r="R11" s="110">
        <v>0.26</v>
      </c>
      <c r="T11" s="2">
        <v>0.14199999999999999</v>
      </c>
      <c r="V11" t="s">
        <v>39</v>
      </c>
      <c r="W11">
        <v>2.1119205319645273E-3</v>
      </c>
      <c r="X11">
        <v>5.668351465226317E-3</v>
      </c>
      <c r="Y11">
        <v>2.0816659994661191E-3</v>
      </c>
      <c r="Z11">
        <v>9.073771725877474E-3</v>
      </c>
      <c r="AA11">
        <v>9.7125348562223136E-3</v>
      </c>
      <c r="AB11">
        <v>2.3028967265887854E-2</v>
      </c>
      <c r="AC11">
        <v>4.5092497528228985E-3</v>
      </c>
      <c r="AD11">
        <v>2.0033305601755643E-2</v>
      </c>
      <c r="AF11">
        <v>3.2145502536643188E-3</v>
      </c>
      <c r="AG11">
        <v>1.7320508075688774E-3</v>
      </c>
      <c r="AH11">
        <v>1.6502525059315504E-2</v>
      </c>
      <c r="AI11">
        <v>9.3628699303863777E-2</v>
      </c>
      <c r="AJ11">
        <v>5.8594652770823132E-3</v>
      </c>
      <c r="AK11">
        <v>1.4011899704655799E-2</v>
      </c>
      <c r="AL11">
        <v>2.2546248764114471E-2</v>
      </c>
      <c r="AM11">
        <v>1.9087517736293864E-2</v>
      </c>
    </row>
    <row r="12" spans="1:39" x14ac:dyDescent="0.3">
      <c r="B12" s="92">
        <v>-4.0000000000000001E-3</v>
      </c>
      <c r="C12" s="93">
        <v>-8.0000000000000002E-3</v>
      </c>
      <c r="D12" s="93">
        <v>0.23200000000000001</v>
      </c>
      <c r="E12" s="93">
        <v>0.40600000000000003</v>
      </c>
      <c r="F12" s="93">
        <v>9.8000000000000004E-2</v>
      </c>
      <c r="G12" s="93">
        <v>0.53300000000000003</v>
      </c>
      <c r="H12" s="93">
        <v>9.4E-2</v>
      </c>
      <c r="I12" s="94">
        <v>0.5</v>
      </c>
      <c r="K12" s="108">
        <v>-7.0000000000000001E-3</v>
      </c>
      <c r="L12" s="109">
        <v>-2E-3</v>
      </c>
      <c r="M12" s="109">
        <v>0.09</v>
      </c>
      <c r="N12" s="109">
        <v>7.6999999999999999E-2</v>
      </c>
      <c r="O12" s="109">
        <v>4.2000000000000003E-2</v>
      </c>
      <c r="P12" s="109">
        <v>0.20499999999999999</v>
      </c>
      <c r="Q12" s="109">
        <v>3.6999999999999998E-2</v>
      </c>
      <c r="R12" s="110">
        <v>0.28899999999999998</v>
      </c>
      <c r="T12" s="3">
        <v>0.14399999999999999</v>
      </c>
      <c r="W12">
        <v>2</v>
      </c>
      <c r="X12">
        <v>3</v>
      </c>
      <c r="Y12">
        <v>4</v>
      </c>
      <c r="Z12">
        <v>5</v>
      </c>
      <c r="AA12">
        <v>6</v>
      </c>
      <c r="AB12">
        <v>7</v>
      </c>
      <c r="AC12">
        <v>8</v>
      </c>
      <c r="AD12">
        <v>9</v>
      </c>
      <c r="AF12">
        <v>2</v>
      </c>
      <c r="AG12">
        <v>3</v>
      </c>
      <c r="AH12">
        <v>4</v>
      </c>
      <c r="AI12">
        <v>5</v>
      </c>
      <c r="AJ12">
        <v>6</v>
      </c>
      <c r="AK12">
        <v>7</v>
      </c>
      <c r="AL12">
        <v>8</v>
      </c>
      <c r="AM12">
        <v>9</v>
      </c>
    </row>
    <row r="13" spans="1:39" x14ac:dyDescent="0.3">
      <c r="B13" s="95">
        <v>2</v>
      </c>
      <c r="C13" s="96">
        <v>3</v>
      </c>
      <c r="D13" s="96">
        <v>4</v>
      </c>
      <c r="E13" s="96">
        <v>5</v>
      </c>
      <c r="F13" s="96">
        <v>6</v>
      </c>
      <c r="G13" s="96">
        <v>7</v>
      </c>
      <c r="H13" s="96">
        <v>8</v>
      </c>
      <c r="I13" s="97">
        <v>9</v>
      </c>
      <c r="K13" s="111">
        <v>2</v>
      </c>
      <c r="L13" s="112">
        <v>3</v>
      </c>
      <c r="M13" s="112">
        <v>4</v>
      </c>
      <c r="N13" s="112">
        <v>5</v>
      </c>
      <c r="O13" s="112">
        <v>6</v>
      </c>
      <c r="P13" s="112">
        <v>7</v>
      </c>
      <c r="Q13" s="112">
        <v>8</v>
      </c>
      <c r="R13" s="113">
        <v>9</v>
      </c>
      <c r="T13" s="3">
        <v>0.154</v>
      </c>
      <c r="V13" t="s">
        <v>38</v>
      </c>
      <c r="W13">
        <v>-1.7083333333333334E-3</v>
      </c>
      <c r="X13">
        <v>-1.7416666666666668E-3</v>
      </c>
      <c r="Y13">
        <v>0.10366666666666667</v>
      </c>
      <c r="Z13">
        <v>0.22433333333333336</v>
      </c>
      <c r="AA13">
        <v>4.1000000000000002E-2</v>
      </c>
      <c r="AB13">
        <v>0.25866666666666666</v>
      </c>
      <c r="AC13">
        <v>3.5999999999999997E-2</v>
      </c>
      <c r="AD13">
        <v>0.25633333333333336</v>
      </c>
      <c r="AF13">
        <v>-3.0000000000000005E-3</v>
      </c>
      <c r="AG13">
        <v>-3.3333333333333335E-3</v>
      </c>
      <c r="AH13">
        <v>4.4666666666666667E-2</v>
      </c>
      <c r="AI13">
        <v>9.9666666666666667E-2</v>
      </c>
      <c r="AJ13">
        <v>1.4666666666666666E-2</v>
      </c>
      <c r="AK13">
        <v>9.6000000000000016E-2</v>
      </c>
      <c r="AL13">
        <v>3.055555666666666E-3</v>
      </c>
      <c r="AM13">
        <v>0.13933333333333334</v>
      </c>
    </row>
    <row r="14" spans="1:39" x14ac:dyDescent="0.3">
      <c r="B14" s="98">
        <v>-1.25E-4</v>
      </c>
      <c r="C14" s="9">
        <v>3.0000000000000001E-3</v>
      </c>
      <c r="D14" s="9">
        <v>0.107</v>
      </c>
      <c r="E14" s="9">
        <v>0.22500000000000001</v>
      </c>
      <c r="F14" s="9">
        <v>4.8000000000000001E-2</v>
      </c>
      <c r="G14" s="9">
        <v>0.26400000000000001</v>
      </c>
      <c r="H14" s="9">
        <v>3.5999999999999997E-2</v>
      </c>
      <c r="I14" s="91">
        <v>0.27400000000000002</v>
      </c>
      <c r="K14" s="106">
        <v>-2E-3</v>
      </c>
      <c r="L14" s="13">
        <v>-5.0000000000000001E-3</v>
      </c>
      <c r="M14" s="13">
        <v>5.3999999999999999E-2</v>
      </c>
      <c r="N14" s="13">
        <v>0.16500000000000001</v>
      </c>
      <c r="O14" s="13">
        <v>1.7000000000000001E-2</v>
      </c>
      <c r="P14" s="13">
        <v>9.0999999999999998E-2</v>
      </c>
      <c r="Q14" s="13">
        <v>-8.0000000000000002E-3</v>
      </c>
      <c r="R14" s="107">
        <v>0.152</v>
      </c>
      <c r="V14" t="s">
        <v>39</v>
      </c>
      <c r="W14">
        <v>2.0322913997095327E-3</v>
      </c>
      <c r="X14">
        <v>5.6546625304551403E-3</v>
      </c>
      <c r="Y14">
        <v>3.0550504633038902E-3</v>
      </c>
      <c r="Z14">
        <v>4.0414518843273836E-3</v>
      </c>
      <c r="AA14">
        <v>6.2449979983983999E-3</v>
      </c>
      <c r="AB14">
        <v>1.3796134724383263E-2</v>
      </c>
      <c r="AC14">
        <v>9.9999999999999742E-4</v>
      </c>
      <c r="AD14">
        <v>1.5502687938977994E-2</v>
      </c>
      <c r="AF14">
        <v>2.6457513110645899E-3</v>
      </c>
      <c r="AG14">
        <v>1.5275252316519466E-3</v>
      </c>
      <c r="AH14">
        <v>9.5043849529221226E-3</v>
      </c>
      <c r="AI14">
        <v>6.1076454819622067E-2</v>
      </c>
      <c r="AJ14">
        <v>2.5166114784235839E-3</v>
      </c>
      <c r="AK14">
        <v>5.5677643628300189E-3</v>
      </c>
      <c r="AL14">
        <v>1.3429169419450196E-2</v>
      </c>
      <c r="AM14">
        <v>1.3012814197295421E-2</v>
      </c>
    </row>
    <row r="15" spans="1:39" x14ac:dyDescent="0.3">
      <c r="B15" s="92">
        <v>-1E-3</v>
      </c>
      <c r="C15" s="99">
        <v>-2.2499999999999999E-4</v>
      </c>
      <c r="D15" s="93">
        <v>0.10299999999999999</v>
      </c>
      <c r="E15" s="93">
        <v>0.22</v>
      </c>
      <c r="F15" s="93">
        <v>3.9E-2</v>
      </c>
      <c r="G15" s="93">
        <v>0.24299999999999999</v>
      </c>
      <c r="H15" s="93">
        <v>3.6999999999999998E-2</v>
      </c>
      <c r="I15" s="94">
        <v>0.25</v>
      </c>
      <c r="K15" s="108">
        <v>-1E-3</v>
      </c>
      <c r="L15" s="109">
        <v>-2E-3</v>
      </c>
      <c r="M15" s="109">
        <v>4.4999999999999998E-2</v>
      </c>
      <c r="N15" s="109">
        <v>0.09</v>
      </c>
      <c r="O15" s="109">
        <v>1.4999999999999999E-2</v>
      </c>
      <c r="P15" s="109">
        <v>0.10199999999999999</v>
      </c>
      <c r="Q15" s="114">
        <v>-8.3333300000000001E-4</v>
      </c>
      <c r="R15" s="110">
        <v>0.126</v>
      </c>
    </row>
    <row r="16" spans="1:39" x14ac:dyDescent="0.3">
      <c r="B16" s="100">
        <v>-4.0000000000000001E-3</v>
      </c>
      <c r="C16" s="101">
        <v>-8.0000000000000002E-3</v>
      </c>
      <c r="D16" s="101">
        <v>0.10100000000000001</v>
      </c>
      <c r="E16" s="101">
        <v>0.22800000000000001</v>
      </c>
      <c r="F16" s="101">
        <v>3.5999999999999997E-2</v>
      </c>
      <c r="G16" s="101">
        <v>0.26900000000000002</v>
      </c>
      <c r="H16" s="101">
        <v>3.5000000000000003E-2</v>
      </c>
      <c r="I16" s="102">
        <v>0.245</v>
      </c>
      <c r="K16" s="115">
        <v>-6.0000000000000001E-3</v>
      </c>
      <c r="L16" s="116">
        <v>-3.0000000000000001E-3</v>
      </c>
      <c r="M16" s="116">
        <v>3.5000000000000003E-2</v>
      </c>
      <c r="N16" s="116">
        <v>4.3999999999999997E-2</v>
      </c>
      <c r="O16" s="116">
        <v>1.2E-2</v>
      </c>
      <c r="P16" s="116">
        <v>9.5000000000000001E-2</v>
      </c>
      <c r="Q16" s="116">
        <v>1.7999999999999999E-2</v>
      </c>
      <c r="R16" s="117">
        <v>0.14000000000000001</v>
      </c>
      <c r="W16" t="s">
        <v>29</v>
      </c>
      <c r="X16" t="s">
        <v>27</v>
      </c>
      <c r="AF16" t="s">
        <v>28</v>
      </c>
      <c r="AG16" t="s">
        <v>27</v>
      </c>
    </row>
    <row r="17" spans="2:39" x14ac:dyDescent="0.3">
      <c r="B17" s="10"/>
      <c r="C17" s="10"/>
      <c r="D17" s="10"/>
      <c r="E17" s="10"/>
      <c r="F17" s="10"/>
      <c r="G17" s="10"/>
      <c r="H17" s="10"/>
      <c r="I17" s="10"/>
      <c r="K17" s="11"/>
      <c r="L17" s="11"/>
      <c r="M17" s="11"/>
      <c r="N17" s="11"/>
      <c r="O17" s="11"/>
      <c r="P17" s="11"/>
      <c r="Q17" s="11"/>
      <c r="R17" s="11"/>
      <c r="T17" s="3"/>
      <c r="W17" t="s">
        <v>21</v>
      </c>
      <c r="X17" t="s">
        <v>22</v>
      </c>
      <c r="Y17" t="s">
        <v>12</v>
      </c>
      <c r="Z17" t="s">
        <v>13</v>
      </c>
      <c r="AA17" t="s">
        <v>14</v>
      </c>
      <c r="AB17" t="s">
        <v>15</v>
      </c>
      <c r="AC17" t="s">
        <v>23</v>
      </c>
      <c r="AD17" t="s">
        <v>17</v>
      </c>
      <c r="AF17" t="s">
        <v>21</v>
      </c>
      <c r="AG17" t="s">
        <v>22</v>
      </c>
      <c r="AH17" t="s">
        <v>12</v>
      </c>
      <c r="AI17" t="s">
        <v>13</v>
      </c>
      <c r="AJ17" t="s">
        <v>14</v>
      </c>
      <c r="AK17" t="s">
        <v>15</v>
      </c>
      <c r="AL17" t="s">
        <v>23</v>
      </c>
      <c r="AM17" t="s">
        <v>17</v>
      </c>
    </row>
    <row r="18" spans="2:39" x14ac:dyDescent="0.3">
      <c r="B18" s="7" t="s">
        <v>29</v>
      </c>
      <c r="C18" s="7" t="s">
        <v>27</v>
      </c>
      <c r="D18" s="7"/>
      <c r="E18" s="7"/>
      <c r="F18" s="7"/>
      <c r="G18" s="7"/>
      <c r="H18" s="7"/>
      <c r="I18" s="7"/>
      <c r="K18" s="11" t="s">
        <v>28</v>
      </c>
      <c r="L18" s="11" t="s">
        <v>27</v>
      </c>
      <c r="M18" s="11"/>
      <c r="N18" s="11"/>
      <c r="O18" s="11"/>
      <c r="P18" s="11"/>
      <c r="Q18" s="11"/>
      <c r="R18" s="11"/>
      <c r="T18" s="3"/>
    </row>
    <row r="19" spans="2:39" x14ac:dyDescent="0.3">
      <c r="B19" s="7" t="s">
        <v>21</v>
      </c>
      <c r="C19" s="7" t="s">
        <v>22</v>
      </c>
      <c r="D19" s="7" t="s">
        <v>12</v>
      </c>
      <c r="E19" s="7" t="s">
        <v>13</v>
      </c>
      <c r="F19" s="7" t="s">
        <v>14</v>
      </c>
      <c r="G19" s="7" t="s">
        <v>15</v>
      </c>
      <c r="H19" s="7" t="s">
        <v>23</v>
      </c>
      <c r="I19" s="7" t="s">
        <v>17</v>
      </c>
      <c r="K19" s="11" t="s">
        <v>21</v>
      </c>
      <c r="L19" s="11" t="s">
        <v>22</v>
      </c>
      <c r="M19" s="11" t="s">
        <v>12</v>
      </c>
      <c r="N19" s="11" t="s">
        <v>13</v>
      </c>
      <c r="O19" s="11" t="s">
        <v>14</v>
      </c>
      <c r="P19" s="11" t="s">
        <v>15</v>
      </c>
      <c r="Q19" s="11" t="s">
        <v>23</v>
      </c>
      <c r="R19" s="11" t="s">
        <v>17</v>
      </c>
      <c r="T19" s="3"/>
      <c r="W19">
        <v>2</v>
      </c>
      <c r="X19">
        <v>3</v>
      </c>
      <c r="Y19">
        <v>4</v>
      </c>
      <c r="Z19">
        <v>5</v>
      </c>
      <c r="AA19">
        <v>6</v>
      </c>
      <c r="AB19">
        <v>7</v>
      </c>
      <c r="AC19">
        <v>8</v>
      </c>
      <c r="AD19">
        <v>9</v>
      </c>
      <c r="AF19">
        <v>2</v>
      </c>
      <c r="AG19">
        <v>3</v>
      </c>
      <c r="AH19">
        <v>4</v>
      </c>
      <c r="AI19">
        <v>5</v>
      </c>
      <c r="AJ19">
        <v>6</v>
      </c>
      <c r="AK19">
        <v>7</v>
      </c>
      <c r="AL19">
        <v>8</v>
      </c>
      <c r="AM19">
        <v>9</v>
      </c>
    </row>
    <row r="20" spans="2:39" x14ac:dyDescent="0.3">
      <c r="B20" s="7"/>
      <c r="C20" s="7"/>
      <c r="D20" s="7"/>
      <c r="E20" s="7"/>
      <c r="F20" s="7"/>
      <c r="G20" s="7"/>
      <c r="H20" s="7"/>
      <c r="I20" s="7"/>
      <c r="K20" s="11"/>
      <c r="L20" s="11"/>
      <c r="M20" s="11"/>
      <c r="N20" s="11"/>
      <c r="O20" s="11"/>
      <c r="P20" s="11"/>
      <c r="Q20" s="11"/>
      <c r="R20" s="11"/>
      <c r="T20" s="3"/>
      <c r="V20" t="s">
        <v>38</v>
      </c>
      <c r="W20">
        <v>2.1666666666666667E-2</v>
      </c>
      <c r="X20">
        <v>2.3666666666666669E-2</v>
      </c>
      <c r="Y20">
        <v>7.9000000000000001E-2</v>
      </c>
      <c r="Z20">
        <v>0.10366666666666667</v>
      </c>
      <c r="AA20">
        <v>7.3333333333333348E-2</v>
      </c>
      <c r="AB20">
        <v>9.3333333333333338E-2</v>
      </c>
      <c r="AC20">
        <v>8.2666666666666652E-2</v>
      </c>
      <c r="AD20">
        <v>0.11333333333333334</v>
      </c>
      <c r="AF20">
        <v>2.1000000000000001E-2</v>
      </c>
      <c r="AG20">
        <v>2.3333333333333334E-2</v>
      </c>
      <c r="AH20">
        <v>0.08</v>
      </c>
      <c r="AI20">
        <v>0.11599999999999999</v>
      </c>
      <c r="AJ20">
        <v>6.6666666666666666E-2</v>
      </c>
      <c r="AK20">
        <v>9.0666666666666673E-2</v>
      </c>
      <c r="AL20">
        <v>6.4000000000000001E-2</v>
      </c>
      <c r="AM20">
        <v>8.0333333333333326E-2</v>
      </c>
    </row>
    <row r="21" spans="2:39" x14ac:dyDescent="0.3">
      <c r="B21" s="87">
        <v>2</v>
      </c>
      <c r="C21" s="88">
        <v>3</v>
      </c>
      <c r="D21" s="88">
        <v>4</v>
      </c>
      <c r="E21" s="88">
        <v>5</v>
      </c>
      <c r="F21" s="88">
        <v>6</v>
      </c>
      <c r="G21" s="88">
        <v>7</v>
      </c>
      <c r="H21" s="88">
        <v>8</v>
      </c>
      <c r="I21" s="89">
        <v>9</v>
      </c>
      <c r="K21" s="103">
        <v>2</v>
      </c>
      <c r="L21" s="104">
        <v>3</v>
      </c>
      <c r="M21" s="104">
        <v>4</v>
      </c>
      <c r="N21" s="104">
        <v>5</v>
      </c>
      <c r="O21" s="104">
        <v>6</v>
      </c>
      <c r="P21" s="104">
        <v>7</v>
      </c>
      <c r="Q21" s="104">
        <v>8</v>
      </c>
      <c r="R21" s="105">
        <v>9</v>
      </c>
      <c r="T21" s="4"/>
      <c r="V21" t="s">
        <v>39</v>
      </c>
      <c r="W21">
        <v>6.6583281184793902E-3</v>
      </c>
      <c r="X21">
        <v>5.7735026918962634E-4</v>
      </c>
      <c r="Y21">
        <v>2.0000000000000018E-3</v>
      </c>
      <c r="Z21">
        <v>2.5166114784235779E-3</v>
      </c>
      <c r="AA21">
        <v>7.0945988845975876E-3</v>
      </c>
      <c r="AB21">
        <v>4.7258156262526127E-3</v>
      </c>
      <c r="AC21">
        <v>9.2376043070340128E-3</v>
      </c>
      <c r="AD21">
        <v>2.0816659994661348E-3</v>
      </c>
      <c r="AF21">
        <v>4.5825756949558387E-3</v>
      </c>
      <c r="AG21">
        <v>1.5275252316519479E-3</v>
      </c>
      <c r="AH21">
        <v>1.7320508075688791E-3</v>
      </c>
      <c r="AI21">
        <v>2.9999999999999957E-3</v>
      </c>
      <c r="AJ21">
        <v>3.5118845842842497E-3</v>
      </c>
      <c r="AK21">
        <v>2.0816659994661343E-3</v>
      </c>
      <c r="AL21">
        <v>5.1961524227066326E-3</v>
      </c>
      <c r="AM21">
        <v>7.5055534994651341E-3</v>
      </c>
    </row>
    <row r="22" spans="2:39" x14ac:dyDescent="0.3">
      <c r="B22" s="90">
        <v>1.6E-2</v>
      </c>
      <c r="C22" s="9">
        <v>2.4E-2</v>
      </c>
      <c r="D22" s="9">
        <v>8.1000000000000003E-2</v>
      </c>
      <c r="E22" s="9">
        <v>0.10100000000000001</v>
      </c>
      <c r="F22" s="9">
        <v>7.1999999999999995E-2</v>
      </c>
      <c r="G22" s="9">
        <v>8.7999999999999995E-2</v>
      </c>
      <c r="H22" s="9">
        <v>7.1999999999999995E-2</v>
      </c>
      <c r="I22" s="91">
        <v>0.115</v>
      </c>
      <c r="K22" s="106">
        <v>1.7000000000000001E-2</v>
      </c>
      <c r="L22" s="13">
        <v>2.1999999999999999E-2</v>
      </c>
      <c r="M22" s="13">
        <v>8.2000000000000003E-2</v>
      </c>
      <c r="N22" s="13">
        <v>0.11600000000000001</v>
      </c>
      <c r="O22" s="13">
        <v>6.7000000000000004E-2</v>
      </c>
      <c r="P22" s="13">
        <v>8.8999999999999996E-2</v>
      </c>
      <c r="Q22" s="13">
        <v>6.7000000000000004E-2</v>
      </c>
      <c r="R22" s="107">
        <v>8.7999999999999995E-2</v>
      </c>
      <c r="W22">
        <v>2</v>
      </c>
      <c r="X22">
        <v>3</v>
      </c>
      <c r="Y22">
        <v>4</v>
      </c>
      <c r="Z22">
        <v>5</v>
      </c>
      <c r="AA22">
        <v>6</v>
      </c>
      <c r="AB22">
        <v>7</v>
      </c>
      <c r="AC22">
        <v>8</v>
      </c>
      <c r="AD22">
        <v>9</v>
      </c>
      <c r="AF22">
        <v>2</v>
      </c>
      <c r="AG22">
        <v>3</v>
      </c>
      <c r="AH22">
        <v>4</v>
      </c>
      <c r="AI22">
        <v>5</v>
      </c>
      <c r="AJ22">
        <v>6</v>
      </c>
      <c r="AK22">
        <v>7</v>
      </c>
      <c r="AL22">
        <v>8</v>
      </c>
      <c r="AM22">
        <v>9</v>
      </c>
    </row>
    <row r="23" spans="2:39" x14ac:dyDescent="0.3">
      <c r="B23" s="92">
        <v>2.9000000000000001E-2</v>
      </c>
      <c r="C23" s="93">
        <v>2.3E-2</v>
      </c>
      <c r="D23" s="93">
        <v>7.6999999999999999E-2</v>
      </c>
      <c r="E23" s="93">
        <v>0.106</v>
      </c>
      <c r="F23" s="93">
        <v>6.7000000000000004E-2</v>
      </c>
      <c r="G23" s="93">
        <v>9.7000000000000003E-2</v>
      </c>
      <c r="H23" s="93">
        <v>8.7999999999999995E-2</v>
      </c>
      <c r="I23" s="94">
        <v>0.111</v>
      </c>
      <c r="K23" s="108">
        <v>2.5999999999999999E-2</v>
      </c>
      <c r="L23" s="109">
        <v>2.5000000000000001E-2</v>
      </c>
      <c r="M23" s="109">
        <v>7.9000000000000001E-2</v>
      </c>
      <c r="N23" s="109">
        <v>0.113</v>
      </c>
      <c r="O23" s="109">
        <v>7.0000000000000007E-2</v>
      </c>
      <c r="P23" s="109">
        <v>0.09</v>
      </c>
      <c r="Q23" s="109">
        <v>6.7000000000000004E-2</v>
      </c>
      <c r="R23" s="110">
        <v>0.08</v>
      </c>
      <c r="V23" t="s">
        <v>38</v>
      </c>
      <c r="W23">
        <v>2.5166666666666666E-3</v>
      </c>
      <c r="X23">
        <v>-1E-3</v>
      </c>
      <c r="Y23">
        <v>4.2000000000000003E-2</v>
      </c>
      <c r="Z23">
        <v>9.1333333333333336E-2</v>
      </c>
      <c r="AA23">
        <v>1.7000000000000001E-2</v>
      </c>
      <c r="AB23">
        <v>4.933333333333334E-2</v>
      </c>
      <c r="AC23">
        <v>1.4999999999999999E-2</v>
      </c>
      <c r="AD23">
        <v>4.6000000000000006E-2</v>
      </c>
      <c r="AF23">
        <v>2.3333333333333335E-3</v>
      </c>
      <c r="AG23">
        <v>8.8888999999999982E-5</v>
      </c>
      <c r="AH23">
        <v>0.04</v>
      </c>
      <c r="AI23">
        <v>8.900000000000001E-2</v>
      </c>
      <c r="AJ23">
        <v>1.0333333333333332E-2</v>
      </c>
      <c r="AK23">
        <v>5.1999999999999998E-2</v>
      </c>
      <c r="AL23">
        <v>1.0666666666666666E-2</v>
      </c>
      <c r="AM23">
        <v>1.2666666666666666E-2</v>
      </c>
    </row>
    <row r="24" spans="2:39" x14ac:dyDescent="0.3">
      <c r="B24" s="92">
        <v>0.02</v>
      </c>
      <c r="C24" s="93">
        <v>2.4E-2</v>
      </c>
      <c r="D24" s="93">
        <v>7.9000000000000001E-2</v>
      </c>
      <c r="E24" s="93">
        <v>0.104</v>
      </c>
      <c r="F24" s="93">
        <v>8.1000000000000003E-2</v>
      </c>
      <c r="G24" s="93">
        <v>9.5000000000000001E-2</v>
      </c>
      <c r="H24" s="93">
        <v>8.7999999999999995E-2</v>
      </c>
      <c r="I24" s="94">
        <v>0.114</v>
      </c>
      <c r="K24" s="108">
        <v>0.02</v>
      </c>
      <c r="L24" s="109">
        <v>2.3E-2</v>
      </c>
      <c r="M24" s="109">
        <v>7.9000000000000001E-2</v>
      </c>
      <c r="N24" s="109">
        <v>0.11899999999999999</v>
      </c>
      <c r="O24" s="109">
        <v>6.3E-2</v>
      </c>
      <c r="P24" s="109">
        <v>9.2999999999999999E-2</v>
      </c>
      <c r="Q24" s="109">
        <v>5.8000000000000003E-2</v>
      </c>
      <c r="R24" s="110">
        <v>7.2999999999999995E-2</v>
      </c>
      <c r="T24" s="1"/>
      <c r="V24" t="s">
        <v>39</v>
      </c>
      <c r="W24">
        <v>3.2558920948540866E-3</v>
      </c>
      <c r="X24">
        <v>2.6457513110645908E-3</v>
      </c>
      <c r="Y24">
        <v>2.9999999999999992E-3</v>
      </c>
      <c r="Z24">
        <v>6.4291005073286349E-3</v>
      </c>
      <c r="AA24">
        <v>3.4641016151377556E-3</v>
      </c>
      <c r="AB24">
        <v>2.5166114784235818E-3</v>
      </c>
      <c r="AC24">
        <v>2.6457513110645912E-3</v>
      </c>
      <c r="AD24">
        <v>2.6457513110645929E-3</v>
      </c>
      <c r="AF24">
        <v>5.773502691896258E-4</v>
      </c>
      <c r="AG24">
        <v>2.5994300842613559E-3</v>
      </c>
      <c r="AH24">
        <v>7.0000000000000001E-3</v>
      </c>
      <c r="AI24">
        <v>4.9999999999999975E-3</v>
      </c>
      <c r="AJ24">
        <v>6.4291005073286401E-3</v>
      </c>
      <c r="AK24">
        <v>4.5825756949558413E-3</v>
      </c>
      <c r="AL24">
        <v>1.1547005383792516E-3</v>
      </c>
      <c r="AM24">
        <v>5.7735026918962525E-4</v>
      </c>
    </row>
    <row r="25" spans="2:39" x14ac:dyDescent="0.3">
      <c r="B25" s="95">
        <v>2</v>
      </c>
      <c r="C25" s="96">
        <v>3</v>
      </c>
      <c r="D25" s="96">
        <v>4</v>
      </c>
      <c r="E25" s="96">
        <v>5</v>
      </c>
      <c r="F25" s="96">
        <v>6</v>
      </c>
      <c r="G25" s="96">
        <v>7</v>
      </c>
      <c r="H25" s="96">
        <v>8</v>
      </c>
      <c r="I25" s="97">
        <v>9</v>
      </c>
      <c r="K25" s="111">
        <v>2</v>
      </c>
      <c r="L25" s="112">
        <v>3</v>
      </c>
      <c r="M25" s="112">
        <v>4</v>
      </c>
      <c r="N25" s="112">
        <v>5</v>
      </c>
      <c r="O25" s="112">
        <v>6</v>
      </c>
      <c r="P25" s="112">
        <v>7</v>
      </c>
      <c r="Q25" s="112">
        <v>8</v>
      </c>
      <c r="R25" s="113">
        <v>9</v>
      </c>
      <c r="W25">
        <v>2</v>
      </c>
      <c r="X25">
        <v>3</v>
      </c>
      <c r="Y25">
        <v>4</v>
      </c>
      <c r="Z25">
        <v>5</v>
      </c>
      <c r="AA25">
        <v>6</v>
      </c>
      <c r="AB25">
        <v>7</v>
      </c>
      <c r="AC25">
        <v>8</v>
      </c>
      <c r="AD25">
        <v>9</v>
      </c>
      <c r="AF25">
        <v>2</v>
      </c>
      <c r="AG25">
        <v>3</v>
      </c>
      <c r="AH25">
        <v>4</v>
      </c>
      <c r="AI25">
        <v>5</v>
      </c>
      <c r="AJ25">
        <v>6</v>
      </c>
      <c r="AK25">
        <v>7</v>
      </c>
      <c r="AL25">
        <v>8</v>
      </c>
      <c r="AM25">
        <v>9</v>
      </c>
    </row>
    <row r="26" spans="2:39" x14ac:dyDescent="0.3">
      <c r="B26" s="98">
        <v>-4.4999999999999999E-4</v>
      </c>
      <c r="C26" s="9">
        <v>2E-3</v>
      </c>
      <c r="D26" s="9">
        <v>4.2000000000000003E-2</v>
      </c>
      <c r="E26" s="9">
        <v>8.4000000000000005E-2</v>
      </c>
      <c r="F26" s="9">
        <v>1.4999999999999999E-2</v>
      </c>
      <c r="G26" s="9">
        <v>4.7E-2</v>
      </c>
      <c r="H26" s="9">
        <v>1.6E-2</v>
      </c>
      <c r="I26" s="91">
        <v>4.9000000000000002E-2</v>
      </c>
      <c r="K26" s="106">
        <v>2E-3</v>
      </c>
      <c r="L26" s="13">
        <v>3.0000000000000001E-3</v>
      </c>
      <c r="M26" s="13">
        <v>4.2999999999999997E-2</v>
      </c>
      <c r="N26" s="13">
        <v>8.8999999999999996E-2</v>
      </c>
      <c r="O26" s="13">
        <v>1.2999999999999999E-2</v>
      </c>
      <c r="P26" s="13">
        <v>5.7000000000000002E-2</v>
      </c>
      <c r="Q26" s="13">
        <v>1.2E-2</v>
      </c>
      <c r="R26" s="107">
        <v>1.2999999999999999E-2</v>
      </c>
      <c r="V26" t="s">
        <v>38</v>
      </c>
      <c r="W26">
        <v>1.7416666666666668E-3</v>
      </c>
      <c r="X26">
        <v>-1.6666666666666668E-3</v>
      </c>
      <c r="Y26">
        <v>2.1000000000000001E-2</v>
      </c>
      <c r="Z26">
        <v>3.7000000000000005E-2</v>
      </c>
      <c r="AA26">
        <v>7.0000000000000001E-3</v>
      </c>
      <c r="AB26">
        <v>1.8000000000000002E-2</v>
      </c>
      <c r="AC26">
        <v>6.000000000000001E-3</v>
      </c>
      <c r="AD26">
        <v>2.0333333333333332E-2</v>
      </c>
      <c r="AF26">
        <v>2E-3</v>
      </c>
      <c r="AG26">
        <v>1.5555566666666668E-4</v>
      </c>
      <c r="AH26">
        <v>1.8333333333333333E-2</v>
      </c>
      <c r="AI26">
        <v>3.5666666666666673E-2</v>
      </c>
      <c r="AJ26">
        <v>1.9999999999999996E-3</v>
      </c>
      <c r="AK26">
        <v>2.1666666666666667E-2</v>
      </c>
      <c r="AL26">
        <v>3.3333333333333335E-3</v>
      </c>
      <c r="AM26">
        <v>3.6666666666666666E-3</v>
      </c>
    </row>
    <row r="27" spans="2:39" x14ac:dyDescent="0.3">
      <c r="B27" s="92">
        <v>6.0000000000000001E-3</v>
      </c>
      <c r="C27" s="93">
        <v>-2E-3</v>
      </c>
      <c r="D27" s="93">
        <v>4.4999999999999998E-2</v>
      </c>
      <c r="E27" s="93">
        <v>9.6000000000000002E-2</v>
      </c>
      <c r="F27" s="93">
        <v>2.1000000000000001E-2</v>
      </c>
      <c r="G27" s="93">
        <v>5.1999999999999998E-2</v>
      </c>
      <c r="H27" s="93">
        <v>1.7000000000000001E-2</v>
      </c>
      <c r="I27" s="94">
        <v>4.4999999999999998E-2</v>
      </c>
      <c r="K27" s="108">
        <v>2E-3</v>
      </c>
      <c r="L27" s="114">
        <v>-7.3333299999999997E-4</v>
      </c>
      <c r="M27" s="109">
        <v>4.4999999999999998E-2</v>
      </c>
      <c r="N27" s="109">
        <v>8.4000000000000005E-2</v>
      </c>
      <c r="O27" s="109">
        <v>1.4999999999999999E-2</v>
      </c>
      <c r="P27" s="109">
        <v>5.0999999999999997E-2</v>
      </c>
      <c r="Q27" s="109">
        <v>0.01</v>
      </c>
      <c r="R27" s="110">
        <v>1.2E-2</v>
      </c>
      <c r="V27" t="s">
        <v>39</v>
      </c>
      <c r="W27">
        <v>2.9580751061008127E-3</v>
      </c>
      <c r="X27">
        <v>3.2145502536643183E-3</v>
      </c>
      <c r="Y27">
        <v>2.6457513110645908E-3</v>
      </c>
      <c r="Z27">
        <v>6.0827625302982214E-3</v>
      </c>
      <c r="AA27">
        <v>3.6055512754639878E-3</v>
      </c>
      <c r="AB27">
        <v>1.7320508075688767E-3</v>
      </c>
      <c r="AC27">
        <v>3.4641016151377517E-3</v>
      </c>
      <c r="AD27">
        <v>2.5166114784235835E-3</v>
      </c>
      <c r="AF27">
        <v>0</v>
      </c>
      <c r="AG27">
        <v>2.5701995440619652E-3</v>
      </c>
      <c r="AH27">
        <v>7.2341781380702384E-3</v>
      </c>
      <c r="AI27">
        <v>5.1316014394468847E-3</v>
      </c>
      <c r="AJ27">
        <v>6.0827625302982205E-3</v>
      </c>
      <c r="AK27">
        <v>4.0414518843273801E-3</v>
      </c>
      <c r="AL27">
        <v>5.773502691896258E-4</v>
      </c>
      <c r="AM27">
        <v>1.1547005383792516E-3</v>
      </c>
    </row>
    <row r="28" spans="2:39" x14ac:dyDescent="0.3">
      <c r="B28" s="92">
        <v>2E-3</v>
      </c>
      <c r="C28" s="93">
        <v>-3.0000000000000001E-3</v>
      </c>
      <c r="D28" s="93">
        <v>3.9E-2</v>
      </c>
      <c r="E28" s="93">
        <v>9.4E-2</v>
      </c>
      <c r="F28" s="93">
        <v>1.4999999999999999E-2</v>
      </c>
      <c r="G28" s="93">
        <v>4.9000000000000002E-2</v>
      </c>
      <c r="H28" s="93">
        <v>1.2E-2</v>
      </c>
      <c r="I28" s="94">
        <v>4.3999999999999997E-2</v>
      </c>
      <c r="K28" s="108">
        <v>3.0000000000000001E-3</v>
      </c>
      <c r="L28" s="109">
        <v>-2E-3</v>
      </c>
      <c r="M28" s="109">
        <v>3.2000000000000001E-2</v>
      </c>
      <c r="N28" s="109">
        <v>9.4E-2</v>
      </c>
      <c r="O28" s="109">
        <v>3.0000000000000001E-3</v>
      </c>
      <c r="P28" s="109">
        <v>4.8000000000000001E-2</v>
      </c>
      <c r="Q28" s="109">
        <v>0.01</v>
      </c>
      <c r="R28" s="110">
        <v>1.2999999999999999E-2</v>
      </c>
    </row>
    <row r="29" spans="2:39" x14ac:dyDescent="0.3">
      <c r="B29" s="95">
        <v>2</v>
      </c>
      <c r="C29" s="96">
        <v>3</v>
      </c>
      <c r="D29" s="96">
        <v>4</v>
      </c>
      <c r="E29" s="96">
        <v>5</v>
      </c>
      <c r="F29" s="96">
        <v>6</v>
      </c>
      <c r="G29" s="96">
        <v>7</v>
      </c>
      <c r="H29" s="96">
        <v>8</v>
      </c>
      <c r="I29" s="97">
        <v>9</v>
      </c>
      <c r="K29" s="111">
        <v>2</v>
      </c>
      <c r="L29" s="112">
        <v>3</v>
      </c>
      <c r="M29" s="112">
        <v>4</v>
      </c>
      <c r="N29" s="112">
        <v>5</v>
      </c>
      <c r="O29" s="112">
        <v>6</v>
      </c>
      <c r="P29" s="112">
        <v>7</v>
      </c>
      <c r="Q29" s="112">
        <v>8</v>
      </c>
      <c r="R29" s="113">
        <v>9</v>
      </c>
    </row>
    <row r="30" spans="2:39" x14ac:dyDescent="0.3">
      <c r="B30" s="98">
        <v>-7.7499999999999997E-4</v>
      </c>
      <c r="C30" s="9">
        <v>2E-3</v>
      </c>
      <c r="D30" s="9">
        <v>2.1999999999999999E-2</v>
      </c>
      <c r="E30" s="9">
        <v>0.03</v>
      </c>
      <c r="F30" s="9">
        <v>6.0000000000000001E-3</v>
      </c>
      <c r="G30" s="9">
        <v>1.7000000000000001E-2</v>
      </c>
      <c r="H30" s="9">
        <v>8.0000000000000002E-3</v>
      </c>
      <c r="I30" s="91">
        <v>2.3E-2</v>
      </c>
      <c r="K30" s="106">
        <v>2E-3</v>
      </c>
      <c r="L30" s="13">
        <v>3.0000000000000001E-3</v>
      </c>
      <c r="M30" s="13">
        <v>2.1999999999999999E-2</v>
      </c>
      <c r="N30" s="13">
        <v>3.6999999999999998E-2</v>
      </c>
      <c r="O30" s="13">
        <v>5.0000000000000001E-3</v>
      </c>
      <c r="P30" s="13">
        <v>2.5999999999999999E-2</v>
      </c>
      <c r="Q30" s="13">
        <v>4.0000000000000001E-3</v>
      </c>
      <c r="R30" s="107">
        <v>3.0000000000000001E-3</v>
      </c>
    </row>
    <row r="31" spans="2:39" x14ac:dyDescent="0.3">
      <c r="B31" s="92">
        <v>5.0000000000000001E-3</v>
      </c>
      <c r="C31" s="93">
        <v>-3.0000000000000001E-3</v>
      </c>
      <c r="D31" s="93">
        <v>2.3E-2</v>
      </c>
      <c r="E31" s="93">
        <v>4.1000000000000002E-2</v>
      </c>
      <c r="F31" s="93">
        <v>1.0999999999999999E-2</v>
      </c>
      <c r="G31" s="93">
        <v>0.02</v>
      </c>
      <c r="H31" s="93">
        <v>8.0000000000000002E-3</v>
      </c>
      <c r="I31" s="94">
        <v>0.02</v>
      </c>
      <c r="K31" s="108">
        <v>2E-3</v>
      </c>
      <c r="L31" s="114">
        <v>-5.3333299999999998E-4</v>
      </c>
      <c r="M31" s="109">
        <v>2.3E-2</v>
      </c>
      <c r="N31" s="109">
        <v>0.03</v>
      </c>
      <c r="O31" s="109">
        <v>6.0000000000000001E-3</v>
      </c>
      <c r="P31" s="109">
        <v>2.1000000000000001E-2</v>
      </c>
      <c r="Q31" s="109">
        <v>3.0000000000000001E-3</v>
      </c>
      <c r="R31" s="110">
        <v>3.0000000000000001E-3</v>
      </c>
    </row>
    <row r="32" spans="2:39" x14ac:dyDescent="0.3">
      <c r="B32" s="100">
        <v>1E-3</v>
      </c>
      <c r="C32" s="101">
        <v>-4.0000000000000001E-3</v>
      </c>
      <c r="D32" s="101">
        <v>1.7999999999999999E-2</v>
      </c>
      <c r="E32" s="101">
        <v>0.04</v>
      </c>
      <c r="F32" s="101">
        <v>4.0000000000000001E-3</v>
      </c>
      <c r="G32" s="101">
        <v>1.7000000000000001E-2</v>
      </c>
      <c r="H32" s="101">
        <v>2E-3</v>
      </c>
      <c r="I32" s="102">
        <v>1.7999999999999999E-2</v>
      </c>
      <c r="K32" s="115">
        <v>2E-3</v>
      </c>
      <c r="L32" s="116">
        <v>-2E-3</v>
      </c>
      <c r="M32" s="116">
        <v>0.01</v>
      </c>
      <c r="N32" s="116">
        <v>0.04</v>
      </c>
      <c r="O32" s="116">
        <v>-5.0000000000000001E-3</v>
      </c>
      <c r="P32" s="116">
        <v>1.7999999999999999E-2</v>
      </c>
      <c r="Q32" s="116">
        <v>3.0000000000000001E-3</v>
      </c>
      <c r="R32" s="117">
        <v>5.0000000000000001E-3</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3C694-E186-4DF2-95B5-E0DC0656EBEA}">
  <dimension ref="A1:R32"/>
  <sheetViews>
    <sheetView zoomScale="55" zoomScaleNormal="55" workbookViewId="0">
      <selection activeCell="V55" sqref="V55"/>
    </sheetView>
  </sheetViews>
  <sheetFormatPr defaultRowHeight="14.4" x14ac:dyDescent="0.3"/>
  <cols>
    <col min="2" max="2" width="11" customWidth="1"/>
    <col min="3" max="3" width="13.44140625" bestFit="1" customWidth="1"/>
    <col min="4" max="4" width="10.88671875" bestFit="1" customWidth="1"/>
    <col min="8" max="8" width="10.88671875" bestFit="1" customWidth="1"/>
    <col min="11" max="11" width="10.5546875" bestFit="1" customWidth="1"/>
    <col min="12" max="12" width="13.44140625" bestFit="1" customWidth="1"/>
    <col min="17" max="17" width="10.88671875" bestFit="1" customWidth="1"/>
  </cols>
  <sheetData>
    <row r="1" spans="1:18" x14ac:dyDescent="0.3">
      <c r="A1" t="s">
        <v>33</v>
      </c>
    </row>
    <row r="2" spans="1:18" x14ac:dyDescent="0.3">
      <c r="B2" t="s">
        <v>18</v>
      </c>
      <c r="C2" t="s">
        <v>34</v>
      </c>
      <c r="K2" t="s">
        <v>26</v>
      </c>
      <c r="L2" t="s">
        <v>34</v>
      </c>
    </row>
    <row r="3" spans="1:18" x14ac:dyDescent="0.3">
      <c r="B3" t="s">
        <v>30</v>
      </c>
      <c r="C3" t="s">
        <v>22</v>
      </c>
      <c r="D3" t="s">
        <v>12</v>
      </c>
      <c r="E3" t="s">
        <v>13</v>
      </c>
      <c r="F3" t="s">
        <v>14</v>
      </c>
      <c r="G3" t="s">
        <v>15</v>
      </c>
      <c r="H3" t="s">
        <v>16</v>
      </c>
      <c r="I3" t="s">
        <v>17</v>
      </c>
      <c r="K3" t="s">
        <v>31</v>
      </c>
      <c r="L3" t="s">
        <v>22</v>
      </c>
      <c r="M3" t="s">
        <v>12</v>
      </c>
      <c r="N3" t="s">
        <v>13</v>
      </c>
      <c r="O3" t="s">
        <v>14</v>
      </c>
      <c r="P3" t="s">
        <v>15</v>
      </c>
      <c r="Q3" t="s">
        <v>23</v>
      </c>
      <c r="R3" t="s">
        <v>17</v>
      </c>
    </row>
    <row r="5" spans="1:18" x14ac:dyDescent="0.3">
      <c r="B5" s="70">
        <v>2</v>
      </c>
      <c r="C5" s="71">
        <v>3</v>
      </c>
      <c r="D5" s="71">
        <v>4</v>
      </c>
      <c r="E5" s="71">
        <v>5</v>
      </c>
      <c r="F5" s="71">
        <v>6</v>
      </c>
      <c r="G5" s="71">
        <v>7</v>
      </c>
      <c r="H5" s="71">
        <v>8</v>
      </c>
      <c r="I5" s="72">
        <v>9</v>
      </c>
      <c r="K5" s="70">
        <v>2</v>
      </c>
      <c r="L5" s="71">
        <v>3</v>
      </c>
      <c r="M5" s="71">
        <v>4</v>
      </c>
      <c r="N5" s="71">
        <v>5</v>
      </c>
      <c r="O5" s="71">
        <v>6</v>
      </c>
      <c r="P5" s="71">
        <v>7</v>
      </c>
      <c r="Q5" s="71">
        <v>8</v>
      </c>
      <c r="R5" s="72">
        <v>9</v>
      </c>
    </row>
    <row r="6" spans="1:18" x14ac:dyDescent="0.3">
      <c r="A6" t="s">
        <v>56</v>
      </c>
      <c r="B6" s="73">
        <v>-1E-3</v>
      </c>
      <c r="C6" s="5">
        <v>3.7500000000000001E-4</v>
      </c>
      <c r="D6" s="2">
        <v>9.0999999999999998E-2</v>
      </c>
      <c r="E6" s="2">
        <v>0.27300000000000002</v>
      </c>
      <c r="F6" s="2">
        <v>8.3000000000000004E-2</v>
      </c>
      <c r="G6" s="2">
        <v>0.09</v>
      </c>
      <c r="H6" s="2">
        <v>8.1000000000000003E-2</v>
      </c>
      <c r="I6" s="74">
        <v>0.30299999999999999</v>
      </c>
      <c r="J6" t="s">
        <v>56</v>
      </c>
      <c r="K6" s="73">
        <v>8.0000000000000002E-3</v>
      </c>
      <c r="L6" s="2">
        <v>0.01</v>
      </c>
      <c r="M6" s="2">
        <v>0.10100000000000001</v>
      </c>
      <c r="N6" s="2">
        <v>9.1999999999999998E-2</v>
      </c>
      <c r="O6" s="2">
        <v>0.1</v>
      </c>
      <c r="P6" s="2">
        <v>0.112</v>
      </c>
      <c r="Q6" s="2">
        <v>7.9000000000000001E-2</v>
      </c>
      <c r="R6" s="74">
        <v>0.16700000000000001</v>
      </c>
    </row>
    <row r="7" spans="1:18" x14ac:dyDescent="0.3">
      <c r="A7" t="s">
        <v>56</v>
      </c>
      <c r="B7" s="75">
        <v>1.4999999999999999E-2</v>
      </c>
      <c r="C7" s="76">
        <v>6.0000000000000001E-3</v>
      </c>
      <c r="D7" s="76">
        <v>9.8000000000000004E-2</v>
      </c>
      <c r="E7" s="76">
        <v>0.26100000000000001</v>
      </c>
      <c r="F7" s="76">
        <v>0.08</v>
      </c>
      <c r="G7" s="76">
        <v>0.27900000000000003</v>
      </c>
      <c r="H7" s="76">
        <v>9.6000000000000002E-2</v>
      </c>
      <c r="I7" s="77">
        <v>0.27600000000000002</v>
      </c>
      <c r="J7" t="s">
        <v>56</v>
      </c>
      <c r="K7" s="75">
        <v>1.0999999999999999E-2</v>
      </c>
      <c r="L7" s="76">
        <v>7.0000000000000001E-3</v>
      </c>
      <c r="M7" s="76">
        <v>0.126</v>
      </c>
      <c r="N7" s="76">
        <v>9.7000000000000003E-2</v>
      </c>
      <c r="O7" s="76">
        <v>0.10199999999999999</v>
      </c>
      <c r="P7" s="76">
        <v>0.127</v>
      </c>
      <c r="Q7" s="76">
        <v>9.8000000000000004E-2</v>
      </c>
      <c r="R7" s="77">
        <v>0.16200000000000001</v>
      </c>
    </row>
    <row r="8" spans="1:18" x14ac:dyDescent="0.3">
      <c r="A8" t="s">
        <v>56</v>
      </c>
      <c r="B8" s="75">
        <v>7.0000000000000001E-3</v>
      </c>
      <c r="C8" s="76">
        <v>8.0000000000000002E-3</v>
      </c>
      <c r="D8" s="76">
        <v>9.5000000000000001E-2</v>
      </c>
      <c r="E8" s="76">
        <v>0.28199999999999997</v>
      </c>
      <c r="F8" s="76">
        <v>9.5000000000000001E-2</v>
      </c>
      <c r="G8" s="76">
        <v>0.27400000000000002</v>
      </c>
      <c r="H8" s="76">
        <v>9.6000000000000002E-2</v>
      </c>
      <c r="I8" s="77">
        <v>0.35099999999999998</v>
      </c>
      <c r="J8" t="s">
        <v>56</v>
      </c>
      <c r="K8" s="75">
        <v>5.0000000000000001E-3</v>
      </c>
      <c r="L8" s="85">
        <v>3.6666699999999999E-4</v>
      </c>
      <c r="M8" s="76">
        <v>0.11600000000000001</v>
      </c>
      <c r="N8" s="76">
        <v>7.6999999999999999E-2</v>
      </c>
      <c r="O8" s="76">
        <v>9.5000000000000001E-2</v>
      </c>
      <c r="P8" s="76">
        <v>0.14099999999999999</v>
      </c>
      <c r="Q8" s="76">
        <v>9.9000000000000005E-2</v>
      </c>
      <c r="R8" s="77">
        <v>0.16700000000000001</v>
      </c>
    </row>
    <row r="9" spans="1:18" x14ac:dyDescent="0.3">
      <c r="B9" s="78">
        <v>2</v>
      </c>
      <c r="C9" s="79">
        <v>3</v>
      </c>
      <c r="D9" s="79">
        <v>4</v>
      </c>
      <c r="E9" s="79">
        <v>5</v>
      </c>
      <c r="F9" s="79">
        <v>6</v>
      </c>
      <c r="G9" s="79">
        <v>7</v>
      </c>
      <c r="H9" s="79">
        <v>8</v>
      </c>
      <c r="I9" s="80">
        <v>9</v>
      </c>
      <c r="K9" s="78">
        <v>2</v>
      </c>
      <c r="L9" s="79">
        <v>3</v>
      </c>
      <c r="M9" s="79">
        <v>4</v>
      </c>
      <c r="N9" s="79">
        <v>5</v>
      </c>
      <c r="O9" s="79">
        <v>6</v>
      </c>
      <c r="P9" s="79">
        <v>7</v>
      </c>
      <c r="Q9" s="79">
        <v>8</v>
      </c>
      <c r="R9" s="80">
        <v>9</v>
      </c>
    </row>
    <row r="10" spans="1:18" x14ac:dyDescent="0.3">
      <c r="A10" t="s">
        <v>57</v>
      </c>
      <c r="B10" s="86">
        <v>-7.5000000000000002E-4</v>
      </c>
      <c r="C10" s="2">
        <v>3.0000000000000001E-3</v>
      </c>
      <c r="D10" s="2">
        <v>4.7E-2</v>
      </c>
      <c r="E10" s="2">
        <v>0.19</v>
      </c>
      <c r="F10" s="2">
        <v>2.8000000000000001E-2</v>
      </c>
      <c r="G10" s="2">
        <v>5.8000000000000003E-2</v>
      </c>
      <c r="H10" s="2">
        <v>2.1999999999999999E-2</v>
      </c>
      <c r="I10" s="74">
        <v>0.23599999999999999</v>
      </c>
      <c r="J10" t="s">
        <v>57</v>
      </c>
      <c r="K10" s="73">
        <v>3.0000000000000001E-3</v>
      </c>
      <c r="L10" s="2">
        <v>2E-3</v>
      </c>
      <c r="M10" s="2">
        <v>6.8000000000000005E-2</v>
      </c>
      <c r="N10" s="2">
        <v>8.9999999999999993E-3</v>
      </c>
      <c r="O10" s="2">
        <v>4.9000000000000002E-2</v>
      </c>
      <c r="P10" s="2">
        <v>2.8000000000000001E-2</v>
      </c>
      <c r="Q10" s="2">
        <v>2.8000000000000001E-2</v>
      </c>
      <c r="R10" s="74">
        <v>6.8000000000000005E-2</v>
      </c>
    </row>
    <row r="11" spans="1:18" x14ac:dyDescent="0.3">
      <c r="A11" t="s">
        <v>57</v>
      </c>
      <c r="B11" s="75">
        <v>7.0000000000000001E-3</v>
      </c>
      <c r="C11" s="76">
        <v>2E-3</v>
      </c>
      <c r="D11" s="76">
        <v>4.8000000000000001E-2</v>
      </c>
      <c r="E11" s="76">
        <v>0.17899999999999999</v>
      </c>
      <c r="F11" s="76">
        <v>3.1E-2</v>
      </c>
      <c r="G11" s="76">
        <v>0.2</v>
      </c>
      <c r="H11" s="76">
        <v>2.4E-2</v>
      </c>
      <c r="I11" s="77">
        <v>0.216</v>
      </c>
      <c r="J11" t="s">
        <v>57</v>
      </c>
      <c r="K11" s="75">
        <v>2E-3</v>
      </c>
      <c r="L11" s="76">
        <v>-3.0000000000000001E-3</v>
      </c>
      <c r="M11" s="76">
        <v>8.2000000000000003E-2</v>
      </c>
      <c r="N11" s="76">
        <v>7.0000000000000001E-3</v>
      </c>
      <c r="O11" s="76">
        <v>5.2999999999999999E-2</v>
      </c>
      <c r="P11" s="76">
        <v>3.5000000000000003E-2</v>
      </c>
      <c r="Q11" s="76">
        <v>3.2000000000000001E-2</v>
      </c>
      <c r="R11" s="77">
        <v>7.0999999999999994E-2</v>
      </c>
    </row>
    <row r="12" spans="1:18" ht="18" customHeight="1" x14ac:dyDescent="0.3">
      <c r="A12" t="s">
        <v>57</v>
      </c>
      <c r="B12" s="75">
        <v>1E-3</v>
      </c>
      <c r="C12" s="76">
        <v>-1E-3</v>
      </c>
      <c r="D12" s="76">
        <v>4.3999999999999997E-2</v>
      </c>
      <c r="E12" s="76">
        <v>0.191</v>
      </c>
      <c r="F12" s="76">
        <v>2.8000000000000001E-2</v>
      </c>
      <c r="G12" s="76">
        <v>0.191</v>
      </c>
      <c r="H12" s="76">
        <v>2.1000000000000001E-2</v>
      </c>
      <c r="I12" s="77">
        <v>0.439</v>
      </c>
      <c r="J12" t="s">
        <v>57</v>
      </c>
      <c r="K12" s="75">
        <v>-2E-3</v>
      </c>
      <c r="L12" s="76">
        <v>-7.0000000000000001E-3</v>
      </c>
      <c r="M12" s="76">
        <v>7.0000000000000007E-2</v>
      </c>
      <c r="N12" s="76">
        <v>7.0000000000000001E-3</v>
      </c>
      <c r="O12" s="76">
        <v>4.3999999999999997E-2</v>
      </c>
      <c r="P12" s="76">
        <v>3.4000000000000002E-2</v>
      </c>
      <c r="Q12" s="76">
        <v>3.4000000000000002E-2</v>
      </c>
      <c r="R12" s="77">
        <v>6.2E-2</v>
      </c>
    </row>
    <row r="13" spans="1:18" x14ac:dyDescent="0.3">
      <c r="B13" s="78">
        <v>2</v>
      </c>
      <c r="C13" s="79">
        <v>3</v>
      </c>
      <c r="D13" s="79">
        <v>4</v>
      </c>
      <c r="E13" s="79">
        <v>5</v>
      </c>
      <c r="F13" s="79">
        <v>6</v>
      </c>
      <c r="G13" s="79">
        <v>7</v>
      </c>
      <c r="H13" s="79">
        <v>8</v>
      </c>
      <c r="I13" s="80">
        <v>9</v>
      </c>
      <c r="K13" s="78">
        <v>2</v>
      </c>
      <c r="L13" s="79">
        <v>3</v>
      </c>
      <c r="M13" s="79">
        <v>4</v>
      </c>
      <c r="N13" s="79">
        <v>5</v>
      </c>
      <c r="O13" s="79">
        <v>6</v>
      </c>
      <c r="P13" s="79">
        <v>7</v>
      </c>
      <c r="Q13" s="79">
        <v>8</v>
      </c>
      <c r="R13" s="80">
        <v>9</v>
      </c>
    </row>
    <row r="14" spans="1:18" x14ac:dyDescent="0.3">
      <c r="A14" t="s">
        <v>58</v>
      </c>
      <c r="B14" s="86">
        <v>7.4999999999999993E-5</v>
      </c>
      <c r="C14" s="2">
        <v>3.0000000000000001E-3</v>
      </c>
      <c r="D14" s="2">
        <v>1.7000000000000001E-2</v>
      </c>
      <c r="E14" s="2">
        <v>9.9000000000000005E-2</v>
      </c>
      <c r="F14" s="2">
        <v>1.0999999999999999E-2</v>
      </c>
      <c r="G14" s="2">
        <v>1.4999999999999999E-2</v>
      </c>
      <c r="H14" s="2">
        <v>8.0000000000000002E-3</v>
      </c>
      <c r="I14" s="74">
        <v>0.11700000000000001</v>
      </c>
      <c r="J14" t="s">
        <v>58</v>
      </c>
      <c r="K14" s="73">
        <v>3.0000000000000001E-3</v>
      </c>
      <c r="L14" s="2">
        <v>2E-3</v>
      </c>
      <c r="M14" s="2">
        <v>2.3E-2</v>
      </c>
      <c r="N14" s="2">
        <v>6.0000000000000001E-3</v>
      </c>
      <c r="O14" s="2">
        <v>1.6E-2</v>
      </c>
      <c r="P14" s="2">
        <v>1.2999999999999999E-2</v>
      </c>
      <c r="Q14" s="2">
        <v>0.01</v>
      </c>
      <c r="R14" s="74">
        <v>3.2000000000000001E-2</v>
      </c>
    </row>
    <row r="15" spans="1:18" x14ac:dyDescent="0.3">
      <c r="A15" t="s">
        <v>58</v>
      </c>
      <c r="B15" s="75">
        <v>7.0000000000000001E-3</v>
      </c>
      <c r="C15" s="76">
        <v>2E-3</v>
      </c>
      <c r="D15" s="76">
        <v>1.6E-2</v>
      </c>
      <c r="E15" s="76">
        <v>9.2999999999999999E-2</v>
      </c>
      <c r="F15" s="76">
        <v>1.2999999999999999E-2</v>
      </c>
      <c r="G15" s="76">
        <v>0.1</v>
      </c>
      <c r="H15" s="76">
        <v>8.9999999999999993E-3</v>
      </c>
      <c r="I15" s="77">
        <v>0.1</v>
      </c>
      <c r="J15" t="s">
        <v>58</v>
      </c>
      <c r="K15" s="81">
        <v>9.6666700000000005E-4</v>
      </c>
      <c r="L15" s="76">
        <v>-3.0000000000000001E-3</v>
      </c>
      <c r="M15" s="76">
        <v>2.5999999999999999E-2</v>
      </c>
      <c r="N15" s="76">
        <v>4.0000000000000001E-3</v>
      </c>
      <c r="O15" s="76">
        <v>1.9E-2</v>
      </c>
      <c r="P15" s="76">
        <v>1.7999999999999999E-2</v>
      </c>
      <c r="Q15" s="76">
        <v>1.0999999999999999E-2</v>
      </c>
      <c r="R15" s="77">
        <v>3.4000000000000002E-2</v>
      </c>
    </row>
    <row r="16" spans="1:18" x14ac:dyDescent="0.3">
      <c r="A16" t="s">
        <v>58</v>
      </c>
      <c r="B16" s="82">
        <v>2E-3</v>
      </c>
      <c r="C16" s="83">
        <v>-7.2499999999999995E-4</v>
      </c>
      <c r="D16" s="4">
        <v>1.2999999999999999E-2</v>
      </c>
      <c r="E16" s="4">
        <v>9.7000000000000003E-2</v>
      </c>
      <c r="F16" s="4">
        <v>8.0000000000000002E-3</v>
      </c>
      <c r="G16" s="4">
        <v>9.2999999999999999E-2</v>
      </c>
      <c r="H16" s="4">
        <v>5.0000000000000001E-3</v>
      </c>
      <c r="I16" s="84">
        <v>0.3</v>
      </c>
      <c r="J16" t="s">
        <v>58</v>
      </c>
      <c r="K16" s="82">
        <v>-2E-3</v>
      </c>
      <c r="L16" s="4">
        <v>-7.0000000000000001E-3</v>
      </c>
      <c r="M16" s="4">
        <v>1.9E-2</v>
      </c>
      <c r="N16" s="4">
        <v>5.0000000000000001E-3</v>
      </c>
      <c r="O16" s="4">
        <v>1.4E-2</v>
      </c>
      <c r="P16" s="4">
        <v>1.7000000000000001E-2</v>
      </c>
      <c r="Q16" s="4">
        <v>1.2E-2</v>
      </c>
      <c r="R16" s="84">
        <v>2.8000000000000001E-2</v>
      </c>
    </row>
    <row r="17" spans="1:18" x14ac:dyDescent="0.3">
      <c r="B17" s="3"/>
      <c r="C17" s="6"/>
      <c r="D17" s="3"/>
      <c r="E17" s="3"/>
      <c r="F17" s="3"/>
      <c r="G17" s="3"/>
      <c r="H17" s="3"/>
      <c r="I17" s="3"/>
      <c r="K17" s="3"/>
      <c r="L17" s="3"/>
      <c r="M17" s="6"/>
      <c r="N17" s="3"/>
      <c r="O17" s="3"/>
      <c r="P17" s="3"/>
      <c r="Q17" s="6"/>
      <c r="R17" s="3"/>
    </row>
    <row r="18" spans="1:18" x14ac:dyDescent="0.3">
      <c r="B18" t="s">
        <v>29</v>
      </c>
      <c r="C18" t="s">
        <v>34</v>
      </c>
      <c r="K18" t="s">
        <v>28</v>
      </c>
      <c r="L18" t="s">
        <v>34</v>
      </c>
    </row>
    <row r="19" spans="1:18" x14ac:dyDescent="0.3">
      <c r="B19" t="s">
        <v>21</v>
      </c>
      <c r="C19" t="s">
        <v>22</v>
      </c>
      <c r="D19" t="s">
        <v>12</v>
      </c>
      <c r="E19" t="s">
        <v>13</v>
      </c>
      <c r="F19" t="s">
        <v>14</v>
      </c>
      <c r="G19" t="s">
        <v>15</v>
      </c>
      <c r="H19" t="s">
        <v>23</v>
      </c>
      <c r="I19" t="s">
        <v>17</v>
      </c>
      <c r="K19" t="s">
        <v>21</v>
      </c>
      <c r="L19" t="s">
        <v>22</v>
      </c>
      <c r="M19" t="s">
        <v>12</v>
      </c>
      <c r="N19" t="s">
        <v>13</v>
      </c>
      <c r="O19" t="s">
        <v>14</v>
      </c>
      <c r="P19" t="s">
        <v>15</v>
      </c>
      <c r="Q19" t="s">
        <v>23</v>
      </c>
      <c r="R19" t="s">
        <v>17</v>
      </c>
    </row>
    <row r="21" spans="1:18" x14ac:dyDescent="0.3">
      <c r="B21" s="70">
        <v>2</v>
      </c>
      <c r="C21" s="71">
        <v>3</v>
      </c>
      <c r="D21" s="71">
        <v>4</v>
      </c>
      <c r="E21" s="71">
        <v>5</v>
      </c>
      <c r="F21" s="71">
        <v>6</v>
      </c>
      <c r="G21" s="71">
        <v>7</v>
      </c>
      <c r="H21" s="71">
        <v>8</v>
      </c>
      <c r="I21" s="72">
        <v>9</v>
      </c>
      <c r="K21" s="70">
        <v>2</v>
      </c>
      <c r="L21" s="71">
        <v>3</v>
      </c>
      <c r="M21" s="71">
        <v>4</v>
      </c>
      <c r="N21" s="71">
        <v>5</v>
      </c>
      <c r="O21" s="71">
        <v>6</v>
      </c>
      <c r="P21" s="71">
        <v>7</v>
      </c>
      <c r="Q21" s="71">
        <v>8</v>
      </c>
      <c r="R21" s="72">
        <v>9</v>
      </c>
    </row>
    <row r="22" spans="1:18" x14ac:dyDescent="0.3">
      <c r="A22" t="s">
        <v>56</v>
      </c>
      <c r="B22" s="73">
        <v>2.3E-2</v>
      </c>
      <c r="C22" s="2">
        <v>3.1E-2</v>
      </c>
      <c r="D22" s="2">
        <v>0.04</v>
      </c>
      <c r="E22" s="2">
        <v>7.0000000000000007E-2</v>
      </c>
      <c r="F22" s="2">
        <v>3.6999999999999998E-2</v>
      </c>
      <c r="G22" s="2">
        <v>4.8000000000000001E-2</v>
      </c>
      <c r="H22" s="2">
        <v>3.5000000000000003E-2</v>
      </c>
      <c r="I22" s="74">
        <v>6.9000000000000006E-2</v>
      </c>
      <c r="J22" t="s">
        <v>56</v>
      </c>
      <c r="K22" s="73">
        <v>8.0000000000000002E-3</v>
      </c>
      <c r="L22" s="2">
        <v>2.5999999999999999E-2</v>
      </c>
      <c r="M22" s="2">
        <v>0.04</v>
      </c>
      <c r="N22" s="2">
        <v>7.5999999999999998E-2</v>
      </c>
      <c r="O22" s="2">
        <v>3.9E-2</v>
      </c>
      <c r="P22" s="2">
        <v>6.5000000000000002E-2</v>
      </c>
      <c r="Q22" s="2">
        <v>3.5000000000000003E-2</v>
      </c>
      <c r="R22" s="74">
        <v>7.1999999999999995E-2</v>
      </c>
    </row>
    <row r="23" spans="1:18" x14ac:dyDescent="0.3">
      <c r="A23" t="s">
        <v>56</v>
      </c>
      <c r="B23" s="75">
        <v>0.03</v>
      </c>
      <c r="C23" s="76">
        <v>3.1E-2</v>
      </c>
      <c r="D23" s="76">
        <v>4.2000000000000003E-2</v>
      </c>
      <c r="E23" s="76">
        <v>7.0999999999999994E-2</v>
      </c>
      <c r="F23" s="76">
        <v>4.2999999999999997E-2</v>
      </c>
      <c r="G23" s="76">
        <v>6.5000000000000002E-2</v>
      </c>
      <c r="H23" s="76">
        <v>4.3999999999999997E-2</v>
      </c>
      <c r="I23" s="77">
        <v>6.7000000000000004E-2</v>
      </c>
      <c r="J23" t="s">
        <v>56</v>
      </c>
      <c r="K23" s="75">
        <v>2.1000000000000001E-2</v>
      </c>
      <c r="L23" s="76">
        <v>2.8000000000000001E-2</v>
      </c>
      <c r="M23" s="76">
        <v>3.9E-2</v>
      </c>
      <c r="N23" s="76">
        <v>7.8E-2</v>
      </c>
      <c r="O23" s="76">
        <v>3.9E-2</v>
      </c>
      <c r="P23" s="76">
        <v>7.2999999999999995E-2</v>
      </c>
      <c r="Q23" s="76">
        <v>3.7999999999999999E-2</v>
      </c>
      <c r="R23" s="77">
        <v>6.4000000000000001E-2</v>
      </c>
    </row>
    <row r="24" spans="1:18" x14ac:dyDescent="0.3">
      <c r="A24" t="s">
        <v>56</v>
      </c>
      <c r="B24" s="75">
        <v>2.5000000000000001E-2</v>
      </c>
      <c r="C24" s="76">
        <v>0.03</v>
      </c>
      <c r="D24" s="76">
        <v>5.0999999999999997E-2</v>
      </c>
      <c r="E24" s="76">
        <v>7.1999999999999995E-2</v>
      </c>
      <c r="F24" s="76">
        <v>4.2999999999999997E-2</v>
      </c>
      <c r="G24" s="76">
        <v>0.06</v>
      </c>
      <c r="H24" s="76">
        <v>4.2000000000000003E-2</v>
      </c>
      <c r="I24" s="77">
        <v>6.3E-2</v>
      </c>
      <c r="J24" t="s">
        <v>56</v>
      </c>
      <c r="K24" s="75">
        <v>1.4E-2</v>
      </c>
      <c r="L24" s="76">
        <v>2.8000000000000001E-2</v>
      </c>
      <c r="M24" s="76">
        <v>3.7999999999999999E-2</v>
      </c>
      <c r="N24" s="76">
        <v>8.2000000000000003E-2</v>
      </c>
      <c r="O24" s="76">
        <v>3.6999999999999998E-2</v>
      </c>
      <c r="P24" s="76">
        <v>6.6000000000000003E-2</v>
      </c>
      <c r="Q24" s="76">
        <v>3.9E-2</v>
      </c>
      <c r="R24" s="77">
        <v>6.5000000000000002E-2</v>
      </c>
    </row>
    <row r="25" spans="1:18" x14ac:dyDescent="0.3">
      <c r="B25" s="78">
        <v>2</v>
      </c>
      <c r="C25" s="79">
        <v>3</v>
      </c>
      <c r="D25" s="79">
        <v>4</v>
      </c>
      <c r="E25" s="79">
        <v>5</v>
      </c>
      <c r="F25" s="79">
        <v>6</v>
      </c>
      <c r="G25" s="79">
        <v>7</v>
      </c>
      <c r="H25" s="79">
        <v>8</v>
      </c>
      <c r="I25" s="80">
        <v>9</v>
      </c>
      <c r="K25" s="78">
        <v>2</v>
      </c>
      <c r="L25" s="79">
        <v>3</v>
      </c>
      <c r="M25" s="79">
        <v>4</v>
      </c>
      <c r="N25" s="79">
        <v>5</v>
      </c>
      <c r="O25" s="79">
        <v>6</v>
      </c>
      <c r="P25" s="79">
        <v>7</v>
      </c>
      <c r="Q25" s="79">
        <v>8</v>
      </c>
      <c r="R25" s="80">
        <v>9</v>
      </c>
    </row>
    <row r="26" spans="1:18" x14ac:dyDescent="0.3">
      <c r="A26" t="s">
        <v>57</v>
      </c>
      <c r="B26" s="73">
        <v>-1E-3</v>
      </c>
      <c r="C26" s="5">
        <v>-4.75E-4</v>
      </c>
      <c r="D26" s="2">
        <v>6.0000000000000001E-3</v>
      </c>
      <c r="E26" s="2">
        <v>4.3999999999999997E-2</v>
      </c>
      <c r="F26" s="2">
        <v>2E-3</v>
      </c>
      <c r="G26" s="2">
        <v>0.02</v>
      </c>
      <c r="H26" s="2">
        <v>2E-3</v>
      </c>
      <c r="I26" s="74">
        <v>0.02</v>
      </c>
      <c r="J26" t="s">
        <v>57</v>
      </c>
      <c r="K26" s="73">
        <v>2E-3</v>
      </c>
      <c r="L26" s="2">
        <v>5.0000000000000001E-3</v>
      </c>
      <c r="M26" s="2">
        <v>0.01</v>
      </c>
      <c r="N26" s="2">
        <v>7.6999999999999999E-2</v>
      </c>
      <c r="O26" s="2">
        <v>7.0000000000000001E-3</v>
      </c>
      <c r="P26" s="2">
        <v>4.7E-2</v>
      </c>
      <c r="Q26" s="2">
        <v>5.0000000000000001E-3</v>
      </c>
      <c r="R26" s="74">
        <v>0.03</v>
      </c>
    </row>
    <row r="27" spans="1:18" x14ac:dyDescent="0.3">
      <c r="A27" t="s">
        <v>57</v>
      </c>
      <c r="B27" s="81">
        <v>1.25E-4</v>
      </c>
      <c r="C27" s="76">
        <v>-6.0000000000000001E-3</v>
      </c>
      <c r="D27" s="76">
        <v>6.0000000000000001E-3</v>
      </c>
      <c r="E27" s="76">
        <v>5.1999999999999998E-2</v>
      </c>
      <c r="F27" s="76">
        <v>5.0000000000000001E-3</v>
      </c>
      <c r="G27" s="76">
        <v>2.7E-2</v>
      </c>
      <c r="H27" s="76">
        <v>4.0000000000000001E-3</v>
      </c>
      <c r="I27" s="77">
        <v>0.02</v>
      </c>
      <c r="J27" t="s">
        <v>57</v>
      </c>
      <c r="K27" s="75">
        <v>7.0000000000000001E-3</v>
      </c>
      <c r="L27" s="76">
        <v>2E-3</v>
      </c>
      <c r="M27" s="76">
        <v>8.9999999999999993E-3</v>
      </c>
      <c r="N27" s="76">
        <v>7.2999999999999995E-2</v>
      </c>
      <c r="O27" s="76">
        <v>7.0000000000000001E-3</v>
      </c>
      <c r="P27" s="76">
        <v>4.5999999999999999E-2</v>
      </c>
      <c r="Q27" s="76">
        <v>2E-3</v>
      </c>
      <c r="R27" s="77">
        <v>2.5000000000000001E-2</v>
      </c>
    </row>
    <row r="28" spans="1:18" x14ac:dyDescent="0.3">
      <c r="A28" t="s">
        <v>57</v>
      </c>
      <c r="B28" s="75">
        <v>-2E-3</v>
      </c>
      <c r="C28" s="76">
        <v>-5.0000000000000001E-3</v>
      </c>
      <c r="D28" s="76">
        <v>3.0000000000000001E-3</v>
      </c>
      <c r="E28" s="76">
        <v>4.2999999999999997E-2</v>
      </c>
      <c r="F28" s="76">
        <v>3.0000000000000001E-3</v>
      </c>
      <c r="G28" s="76">
        <v>2.4E-2</v>
      </c>
      <c r="H28" s="76">
        <v>1E-3</v>
      </c>
      <c r="I28" s="77">
        <v>1.7000000000000001E-2</v>
      </c>
      <c r="J28" t="s">
        <v>57</v>
      </c>
      <c r="K28" s="75">
        <v>2E-3</v>
      </c>
      <c r="L28" s="76">
        <v>-3.0000000000000001E-3</v>
      </c>
      <c r="M28" s="76">
        <v>7.0000000000000001E-3</v>
      </c>
      <c r="N28" s="76">
        <v>7.3999999999999996E-2</v>
      </c>
      <c r="O28" s="76">
        <v>6.0000000000000001E-3</v>
      </c>
      <c r="P28" s="76">
        <v>0.04</v>
      </c>
      <c r="Q28" s="76">
        <v>2E-3</v>
      </c>
      <c r="R28" s="77">
        <v>2.5000000000000001E-2</v>
      </c>
    </row>
    <row r="29" spans="1:18" x14ac:dyDescent="0.3">
      <c r="B29" s="78">
        <v>2</v>
      </c>
      <c r="C29" s="79">
        <v>3</v>
      </c>
      <c r="D29" s="79">
        <v>4</v>
      </c>
      <c r="E29" s="79">
        <v>5</v>
      </c>
      <c r="F29" s="79">
        <v>6</v>
      </c>
      <c r="G29" s="79">
        <v>7</v>
      </c>
      <c r="H29" s="79">
        <v>8</v>
      </c>
      <c r="I29" s="80">
        <v>9</v>
      </c>
      <c r="K29" s="78">
        <v>2</v>
      </c>
      <c r="L29" s="79">
        <v>3</v>
      </c>
      <c r="M29" s="79">
        <v>4</v>
      </c>
      <c r="N29" s="79">
        <v>5</v>
      </c>
      <c r="O29" s="79">
        <v>6</v>
      </c>
      <c r="P29" s="79">
        <v>7</v>
      </c>
      <c r="Q29" s="79">
        <v>8</v>
      </c>
      <c r="R29" s="80">
        <v>9</v>
      </c>
    </row>
    <row r="30" spans="1:18" x14ac:dyDescent="0.3">
      <c r="A30" t="s">
        <v>58</v>
      </c>
      <c r="B30" s="73">
        <v>-1E-3</v>
      </c>
      <c r="C30" s="5">
        <v>-5.9999999999999995E-4</v>
      </c>
      <c r="D30" s="2">
        <v>3.0000000000000001E-3</v>
      </c>
      <c r="E30" s="2">
        <v>1.2E-2</v>
      </c>
      <c r="F30" s="2">
        <v>1E-3</v>
      </c>
      <c r="G30" s="2">
        <v>3.0000000000000001E-3</v>
      </c>
      <c r="H30" s="2">
        <v>1E-3</v>
      </c>
      <c r="I30" s="74">
        <v>8.0000000000000002E-3</v>
      </c>
      <c r="J30" t="s">
        <v>58</v>
      </c>
      <c r="K30" s="73">
        <v>2E-3</v>
      </c>
      <c r="L30" s="2">
        <v>5.0000000000000001E-3</v>
      </c>
      <c r="M30" s="2">
        <v>6.0000000000000001E-3</v>
      </c>
      <c r="N30" s="2">
        <v>2.3E-2</v>
      </c>
      <c r="O30" s="2">
        <v>6.0000000000000001E-3</v>
      </c>
      <c r="P30" s="2">
        <v>1.7000000000000001E-2</v>
      </c>
      <c r="Q30" s="2">
        <v>4.0000000000000001E-3</v>
      </c>
      <c r="R30" s="74">
        <v>1.2E-2</v>
      </c>
    </row>
    <row r="31" spans="1:18" x14ac:dyDescent="0.3">
      <c r="A31" t="s">
        <v>58</v>
      </c>
      <c r="B31" s="81">
        <v>-1E-4</v>
      </c>
      <c r="C31" s="76">
        <v>-6.0000000000000001E-3</v>
      </c>
      <c r="D31" s="76">
        <v>3.0000000000000001E-3</v>
      </c>
      <c r="E31" s="76">
        <v>1.9E-2</v>
      </c>
      <c r="F31" s="76">
        <v>3.0000000000000001E-3</v>
      </c>
      <c r="G31" s="76">
        <v>0.01</v>
      </c>
      <c r="H31" s="76">
        <v>3.0000000000000001E-3</v>
      </c>
      <c r="I31" s="77">
        <v>7.0000000000000001E-3</v>
      </c>
      <c r="J31" t="s">
        <v>58</v>
      </c>
      <c r="K31" s="75">
        <v>7.0000000000000001E-3</v>
      </c>
      <c r="L31" s="76">
        <v>1E-3</v>
      </c>
      <c r="M31" s="76">
        <v>5.0000000000000001E-3</v>
      </c>
      <c r="N31" s="76">
        <v>2.1000000000000001E-2</v>
      </c>
      <c r="O31" s="76">
        <v>4.0000000000000001E-3</v>
      </c>
      <c r="P31" s="76">
        <v>1.4999999999999999E-2</v>
      </c>
      <c r="Q31" s="85">
        <v>2.3333300000000001E-4</v>
      </c>
      <c r="R31" s="77">
        <v>8.0000000000000002E-3</v>
      </c>
    </row>
    <row r="32" spans="1:18" x14ac:dyDescent="0.3">
      <c r="A32" t="s">
        <v>58</v>
      </c>
      <c r="B32" s="82">
        <v>-2E-3</v>
      </c>
      <c r="C32" s="4">
        <v>-6.0000000000000001E-3</v>
      </c>
      <c r="D32" s="83">
        <v>2.0000000000000001E-4</v>
      </c>
      <c r="E32" s="4">
        <v>8.9999999999999993E-3</v>
      </c>
      <c r="F32" s="4">
        <v>1E-3</v>
      </c>
      <c r="G32" s="4">
        <v>8.0000000000000002E-3</v>
      </c>
      <c r="H32" s="83">
        <v>2.9999999999999997E-4</v>
      </c>
      <c r="I32" s="84">
        <v>5.0000000000000001E-3</v>
      </c>
      <c r="J32" t="s">
        <v>58</v>
      </c>
      <c r="K32" s="82">
        <v>2E-3</v>
      </c>
      <c r="L32" s="4">
        <v>-3.0000000000000001E-3</v>
      </c>
      <c r="M32" s="4">
        <v>3.0000000000000001E-3</v>
      </c>
      <c r="N32" s="4">
        <v>0.02</v>
      </c>
      <c r="O32" s="4">
        <v>4.0000000000000001E-3</v>
      </c>
      <c r="P32" s="4">
        <v>1.2E-2</v>
      </c>
      <c r="Q32" s="83">
        <v>9.3333299999999995E-4</v>
      </c>
      <c r="R32" s="84">
        <v>8.9999999999999993E-3</v>
      </c>
    </row>
  </sheetData>
  <phoneticPr fontId="2"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6546584D94221548B0A15FA545F36AFC" ma:contentTypeVersion="12" ma:contentTypeDescription="Create a new document." ma:contentTypeScope="" ma:versionID="a5f3cd7935cd805612986720fdfbab91">
  <xsd:schema xmlns:xsd="http://www.w3.org/2001/XMLSchema" xmlns:xs="http://www.w3.org/2001/XMLSchema" xmlns:p="http://schemas.microsoft.com/office/2006/metadata/properties" xmlns:ns3="63fd02ab-cfc4-4f9e-a638-b2ef7d8e85ad" xmlns:ns4="9e4cadc0-eff7-4d89-90e3-26cb00012714" targetNamespace="http://schemas.microsoft.com/office/2006/metadata/properties" ma:root="true" ma:fieldsID="d26d3dd5d120392dcd06d56c25292a7b" ns3:_="" ns4:_="">
    <xsd:import namespace="63fd02ab-cfc4-4f9e-a638-b2ef7d8e85ad"/>
    <xsd:import namespace="9e4cadc0-eff7-4d89-90e3-26cb00012714"/>
    <xsd:element name="properties">
      <xsd:complexType>
        <xsd:sequence>
          <xsd:element name="documentManagement">
            <xsd:complexType>
              <xsd:all>
                <xsd:element ref="ns3:MediaServiceMetadata" minOccurs="0"/>
                <xsd:element ref="ns3:MediaServiceFastMetadata" minOccurs="0"/>
                <xsd:element ref="ns4:SharedWithUsers" minOccurs="0"/>
                <xsd:element ref="ns4:SharedWithDetails" minOccurs="0"/>
                <xsd:element ref="ns4:SharingHintHash" minOccurs="0"/>
                <xsd:element ref="ns3:MediaServiceAutoTags" minOccurs="0"/>
                <xsd:element ref="ns3:MediaServiceOCR" minOccurs="0"/>
                <xsd:element ref="ns3:MediaServiceDateTaken" minOccurs="0"/>
                <xsd:element ref="ns3:MediaServiceGenerationTime" minOccurs="0"/>
                <xsd:element ref="ns3:MediaServiceEventHashCode" minOccurs="0"/>
                <xsd:element ref="ns3:MediaServiceAutoKeyPoints" minOccurs="0"/>
                <xsd:element ref="ns3: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fd02ab-cfc4-4f9e-a638-b2ef7d8e85a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3" nillable="true" ma:displayName="Tags" ma:internalName="MediaServiceAutoTags" ma:readOnly="true">
      <xsd:simpleType>
        <xsd:restriction base="dms:Text"/>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DateTaken" ma:index="15" nillable="true" ma:displayName="MediaServiceDateTaken" ma:hidden="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9e4cadc0-eff7-4d89-90e3-26cb0001271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SharingHintHash" ma:index="12"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8345D4-CEE6-45FF-980E-5B44DD015945}">
  <ds:schemaRefs>
    <ds:schemaRef ds:uri="http://schemas.microsoft.com/office/2006/metadata/properties"/>
    <ds:schemaRef ds:uri="9e4cadc0-eff7-4d89-90e3-26cb00012714"/>
    <ds:schemaRef ds:uri="http://schemas.openxmlformats.org/package/2006/metadata/core-properties"/>
    <ds:schemaRef ds:uri="http://purl.org/dc/terms/"/>
    <ds:schemaRef ds:uri="http://schemas.microsoft.com/office/2006/documentManagement/types"/>
    <ds:schemaRef ds:uri="63fd02ab-cfc4-4f9e-a638-b2ef7d8e85ad"/>
    <ds:schemaRef ds:uri="http://purl.org/dc/elements/1.1/"/>
    <ds:schemaRef ds:uri="http://schemas.microsoft.com/office/infopath/2007/PartnerControls"/>
    <ds:schemaRef ds:uri="http://www.w3.org/XML/1998/namespace"/>
    <ds:schemaRef ds:uri="http://purl.org/dc/dcmitype/"/>
  </ds:schemaRefs>
</ds:datastoreItem>
</file>

<file path=customXml/itemProps2.xml><?xml version="1.0" encoding="utf-8"?>
<ds:datastoreItem xmlns:ds="http://schemas.openxmlformats.org/officeDocument/2006/customXml" ds:itemID="{5A1A613E-2844-4500-8EDE-CCF3020C275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3fd02ab-cfc4-4f9e-a638-b2ef7d8e85ad"/>
    <ds:schemaRef ds:uri="9e4cadc0-eff7-4d89-90e3-26cb0001271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2E687AA1-DA61-4270-A8F6-12A7A9471004}">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Results screening 1 ('low')</vt:lpstr>
      <vt:lpstr>Results screening 2 ('high')</vt:lpstr>
      <vt:lpstr>Experiment setup and method</vt:lpstr>
      <vt:lpstr>Screening 1 data</vt:lpstr>
      <vt:lpstr>Screening 2 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Hockey</dc:creator>
  <cp:lastModifiedBy>James Hockey</cp:lastModifiedBy>
  <dcterms:created xsi:type="dcterms:W3CDTF">2020-02-28T08:20:41Z</dcterms:created>
  <dcterms:modified xsi:type="dcterms:W3CDTF">2021-09-06T11:44:20Z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0x0101006546584D94221548B0A15FA545F36AFC</vt:lpwstr>
  </property>
</Properties>
</file>