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4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5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he\Desktop\UCT 2021\Zivahub submissions\"/>
    </mc:Choice>
  </mc:AlternateContent>
  <xr:revisionPtr revIDLastSave="0" documentId="13_ncr:1_{48E5B7CC-CDD8-47DC-8CA8-14F080322702}" xr6:coauthVersionLast="47" xr6:coauthVersionMax="47" xr10:uidLastSave="{00000000-0000-0000-0000-000000000000}"/>
  <bookViews>
    <workbookView xWindow="-96" yWindow="-96" windowWidth="19392" windowHeight="10392" activeTab="3" xr2:uid="{5CE68158-EAC2-4AE3-A2E8-B23531E1B2DD}"/>
  </bookViews>
  <sheets>
    <sheet name="Information Sheet" sheetId="14" r:id="rId1"/>
    <sheet name="Experimental Plan" sheetId="15" r:id="rId2"/>
    <sheet name="Single Strain Worked Data" sheetId="4" r:id="rId3"/>
    <sheet name="Mixed Culture Worked Data" sheetId="5" r:id="rId4"/>
    <sheet name="Single Strain Raw Data" sheetId="11" r:id="rId5"/>
    <sheet name="Mixed Culture Raw Data" sheetId="12" r:id="rId6"/>
    <sheet name="OD vs Cell Counts" sheetId="16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1" l="1"/>
  <c r="F8" i="11"/>
  <c r="O91" i="16"/>
  <c r="P91" i="16" s="1"/>
  <c r="O90" i="16"/>
  <c r="P90" i="16" s="1"/>
  <c r="E81" i="16" s="1"/>
  <c r="O88" i="16"/>
  <c r="P88" i="16" s="1"/>
  <c r="O87" i="16"/>
  <c r="P87" i="16" s="1"/>
  <c r="E80" i="16" s="1"/>
  <c r="O85" i="16"/>
  <c r="P85" i="16" s="1"/>
  <c r="E79" i="16" s="1"/>
  <c r="P82" i="16"/>
  <c r="P81" i="16"/>
  <c r="E78" i="16" s="1"/>
  <c r="J81" i="16"/>
  <c r="C81" i="16" s="1"/>
  <c r="P80" i="16"/>
  <c r="J80" i="16"/>
  <c r="C80" i="16" s="1"/>
  <c r="O79" i="16"/>
  <c r="P79" i="16" s="1"/>
  <c r="E77" i="16" s="1"/>
  <c r="J79" i="16"/>
  <c r="C79" i="16" s="1"/>
  <c r="O78" i="16"/>
  <c r="P78" i="16" s="1"/>
  <c r="J78" i="16"/>
  <c r="C78" i="16" s="1"/>
  <c r="J77" i="16"/>
  <c r="C77" i="16" s="1"/>
  <c r="L64" i="16"/>
  <c r="K64" i="16"/>
  <c r="B57" i="16" s="1"/>
  <c r="L63" i="16"/>
  <c r="K63" i="16"/>
  <c r="Q62" i="16"/>
  <c r="Q61" i="16"/>
  <c r="L61" i="16"/>
  <c r="K61" i="16"/>
  <c r="Q60" i="16"/>
  <c r="D58" i="16" s="1"/>
  <c r="Q59" i="16"/>
  <c r="L59" i="16"/>
  <c r="K59" i="16"/>
  <c r="B58" i="16" s="1"/>
  <c r="Q58" i="16"/>
  <c r="Q57" i="16"/>
  <c r="T49" i="16"/>
  <c r="T48" i="16"/>
  <c r="T47" i="16"/>
  <c r="J47" i="16"/>
  <c r="T46" i="16"/>
  <c r="I46" i="16"/>
  <c r="J46" i="16" s="1"/>
  <c r="T44" i="16"/>
  <c r="T43" i="16"/>
  <c r="I43" i="16"/>
  <c r="J43" i="16" s="1"/>
  <c r="Z48" i="16"/>
  <c r="Y42" i="16"/>
  <c r="Z42" i="16" s="1"/>
  <c r="T42" i="16"/>
  <c r="I42" i="16"/>
  <c r="J42" i="16" s="1"/>
  <c r="C38" i="16" s="1"/>
  <c r="Z47" i="16"/>
  <c r="D46" i="16" s="1"/>
  <c r="Y41" i="16"/>
  <c r="Z41" i="16" s="1"/>
  <c r="T41" i="16"/>
  <c r="J41" i="16"/>
  <c r="Y40" i="16"/>
  <c r="Z40" i="16" s="1"/>
  <c r="D43" i="16" s="1"/>
  <c r="T40" i="16"/>
  <c r="J40" i="16"/>
  <c r="T39" i="16"/>
  <c r="I39" i="16"/>
  <c r="J39" i="16" s="1"/>
  <c r="T38" i="16"/>
  <c r="H38" i="16"/>
  <c r="J38" i="16" s="1"/>
  <c r="C37" i="16" s="1"/>
  <c r="T37" i="16"/>
  <c r="O37" i="16"/>
  <c r="B38" i="16" s="1"/>
  <c r="J37" i="16"/>
  <c r="Z36" i="16"/>
  <c r="C43" i="16" s="1"/>
  <c r="T36" i="16"/>
  <c r="M36" i="16"/>
  <c r="O36" i="16" s="1"/>
  <c r="B37" i="16" s="1"/>
  <c r="J36" i="16"/>
  <c r="Q30" i="16"/>
  <c r="Q29" i="16"/>
  <c r="Q28" i="16"/>
  <c r="Q27" i="16"/>
  <c r="Q26" i="16"/>
  <c r="L26" i="16"/>
  <c r="B23" i="16" s="1"/>
  <c r="K26" i="16"/>
  <c r="Q25" i="16"/>
  <c r="L25" i="16"/>
  <c r="K25" i="16"/>
  <c r="Q24" i="16"/>
  <c r="L24" i="16"/>
  <c r="B22" i="16" s="1"/>
  <c r="K24" i="16"/>
  <c r="Q23" i="16"/>
  <c r="L23" i="16"/>
  <c r="K23" i="16"/>
  <c r="Q17" i="16"/>
  <c r="Q16" i="16"/>
  <c r="Q15" i="16"/>
  <c r="Q14" i="16"/>
  <c r="Q13" i="16"/>
  <c r="L13" i="16"/>
  <c r="K13" i="16"/>
  <c r="AA12" i="16"/>
  <c r="D11" i="16" s="1"/>
  <c r="Q12" i="16"/>
  <c r="L12" i="16"/>
  <c r="K12" i="16"/>
  <c r="Q11" i="16"/>
  <c r="L11" i="16"/>
  <c r="B8" i="16" s="1"/>
  <c r="K11" i="16"/>
  <c r="V10" i="16"/>
  <c r="B11" i="16" s="1"/>
  <c r="Q10" i="16"/>
  <c r="L10" i="16"/>
  <c r="K10" i="16"/>
  <c r="D22" i="16" l="1"/>
  <c r="D8" i="16"/>
  <c r="D38" i="16"/>
  <c r="D23" i="16"/>
  <c r="D57" i="16"/>
  <c r="D37" i="16"/>
  <c r="I8" i="15" l="1"/>
  <c r="I9" i="15" s="1"/>
  <c r="I64" i="15"/>
  <c r="I63" i="15"/>
  <c r="I62" i="15"/>
  <c r="I61" i="15"/>
  <c r="I60" i="15"/>
  <c r="I59" i="15"/>
  <c r="I55" i="15"/>
  <c r="I56" i="15" s="1"/>
  <c r="I47" i="15"/>
  <c r="I46" i="15"/>
  <c r="I45" i="15"/>
  <c r="I44" i="15"/>
  <c r="I43" i="15"/>
  <c r="I39" i="15"/>
  <c r="I40" i="15" s="1"/>
  <c r="I31" i="15"/>
  <c r="I30" i="15"/>
  <c r="I29" i="15"/>
  <c r="I28" i="15"/>
  <c r="I24" i="15"/>
  <c r="I25" i="15" s="1"/>
  <c r="I16" i="15"/>
  <c r="I15" i="15"/>
  <c r="I14" i="15"/>
  <c r="I13" i="15"/>
  <c r="I12" i="15"/>
  <c r="J28" i="15" l="1"/>
  <c r="C61" i="16"/>
  <c r="C14" i="16"/>
  <c r="D14" i="16" s="1"/>
  <c r="J62" i="15"/>
  <c r="J60" i="15"/>
  <c r="J47" i="15"/>
  <c r="J45" i="15"/>
  <c r="J43" i="15"/>
  <c r="J61" i="15"/>
  <c r="J44" i="15"/>
  <c r="J63" i="15"/>
  <c r="J59" i="15"/>
  <c r="J46" i="15"/>
  <c r="J16" i="15"/>
  <c r="J14" i="15"/>
  <c r="J12" i="15"/>
  <c r="J31" i="15"/>
  <c r="J29" i="15"/>
  <c r="J13" i="15"/>
  <c r="J30" i="15"/>
  <c r="J15" i="15"/>
  <c r="C85" i="16" l="1"/>
  <c r="E85" i="16" s="1"/>
  <c r="C88" i="16"/>
  <c r="E88" i="16" s="1"/>
  <c r="C86" i="16"/>
  <c r="E86" i="16" s="1"/>
  <c r="C84" i="16"/>
  <c r="E84" i="16" s="1"/>
  <c r="D61" i="16"/>
  <c r="C89" i="16"/>
  <c r="C87" i="16"/>
  <c r="E87" i="16" s="1"/>
  <c r="C90" i="16" l="1"/>
  <c r="E89" i="16"/>
  <c r="E90" i="16" s="1"/>
  <c r="E92" i="16"/>
  <c r="C92" i="16" s="1"/>
  <c r="E94" i="16"/>
  <c r="C94" i="16" s="1"/>
  <c r="E95" i="16"/>
  <c r="C95" i="16" s="1"/>
  <c r="E93" i="16"/>
  <c r="C93" i="16" s="1"/>
  <c r="E96" i="16"/>
  <c r="C96" i="16" s="1"/>
  <c r="J64" i="15" l="1"/>
  <c r="BO6" i="5" l="1"/>
  <c r="BQ7" i="5"/>
  <c r="BQ8" i="5"/>
  <c r="BQ9" i="5"/>
  <c r="BQ10" i="5"/>
  <c r="BQ11" i="5"/>
  <c r="BQ12" i="5"/>
  <c r="BQ13" i="5"/>
  <c r="BQ14" i="5"/>
  <c r="BQ15" i="5"/>
  <c r="BQ16" i="5"/>
  <c r="BQ17" i="5"/>
  <c r="BQ18" i="5"/>
  <c r="BQ19" i="5"/>
  <c r="BQ20" i="5"/>
  <c r="BQ22" i="5"/>
  <c r="BQ23" i="5"/>
  <c r="BQ24" i="5"/>
  <c r="BQ25" i="5"/>
  <c r="BQ26" i="5"/>
  <c r="BQ27" i="5"/>
  <c r="BQ28" i="5"/>
  <c r="BQ29" i="5"/>
  <c r="BQ30" i="5"/>
  <c r="BQ31" i="5"/>
  <c r="BQ6" i="5"/>
  <c r="BP7" i="5"/>
  <c r="BP8" i="5"/>
  <c r="BP9" i="5"/>
  <c r="BP10" i="5"/>
  <c r="BP11" i="5"/>
  <c r="BP12" i="5"/>
  <c r="BP13" i="5"/>
  <c r="BP14" i="5"/>
  <c r="BP15" i="5"/>
  <c r="BP16" i="5"/>
  <c r="BP17" i="5"/>
  <c r="BP18" i="5"/>
  <c r="BP19" i="5"/>
  <c r="BP20" i="5"/>
  <c r="BP22" i="5"/>
  <c r="BP23" i="5"/>
  <c r="BP24" i="5"/>
  <c r="BP25" i="5"/>
  <c r="BP26" i="5"/>
  <c r="BP27" i="5"/>
  <c r="BP28" i="5"/>
  <c r="BP29" i="5"/>
  <c r="BP30" i="5"/>
  <c r="BP31" i="5"/>
  <c r="BP6" i="5"/>
  <c r="BJ6" i="5"/>
  <c r="BJ7" i="5"/>
  <c r="BJ8" i="5"/>
  <c r="BJ9" i="5"/>
  <c r="BJ10" i="5"/>
  <c r="BJ11" i="5"/>
  <c r="BJ12" i="5"/>
  <c r="BJ13" i="5"/>
  <c r="BJ14" i="5"/>
  <c r="BJ15" i="5"/>
  <c r="BJ16" i="5"/>
  <c r="BJ17" i="5"/>
  <c r="BJ18" i="5"/>
  <c r="BJ19" i="5"/>
  <c r="BI7" i="5"/>
  <c r="BI8" i="5"/>
  <c r="BI9" i="5"/>
  <c r="BI10" i="5"/>
  <c r="BI11" i="5"/>
  <c r="BI12" i="5"/>
  <c r="BI13" i="5"/>
  <c r="BI14" i="5"/>
  <c r="BI15" i="5"/>
  <c r="BI16" i="5"/>
  <c r="BI17" i="5"/>
  <c r="BI18" i="5"/>
  <c r="BI19" i="5"/>
  <c r="BI6" i="5"/>
  <c r="BD6" i="5"/>
  <c r="BD7" i="5"/>
  <c r="BD8" i="5"/>
  <c r="BD9" i="5"/>
  <c r="BD10" i="5"/>
  <c r="BD11" i="5"/>
  <c r="BD12" i="5"/>
  <c r="BD13" i="5"/>
  <c r="BD14" i="5"/>
  <c r="BD15" i="5"/>
  <c r="BD16" i="5"/>
  <c r="BD17" i="5"/>
  <c r="BD18" i="5"/>
  <c r="BD19" i="5"/>
  <c r="BD20" i="5"/>
  <c r="BC7" i="5"/>
  <c r="BC8" i="5"/>
  <c r="BC9" i="5"/>
  <c r="BC10" i="5"/>
  <c r="BC11" i="5"/>
  <c r="BC12" i="5"/>
  <c r="BC13" i="5"/>
  <c r="BC14" i="5"/>
  <c r="BC15" i="5"/>
  <c r="BC16" i="5"/>
  <c r="BC17" i="5"/>
  <c r="BC18" i="5"/>
  <c r="BC19" i="5"/>
  <c r="BC20" i="5"/>
  <c r="BC6" i="5"/>
  <c r="AX6" i="5"/>
  <c r="AX7" i="5"/>
  <c r="AX8" i="5"/>
  <c r="AX9" i="5"/>
  <c r="AX10" i="5"/>
  <c r="AX11" i="5"/>
  <c r="AX12" i="5"/>
  <c r="AX13" i="5"/>
  <c r="AX14" i="5"/>
  <c r="AX15" i="5"/>
  <c r="AX16" i="5"/>
  <c r="AX17" i="5"/>
  <c r="AX18" i="5"/>
  <c r="AH32" i="5" s="1"/>
  <c r="AX19" i="5"/>
  <c r="AX20" i="5"/>
  <c r="CC7" i="5" s="1"/>
  <c r="AW7" i="5"/>
  <c r="AW8" i="5"/>
  <c r="AW9" i="5"/>
  <c r="AW10" i="5"/>
  <c r="AW11" i="5"/>
  <c r="AW12" i="5"/>
  <c r="AW13" i="5"/>
  <c r="AW14" i="5"/>
  <c r="AW15" i="5"/>
  <c r="AW16" i="5"/>
  <c r="AW17" i="5"/>
  <c r="AW18" i="5"/>
  <c r="AH31" i="5" s="1"/>
  <c r="AW19" i="5"/>
  <c r="AW20" i="5"/>
  <c r="CB7" i="5" s="1"/>
  <c r="AW6" i="5"/>
  <c r="AR6" i="5"/>
  <c r="AR7" i="5"/>
  <c r="AR8" i="5"/>
  <c r="AR9" i="5"/>
  <c r="AR10" i="5"/>
  <c r="AR11" i="5"/>
  <c r="AR12" i="5"/>
  <c r="AR13" i="5"/>
  <c r="AR14" i="5"/>
  <c r="AR15" i="5"/>
  <c r="AR16" i="5"/>
  <c r="AR17" i="5"/>
  <c r="AR18" i="5"/>
  <c r="AF32" i="5" s="1"/>
  <c r="AR19" i="5"/>
  <c r="AR20" i="5"/>
  <c r="CA7" i="5" s="1"/>
  <c r="AQ7" i="5"/>
  <c r="AQ8" i="5"/>
  <c r="AQ9" i="5"/>
  <c r="AQ10" i="5"/>
  <c r="AQ11" i="5"/>
  <c r="AQ12" i="5"/>
  <c r="AQ13" i="5"/>
  <c r="AQ14" i="5"/>
  <c r="AQ15" i="5"/>
  <c r="AQ16" i="5"/>
  <c r="AQ17" i="5"/>
  <c r="AQ18" i="5"/>
  <c r="AF31" i="5" s="1"/>
  <c r="AQ19" i="5"/>
  <c r="AQ20" i="5"/>
  <c r="BZ7" i="5" s="1"/>
  <c r="AQ6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D32" i="5" s="1"/>
  <c r="AL19" i="5"/>
  <c r="AL20" i="5"/>
  <c r="BY7" i="5" s="1"/>
  <c r="AK7" i="5"/>
  <c r="AK8" i="5"/>
  <c r="AK9" i="5"/>
  <c r="AK10" i="5"/>
  <c r="AK11" i="5"/>
  <c r="AK12" i="5"/>
  <c r="AK13" i="5"/>
  <c r="AK14" i="5"/>
  <c r="AK15" i="5"/>
  <c r="AK16" i="5"/>
  <c r="AK17" i="5"/>
  <c r="AK18" i="5"/>
  <c r="AD31" i="5" s="1"/>
  <c r="AK19" i="5"/>
  <c r="AK20" i="5"/>
  <c r="BX7" i="5" s="1"/>
  <c r="AK6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B32" i="5" s="1"/>
  <c r="AF19" i="5"/>
  <c r="AF20" i="5"/>
  <c r="BW7" i="5" s="1"/>
  <c r="AE7" i="5"/>
  <c r="AE8" i="5"/>
  <c r="AE9" i="5"/>
  <c r="AE10" i="5"/>
  <c r="AE11" i="5"/>
  <c r="AE12" i="5"/>
  <c r="AE13" i="5"/>
  <c r="AE14" i="5"/>
  <c r="AE15" i="5"/>
  <c r="AE16" i="5"/>
  <c r="AE17" i="5"/>
  <c r="AE18" i="5"/>
  <c r="AB31" i="5" s="1"/>
  <c r="AE19" i="5"/>
  <c r="AE20" i="5"/>
  <c r="BV7" i="5" s="1"/>
  <c r="AE6" i="5"/>
  <c r="Z6" i="5"/>
  <c r="Z7" i="5"/>
  <c r="Z8" i="5"/>
  <c r="Z9" i="5"/>
  <c r="Z10" i="5"/>
  <c r="Z11" i="5"/>
  <c r="Z12" i="5"/>
  <c r="Z13" i="5"/>
  <c r="Z14" i="5"/>
  <c r="Z15" i="5"/>
  <c r="Z16" i="5"/>
  <c r="Z17" i="5"/>
  <c r="Z18" i="5"/>
  <c r="Z32" i="5" s="1"/>
  <c r="Z19" i="5"/>
  <c r="Z20" i="5"/>
  <c r="BU7" i="5" s="1"/>
  <c r="Y7" i="5"/>
  <c r="Y8" i="5"/>
  <c r="Y9" i="5"/>
  <c r="Y10" i="5"/>
  <c r="Y11" i="5"/>
  <c r="Y12" i="5"/>
  <c r="Y13" i="5"/>
  <c r="Y14" i="5"/>
  <c r="Y15" i="5"/>
  <c r="Y16" i="5"/>
  <c r="Y17" i="5"/>
  <c r="Y18" i="5"/>
  <c r="Z31" i="5" s="1"/>
  <c r="Y19" i="5"/>
  <c r="Y20" i="5"/>
  <c r="BT7" i="5" s="1"/>
  <c r="X20" i="5"/>
  <c r="AD20" i="5" s="1"/>
  <c r="AJ20" i="5" s="1"/>
  <c r="AP20" i="5" s="1"/>
  <c r="AV20" i="5" s="1"/>
  <c r="BB20" i="5" s="1"/>
  <c r="BH20" i="5" s="1"/>
  <c r="X7" i="5"/>
  <c r="AD7" i="5" s="1"/>
  <c r="AJ7" i="5" s="1"/>
  <c r="AP7" i="5" s="1"/>
  <c r="AV7" i="5" s="1"/>
  <c r="BB7" i="5" s="1"/>
  <c r="BH7" i="5" s="1"/>
  <c r="X8" i="5"/>
  <c r="AD8" i="5" s="1"/>
  <c r="AJ8" i="5" s="1"/>
  <c r="AP8" i="5" s="1"/>
  <c r="AV8" i="5" s="1"/>
  <c r="BB8" i="5" s="1"/>
  <c r="BH8" i="5" s="1"/>
  <c r="X9" i="5"/>
  <c r="AD9" i="5" s="1"/>
  <c r="AJ9" i="5" s="1"/>
  <c r="AP9" i="5" s="1"/>
  <c r="AV9" i="5" s="1"/>
  <c r="BB9" i="5" s="1"/>
  <c r="BH9" i="5" s="1"/>
  <c r="X10" i="5"/>
  <c r="AD10" i="5" s="1"/>
  <c r="AJ10" i="5" s="1"/>
  <c r="AP10" i="5" s="1"/>
  <c r="AV10" i="5" s="1"/>
  <c r="BB10" i="5" s="1"/>
  <c r="BH10" i="5" s="1"/>
  <c r="X11" i="5"/>
  <c r="AD11" i="5" s="1"/>
  <c r="AJ11" i="5" s="1"/>
  <c r="AP11" i="5" s="1"/>
  <c r="AV11" i="5" s="1"/>
  <c r="BB11" i="5" s="1"/>
  <c r="BH11" i="5" s="1"/>
  <c r="X12" i="5"/>
  <c r="AD12" i="5" s="1"/>
  <c r="AJ12" i="5" s="1"/>
  <c r="AP12" i="5" s="1"/>
  <c r="AV12" i="5" s="1"/>
  <c r="BB12" i="5" s="1"/>
  <c r="BH12" i="5" s="1"/>
  <c r="X13" i="5"/>
  <c r="AD13" i="5" s="1"/>
  <c r="AJ13" i="5" s="1"/>
  <c r="AP13" i="5" s="1"/>
  <c r="AV13" i="5" s="1"/>
  <c r="BB13" i="5" s="1"/>
  <c r="BH13" i="5" s="1"/>
  <c r="X14" i="5"/>
  <c r="AD14" i="5" s="1"/>
  <c r="AJ14" i="5" s="1"/>
  <c r="AP14" i="5" s="1"/>
  <c r="AV14" i="5" s="1"/>
  <c r="BB14" i="5" s="1"/>
  <c r="BH14" i="5" s="1"/>
  <c r="X15" i="5"/>
  <c r="AD15" i="5" s="1"/>
  <c r="AJ15" i="5" s="1"/>
  <c r="AP15" i="5" s="1"/>
  <c r="AV15" i="5" s="1"/>
  <c r="BB15" i="5" s="1"/>
  <c r="BH15" i="5" s="1"/>
  <c r="X16" i="5"/>
  <c r="AD16" i="5" s="1"/>
  <c r="AJ16" i="5" s="1"/>
  <c r="AP16" i="5" s="1"/>
  <c r="AV16" i="5" s="1"/>
  <c r="BB16" i="5" s="1"/>
  <c r="BH16" i="5" s="1"/>
  <c r="X17" i="5"/>
  <c r="AD17" i="5" s="1"/>
  <c r="AJ17" i="5" s="1"/>
  <c r="AP17" i="5" s="1"/>
  <c r="AV17" i="5" s="1"/>
  <c r="BB17" i="5" s="1"/>
  <c r="BH17" i="5" s="1"/>
  <c r="X18" i="5"/>
  <c r="AD18" i="5" s="1"/>
  <c r="AJ18" i="5" s="1"/>
  <c r="AP18" i="5" s="1"/>
  <c r="AV18" i="5" s="1"/>
  <c r="BB18" i="5" s="1"/>
  <c r="BH18" i="5" s="1"/>
  <c r="X19" i="5"/>
  <c r="AD19" i="5" s="1"/>
  <c r="AJ19" i="5" s="1"/>
  <c r="AP19" i="5" s="1"/>
  <c r="AV19" i="5" s="1"/>
  <c r="BB19" i="5" s="1"/>
  <c r="BH19" i="5" s="1"/>
  <c r="X6" i="5"/>
  <c r="AD6" i="5" s="1"/>
  <c r="AJ6" i="5" s="1"/>
  <c r="AP6" i="5" s="1"/>
  <c r="AV6" i="5" s="1"/>
  <c r="BB6" i="5" s="1"/>
  <c r="BH6" i="5" s="1"/>
  <c r="Y6" i="5"/>
  <c r="AW55" i="12"/>
  <c r="AW54" i="12"/>
  <c r="AW53" i="12"/>
  <c r="AW52" i="12"/>
  <c r="AW51" i="12"/>
  <c r="AW50" i="12"/>
  <c r="AW49" i="12"/>
  <c r="AW48" i="12"/>
  <c r="AW47" i="12"/>
  <c r="AW46" i="12"/>
  <c r="AW45" i="12"/>
  <c r="AW44" i="12"/>
  <c r="AW43" i="12"/>
  <c r="AW42" i="12"/>
  <c r="AW41" i="12"/>
  <c r="AW40" i="12"/>
  <c r="AW39" i="12"/>
  <c r="AW38" i="12"/>
  <c r="AW37" i="12"/>
  <c r="AW36" i="12"/>
  <c r="AW35" i="12"/>
  <c r="AW34" i="12"/>
  <c r="AW33" i="12"/>
  <c r="AW32" i="12"/>
  <c r="AW31" i="12"/>
  <c r="AW30" i="12"/>
  <c r="AW29" i="12"/>
  <c r="AW28" i="12"/>
  <c r="AW27" i="12"/>
  <c r="AW26" i="12"/>
  <c r="AW25" i="12"/>
  <c r="AW24" i="12"/>
  <c r="AW23" i="12"/>
  <c r="AJ23" i="12"/>
  <c r="AK23" i="12" s="1"/>
  <c r="AI23" i="12"/>
  <c r="Z23" i="12"/>
  <c r="AA23" i="12" s="1"/>
  <c r="Y23" i="12"/>
  <c r="U23" i="12"/>
  <c r="V23" i="12" s="1"/>
  <c r="T23" i="12"/>
  <c r="P23" i="12"/>
  <c r="Q23" i="12" s="1"/>
  <c r="O23" i="12"/>
  <c r="K23" i="12"/>
  <c r="L23" i="12" s="1"/>
  <c r="J23" i="12"/>
  <c r="F23" i="12"/>
  <c r="G23" i="12" s="1"/>
  <c r="E23" i="12"/>
  <c r="AW22" i="12"/>
  <c r="AJ22" i="12"/>
  <c r="AK22" i="12" s="1"/>
  <c r="AI22" i="12"/>
  <c r="AE22" i="12"/>
  <c r="AF22" i="12" s="1"/>
  <c r="AD22" i="12"/>
  <c r="Z22" i="12"/>
  <c r="AA22" i="12" s="1"/>
  <c r="Y22" i="12"/>
  <c r="U22" i="12"/>
  <c r="V22" i="12" s="1"/>
  <c r="T22" i="12"/>
  <c r="P22" i="12"/>
  <c r="Q22" i="12" s="1"/>
  <c r="O22" i="12"/>
  <c r="K22" i="12"/>
  <c r="L22" i="12" s="1"/>
  <c r="J22" i="12"/>
  <c r="F22" i="12"/>
  <c r="G22" i="12" s="1"/>
  <c r="E22" i="12"/>
  <c r="AW21" i="12"/>
  <c r="AJ21" i="12"/>
  <c r="AK21" i="12" s="1"/>
  <c r="AI21" i="12"/>
  <c r="AE21" i="12"/>
  <c r="AF21" i="12" s="1"/>
  <c r="AD21" i="12"/>
  <c r="Z21" i="12"/>
  <c r="AA21" i="12" s="1"/>
  <c r="Y21" i="12"/>
  <c r="U21" i="12"/>
  <c r="V21" i="12" s="1"/>
  <c r="T21" i="12"/>
  <c r="P21" i="12"/>
  <c r="Q21" i="12" s="1"/>
  <c r="O21" i="12"/>
  <c r="K21" i="12"/>
  <c r="L21" i="12" s="1"/>
  <c r="J21" i="12"/>
  <c r="F21" i="12"/>
  <c r="G21" i="12" s="1"/>
  <c r="E21" i="12"/>
  <c r="AW20" i="12"/>
  <c r="AJ20" i="12"/>
  <c r="AK20" i="12" s="1"/>
  <c r="AI20" i="12"/>
  <c r="AE20" i="12"/>
  <c r="AF20" i="12" s="1"/>
  <c r="AD20" i="12"/>
  <c r="Z20" i="12"/>
  <c r="AA20" i="12" s="1"/>
  <c r="Y20" i="12"/>
  <c r="U20" i="12"/>
  <c r="V20" i="12" s="1"/>
  <c r="T20" i="12"/>
  <c r="P20" i="12"/>
  <c r="Q20" i="12" s="1"/>
  <c r="O20" i="12"/>
  <c r="K20" i="12"/>
  <c r="L20" i="12" s="1"/>
  <c r="J20" i="12"/>
  <c r="F20" i="12"/>
  <c r="G20" i="12" s="1"/>
  <c r="E20" i="12"/>
  <c r="AW19" i="12"/>
  <c r="AJ19" i="12"/>
  <c r="AK19" i="12" s="1"/>
  <c r="AI19" i="12"/>
  <c r="AE19" i="12"/>
  <c r="AF19" i="12" s="1"/>
  <c r="AD19" i="12"/>
  <c r="Z19" i="12"/>
  <c r="AA19" i="12" s="1"/>
  <c r="Y19" i="12"/>
  <c r="U19" i="12"/>
  <c r="V19" i="12" s="1"/>
  <c r="T19" i="12"/>
  <c r="P19" i="12"/>
  <c r="Q19" i="12" s="1"/>
  <c r="O19" i="12"/>
  <c r="K19" i="12"/>
  <c r="L19" i="12" s="1"/>
  <c r="J19" i="12"/>
  <c r="F19" i="12"/>
  <c r="G19" i="12" s="1"/>
  <c r="E19" i="12"/>
  <c r="AW18" i="12"/>
  <c r="AJ18" i="12"/>
  <c r="AK18" i="12" s="1"/>
  <c r="AI18" i="12"/>
  <c r="AE18" i="12"/>
  <c r="AF18" i="12" s="1"/>
  <c r="AD18" i="12"/>
  <c r="Z18" i="12"/>
  <c r="AA18" i="12" s="1"/>
  <c r="Y18" i="12"/>
  <c r="U18" i="12"/>
  <c r="V18" i="12" s="1"/>
  <c r="T18" i="12"/>
  <c r="P18" i="12"/>
  <c r="Q18" i="12" s="1"/>
  <c r="O18" i="12"/>
  <c r="K18" i="12"/>
  <c r="L18" i="12" s="1"/>
  <c r="J18" i="12"/>
  <c r="F18" i="12"/>
  <c r="G18" i="12" s="1"/>
  <c r="E18" i="12"/>
  <c r="AW17" i="12"/>
  <c r="AJ17" i="12"/>
  <c r="AK17" i="12" s="1"/>
  <c r="AI17" i="12"/>
  <c r="AE17" i="12"/>
  <c r="AF17" i="12" s="1"/>
  <c r="AD17" i="12"/>
  <c r="Z17" i="12"/>
  <c r="AA17" i="12" s="1"/>
  <c r="Y17" i="12"/>
  <c r="U17" i="12"/>
  <c r="V17" i="12" s="1"/>
  <c r="T17" i="12"/>
  <c r="P17" i="12"/>
  <c r="Q17" i="12" s="1"/>
  <c r="O17" i="12"/>
  <c r="K17" i="12"/>
  <c r="L17" i="12" s="1"/>
  <c r="J17" i="12"/>
  <c r="F17" i="12"/>
  <c r="G17" i="12" s="1"/>
  <c r="E17" i="12"/>
  <c r="AW16" i="12"/>
  <c r="AJ16" i="12"/>
  <c r="AK16" i="12" s="1"/>
  <c r="AI16" i="12"/>
  <c r="AE16" i="12"/>
  <c r="AF16" i="12" s="1"/>
  <c r="AD16" i="12"/>
  <c r="Z16" i="12"/>
  <c r="AA16" i="12" s="1"/>
  <c r="Y16" i="12"/>
  <c r="U16" i="12"/>
  <c r="V16" i="12" s="1"/>
  <c r="T16" i="12"/>
  <c r="P16" i="12"/>
  <c r="Q16" i="12" s="1"/>
  <c r="O16" i="12"/>
  <c r="K16" i="12"/>
  <c r="L16" i="12" s="1"/>
  <c r="J16" i="12"/>
  <c r="F16" i="12"/>
  <c r="G16" i="12" s="1"/>
  <c r="E16" i="12"/>
  <c r="AW15" i="12"/>
  <c r="AJ15" i="12"/>
  <c r="AK15" i="12" s="1"/>
  <c r="AI15" i="12"/>
  <c r="AE15" i="12"/>
  <c r="AF15" i="12" s="1"/>
  <c r="AD15" i="12"/>
  <c r="Z15" i="12"/>
  <c r="AA15" i="12" s="1"/>
  <c r="Y15" i="12"/>
  <c r="U15" i="12"/>
  <c r="V15" i="12" s="1"/>
  <c r="T15" i="12"/>
  <c r="P15" i="12"/>
  <c r="Q15" i="12" s="1"/>
  <c r="O15" i="12"/>
  <c r="K15" i="12"/>
  <c r="L15" i="12" s="1"/>
  <c r="J15" i="12"/>
  <c r="F15" i="12"/>
  <c r="G15" i="12" s="1"/>
  <c r="E15" i="12"/>
  <c r="AW14" i="12"/>
  <c r="AJ14" i="12"/>
  <c r="AK14" i="12" s="1"/>
  <c r="AI14" i="12"/>
  <c r="AE14" i="12"/>
  <c r="AF14" i="12" s="1"/>
  <c r="AD14" i="12"/>
  <c r="Z14" i="12"/>
  <c r="AA14" i="12" s="1"/>
  <c r="Y14" i="12"/>
  <c r="U14" i="12"/>
  <c r="V14" i="12" s="1"/>
  <c r="T14" i="12"/>
  <c r="P14" i="12"/>
  <c r="Q14" i="12" s="1"/>
  <c r="O14" i="12"/>
  <c r="K14" i="12"/>
  <c r="L14" i="12" s="1"/>
  <c r="J14" i="12"/>
  <c r="F14" i="12"/>
  <c r="G14" i="12" s="1"/>
  <c r="E14" i="12"/>
  <c r="AW13" i="12"/>
  <c r="AK13" i="12"/>
  <c r="AF13" i="12"/>
  <c r="AA13" i="12"/>
  <c r="V13" i="12"/>
  <c r="Q13" i="12"/>
  <c r="L13" i="12"/>
  <c r="G13" i="12"/>
  <c r="AW12" i="12"/>
  <c r="AJ12" i="12"/>
  <c r="AK12" i="12" s="1"/>
  <c r="AI12" i="12"/>
  <c r="AE12" i="12"/>
  <c r="AF12" i="12" s="1"/>
  <c r="AD12" i="12"/>
  <c r="Z12" i="12"/>
  <c r="AA12" i="12" s="1"/>
  <c r="Y12" i="12"/>
  <c r="U12" i="12"/>
  <c r="V12" i="12" s="1"/>
  <c r="T12" i="12"/>
  <c r="P12" i="12"/>
  <c r="Q12" i="12" s="1"/>
  <c r="O12" i="12"/>
  <c r="K12" i="12"/>
  <c r="L12" i="12" s="1"/>
  <c r="J12" i="12"/>
  <c r="F12" i="12"/>
  <c r="G12" i="12" s="1"/>
  <c r="E12" i="12"/>
  <c r="AW11" i="12"/>
  <c r="AJ11" i="12"/>
  <c r="AK11" i="12" s="1"/>
  <c r="AI11" i="12"/>
  <c r="AE11" i="12"/>
  <c r="AF11" i="12" s="1"/>
  <c r="AD11" i="12"/>
  <c r="Z11" i="12"/>
  <c r="AA11" i="12" s="1"/>
  <c r="Y11" i="12"/>
  <c r="U11" i="12"/>
  <c r="V11" i="12" s="1"/>
  <c r="T11" i="12"/>
  <c r="P11" i="12"/>
  <c r="Q11" i="12" s="1"/>
  <c r="O11" i="12"/>
  <c r="K11" i="12"/>
  <c r="L11" i="12" s="1"/>
  <c r="J11" i="12"/>
  <c r="F11" i="12"/>
  <c r="G11" i="12" s="1"/>
  <c r="E11" i="12"/>
  <c r="AW10" i="12"/>
  <c r="AJ10" i="12"/>
  <c r="AK10" i="12" s="1"/>
  <c r="AI10" i="12"/>
  <c r="AE10" i="12"/>
  <c r="AF10" i="12" s="1"/>
  <c r="AD10" i="12"/>
  <c r="Z10" i="12"/>
  <c r="AA10" i="12" s="1"/>
  <c r="Y10" i="12"/>
  <c r="U10" i="12"/>
  <c r="V10" i="12" s="1"/>
  <c r="T10" i="12"/>
  <c r="P10" i="12"/>
  <c r="Q10" i="12" s="1"/>
  <c r="O10" i="12"/>
  <c r="K10" i="12"/>
  <c r="L10" i="12" s="1"/>
  <c r="J10" i="12"/>
  <c r="F10" i="12"/>
  <c r="G10" i="12" s="1"/>
  <c r="E10" i="12"/>
  <c r="AW9" i="12"/>
  <c r="AJ9" i="12"/>
  <c r="AK9" i="12" s="1"/>
  <c r="AI9" i="12"/>
  <c r="AE9" i="12"/>
  <c r="AF9" i="12" s="1"/>
  <c r="AD9" i="12"/>
  <c r="Z9" i="12"/>
  <c r="AA9" i="12" s="1"/>
  <c r="Y9" i="12"/>
  <c r="U9" i="12"/>
  <c r="V9" i="12" s="1"/>
  <c r="T9" i="12"/>
  <c r="P9" i="12"/>
  <c r="Q9" i="12" s="1"/>
  <c r="O9" i="12"/>
  <c r="K9" i="12"/>
  <c r="L9" i="12" s="1"/>
  <c r="J9" i="12"/>
  <c r="F9" i="12"/>
  <c r="G9" i="12" s="1"/>
  <c r="E9" i="12"/>
  <c r="AW8" i="12"/>
  <c r="AJ8" i="12"/>
  <c r="AK8" i="12" s="1"/>
  <c r="AI8" i="12"/>
  <c r="AE8" i="12"/>
  <c r="AF8" i="12" s="1"/>
  <c r="AD8" i="12"/>
  <c r="Z8" i="12"/>
  <c r="AA8" i="12" s="1"/>
  <c r="Y8" i="12"/>
  <c r="U8" i="12"/>
  <c r="V8" i="12" s="1"/>
  <c r="T8" i="12"/>
  <c r="P8" i="12"/>
  <c r="Q8" i="12" s="1"/>
  <c r="O8" i="12"/>
  <c r="K8" i="12"/>
  <c r="L8" i="12" s="1"/>
  <c r="J8" i="12"/>
  <c r="F8" i="12"/>
  <c r="G8" i="12" s="1"/>
  <c r="E8" i="12"/>
  <c r="AW7" i="12"/>
  <c r="CJ5" i="4"/>
  <c r="CJ6" i="4"/>
  <c r="CJ7" i="4"/>
  <c r="CJ8" i="4"/>
  <c r="CJ9" i="4"/>
  <c r="CJ10" i="4"/>
  <c r="CJ11" i="4"/>
  <c r="CJ12" i="4"/>
  <c r="CJ13" i="4"/>
  <c r="CJ14" i="4"/>
  <c r="CJ15" i="4"/>
  <c r="CJ16" i="4"/>
  <c r="CJ17" i="4"/>
  <c r="CJ18" i="4"/>
  <c r="CJ19" i="4"/>
  <c r="CJ20" i="4"/>
  <c r="CJ21" i="4"/>
  <c r="CJ22" i="4"/>
  <c r="CJ23" i="4"/>
  <c r="CJ24" i="4"/>
  <c r="CJ25" i="4"/>
  <c r="CJ26" i="4"/>
  <c r="CJ27" i="4"/>
  <c r="CJ28" i="4"/>
  <c r="CJ29" i="4"/>
  <c r="CJ30" i="4"/>
  <c r="CJ31" i="4"/>
  <c r="CJ32" i="4"/>
  <c r="CJ33" i="4"/>
  <c r="CJ34" i="4"/>
  <c r="CI6" i="4"/>
  <c r="CI7" i="4"/>
  <c r="CI8" i="4"/>
  <c r="CI9" i="4"/>
  <c r="CI10" i="4"/>
  <c r="CI11" i="4"/>
  <c r="CI12" i="4"/>
  <c r="CI13" i="4"/>
  <c r="CI14" i="4"/>
  <c r="CI15" i="4"/>
  <c r="CI16" i="4"/>
  <c r="CI17" i="4"/>
  <c r="CI18" i="4"/>
  <c r="CI19" i="4"/>
  <c r="CI20" i="4"/>
  <c r="CI21" i="4"/>
  <c r="CI22" i="4"/>
  <c r="CI23" i="4"/>
  <c r="CI24" i="4"/>
  <c r="CI25" i="4"/>
  <c r="CI26" i="4"/>
  <c r="CI27" i="4"/>
  <c r="CI28" i="4"/>
  <c r="CI29" i="4"/>
  <c r="CI30" i="4"/>
  <c r="CI31" i="4"/>
  <c r="CI32" i="4"/>
  <c r="CI33" i="4"/>
  <c r="CI34" i="4"/>
  <c r="CI5" i="4"/>
  <c r="BV5" i="4"/>
  <c r="BV6" i="4"/>
  <c r="BV7" i="4"/>
  <c r="BV8" i="4"/>
  <c r="BV9" i="4"/>
  <c r="BV10" i="4"/>
  <c r="BV11" i="4"/>
  <c r="BV12" i="4"/>
  <c r="BV13" i="4"/>
  <c r="BV14" i="4"/>
  <c r="BV15" i="4"/>
  <c r="BV16" i="4"/>
  <c r="BV17" i="4"/>
  <c r="BV18" i="4"/>
  <c r="BV20" i="4"/>
  <c r="BV21" i="4"/>
  <c r="DR8" i="4" s="1"/>
  <c r="BU6" i="4"/>
  <c r="BU7" i="4"/>
  <c r="BU8" i="4"/>
  <c r="BU9" i="4"/>
  <c r="BU10" i="4"/>
  <c r="BU11" i="4"/>
  <c r="BU12" i="4"/>
  <c r="BU13" i="4"/>
  <c r="BU14" i="4"/>
  <c r="BU15" i="4"/>
  <c r="BU16" i="4"/>
  <c r="BU17" i="4"/>
  <c r="BU18" i="4"/>
  <c r="BU20" i="4"/>
  <c r="BU21" i="4"/>
  <c r="DQ8" i="4" s="1"/>
  <c r="BU5" i="4"/>
  <c r="BP5" i="4"/>
  <c r="BP6" i="4"/>
  <c r="BP7" i="4"/>
  <c r="BP8" i="4"/>
  <c r="BP9" i="4"/>
  <c r="BP10" i="4"/>
  <c r="BP11" i="4"/>
  <c r="BP12" i="4"/>
  <c r="BP13" i="4"/>
  <c r="BP14" i="4"/>
  <c r="BP15" i="4"/>
  <c r="BP16" i="4"/>
  <c r="BP17" i="4"/>
  <c r="BP18" i="4"/>
  <c r="BP22" i="4"/>
  <c r="DP7" i="4" s="1"/>
  <c r="BO6" i="4"/>
  <c r="BO7" i="4"/>
  <c r="BO8" i="4"/>
  <c r="BO9" i="4"/>
  <c r="BO10" i="4"/>
  <c r="BO11" i="4"/>
  <c r="BO12" i="4"/>
  <c r="BO13" i="4"/>
  <c r="BO14" i="4"/>
  <c r="BO15" i="4"/>
  <c r="BO16" i="4"/>
  <c r="BO17" i="4"/>
  <c r="BO18" i="4"/>
  <c r="BO22" i="4"/>
  <c r="DO7" i="4" s="1"/>
  <c r="BO5" i="4"/>
  <c r="BN5" i="4"/>
  <c r="BN6" i="4"/>
  <c r="BN7" i="4"/>
  <c r="BN8" i="4"/>
  <c r="BN9" i="4"/>
  <c r="BN10" i="4"/>
  <c r="BN11" i="4"/>
  <c r="BN12" i="4"/>
  <c r="BN13" i="4"/>
  <c r="BN14" i="4"/>
  <c r="BN15" i="4"/>
  <c r="BN16" i="4"/>
  <c r="BN17" i="4"/>
  <c r="BN18" i="4"/>
  <c r="BN20" i="4"/>
  <c r="BN23" i="4"/>
  <c r="DN8" i="4" s="1"/>
  <c r="BM6" i="4"/>
  <c r="BM7" i="4"/>
  <c r="BM8" i="4"/>
  <c r="BM9" i="4"/>
  <c r="BM10" i="4"/>
  <c r="BM11" i="4"/>
  <c r="BM12" i="4"/>
  <c r="BM13" i="4"/>
  <c r="BM14" i="4"/>
  <c r="BM15" i="4"/>
  <c r="BM16" i="4"/>
  <c r="BM17" i="4"/>
  <c r="BM18" i="4"/>
  <c r="BM20" i="4"/>
  <c r="BM23" i="4"/>
  <c r="DM8" i="4" s="1"/>
  <c r="BM5" i="4"/>
  <c r="BL5" i="4"/>
  <c r="BL6" i="4"/>
  <c r="BL7" i="4"/>
  <c r="BL8" i="4"/>
  <c r="BL9" i="4"/>
  <c r="BL10" i="4"/>
  <c r="BL11" i="4"/>
  <c r="BL12" i="4"/>
  <c r="BL13" i="4"/>
  <c r="BL14" i="4"/>
  <c r="BL15" i="4"/>
  <c r="BL16" i="4"/>
  <c r="BL17" i="4"/>
  <c r="BL18" i="4"/>
  <c r="BL19" i="4"/>
  <c r="BL21" i="4"/>
  <c r="BL23" i="4"/>
  <c r="DL8" i="4" s="1"/>
  <c r="BK6" i="4"/>
  <c r="BK7" i="4"/>
  <c r="BK8" i="4"/>
  <c r="BK9" i="4"/>
  <c r="BK10" i="4"/>
  <c r="BK11" i="4"/>
  <c r="BK12" i="4"/>
  <c r="BK13" i="4"/>
  <c r="BK14" i="4"/>
  <c r="BK15" i="4"/>
  <c r="BK16" i="4"/>
  <c r="BK17" i="4"/>
  <c r="BK18" i="4"/>
  <c r="BK19" i="4"/>
  <c r="BK21" i="4"/>
  <c r="BR21" i="4" s="1"/>
  <c r="BS21" i="4" s="1"/>
  <c r="BK23" i="4"/>
  <c r="DK8" i="4" s="1"/>
  <c r="BK5" i="4"/>
  <c r="BF5" i="4"/>
  <c r="BF6" i="4"/>
  <c r="BF7" i="4"/>
  <c r="BF8" i="4"/>
  <c r="BF9" i="4"/>
  <c r="BF10" i="4"/>
  <c r="BF11" i="4"/>
  <c r="BF12" i="4"/>
  <c r="BF13" i="4"/>
  <c r="BF14" i="4"/>
  <c r="BF15" i="4"/>
  <c r="BF16" i="4"/>
  <c r="BF17" i="4"/>
  <c r="BF18" i="4"/>
  <c r="BF22" i="4"/>
  <c r="DJ7" i="4" s="1"/>
  <c r="BE6" i="4"/>
  <c r="BE7" i="4"/>
  <c r="BE8" i="4"/>
  <c r="BE9" i="4"/>
  <c r="BE10" i="4"/>
  <c r="BE11" i="4"/>
  <c r="BE12" i="4"/>
  <c r="BE13" i="4"/>
  <c r="BE14" i="4"/>
  <c r="BE15" i="4"/>
  <c r="BE16" i="4"/>
  <c r="BE17" i="4"/>
  <c r="BE18" i="4"/>
  <c r="BE22" i="4"/>
  <c r="DI7" i="4" s="1"/>
  <c r="BE5" i="4"/>
  <c r="BD5" i="4"/>
  <c r="BD6" i="4"/>
  <c r="BD7" i="4"/>
  <c r="BD8" i="4"/>
  <c r="BD9" i="4"/>
  <c r="BD10" i="4"/>
  <c r="BD11" i="4"/>
  <c r="BD12" i="4"/>
  <c r="BD13" i="4"/>
  <c r="BD14" i="4"/>
  <c r="BD15" i="4"/>
  <c r="BD16" i="4"/>
  <c r="BD17" i="4"/>
  <c r="BD18" i="4"/>
  <c r="BD20" i="4"/>
  <c r="BD23" i="4"/>
  <c r="DH8" i="4" s="1"/>
  <c r="BC6" i="4"/>
  <c r="BC7" i="4"/>
  <c r="BC8" i="4"/>
  <c r="BC9" i="4"/>
  <c r="BC10" i="4"/>
  <c r="BC11" i="4"/>
  <c r="BC12" i="4"/>
  <c r="BC13" i="4"/>
  <c r="BC14" i="4"/>
  <c r="BC15" i="4"/>
  <c r="BC16" i="4"/>
  <c r="BC17" i="4"/>
  <c r="BC18" i="4"/>
  <c r="BC20" i="4"/>
  <c r="BC23" i="4"/>
  <c r="DG8" i="4" s="1"/>
  <c r="BC5" i="4"/>
  <c r="BB5" i="4"/>
  <c r="BB6" i="4"/>
  <c r="BB7" i="4"/>
  <c r="BB8" i="4"/>
  <c r="BB9" i="4"/>
  <c r="BB10" i="4"/>
  <c r="BB11" i="4"/>
  <c r="BB12" i="4"/>
  <c r="BB13" i="4"/>
  <c r="BB14" i="4"/>
  <c r="BB15" i="4"/>
  <c r="BB16" i="4"/>
  <c r="BB17" i="4"/>
  <c r="BB18" i="4"/>
  <c r="BB19" i="4"/>
  <c r="BB21" i="4"/>
  <c r="BB23" i="4"/>
  <c r="DF8" i="4" s="1"/>
  <c r="BA6" i="4"/>
  <c r="BA7" i="4"/>
  <c r="BA8" i="4"/>
  <c r="BA9" i="4"/>
  <c r="BA10" i="4"/>
  <c r="BA11" i="4"/>
  <c r="BA12" i="4"/>
  <c r="BA13" i="4"/>
  <c r="BA14" i="4"/>
  <c r="BA15" i="4"/>
  <c r="BA16" i="4"/>
  <c r="BA17" i="4"/>
  <c r="BA18" i="4"/>
  <c r="BA19" i="4"/>
  <c r="BA21" i="4"/>
  <c r="BG21" i="4" s="1"/>
  <c r="BA23" i="4"/>
  <c r="DE8" i="4" s="1"/>
  <c r="BA5" i="4"/>
  <c r="AV5" i="4"/>
  <c r="AV6" i="4"/>
  <c r="AV7" i="4"/>
  <c r="AV8" i="4"/>
  <c r="AV9" i="4"/>
  <c r="AV10" i="4"/>
  <c r="AV11" i="4"/>
  <c r="AV12" i="4"/>
  <c r="AV13" i="4"/>
  <c r="AV14" i="4"/>
  <c r="AV15" i="4"/>
  <c r="AV16" i="4"/>
  <c r="AV17" i="4"/>
  <c r="AV18" i="4"/>
  <c r="AV22" i="4"/>
  <c r="DD7" i="4" s="1"/>
  <c r="AU6" i="4"/>
  <c r="AU7" i="4"/>
  <c r="AU8" i="4"/>
  <c r="AU9" i="4"/>
  <c r="AU10" i="4"/>
  <c r="AU11" i="4"/>
  <c r="AU12" i="4"/>
  <c r="AU13" i="4"/>
  <c r="AU14" i="4"/>
  <c r="AU15" i="4"/>
  <c r="AU16" i="4"/>
  <c r="AU17" i="4"/>
  <c r="AU18" i="4"/>
  <c r="AU22" i="4"/>
  <c r="DC7" i="4" s="1"/>
  <c r="AU5" i="4"/>
  <c r="AT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20" i="4"/>
  <c r="AT23" i="4"/>
  <c r="DB8" i="4" s="1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20" i="4"/>
  <c r="AS23" i="4"/>
  <c r="DA8" i="4" s="1"/>
  <c r="AS5" i="4"/>
  <c r="AR5" i="4"/>
  <c r="AR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1" i="4"/>
  <c r="AR23" i="4"/>
  <c r="CZ8" i="4" s="1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X19" i="4" s="1"/>
  <c r="AY19" i="4" s="1"/>
  <c r="AQ21" i="4"/>
  <c r="AQ23" i="4"/>
  <c r="CY8" i="4" s="1"/>
  <c r="AQ5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22" i="4"/>
  <c r="CX7" i="4" s="1"/>
  <c r="AK6" i="4"/>
  <c r="AK7" i="4"/>
  <c r="AK8" i="4"/>
  <c r="AK9" i="4"/>
  <c r="AK10" i="4"/>
  <c r="AK11" i="4"/>
  <c r="AK12" i="4"/>
  <c r="AK13" i="4"/>
  <c r="AK14" i="4"/>
  <c r="AK15" i="4"/>
  <c r="AK16" i="4"/>
  <c r="AK17" i="4"/>
  <c r="AK18" i="4"/>
  <c r="AK22" i="4"/>
  <c r="CW7" i="4" s="1"/>
  <c r="AK5" i="4"/>
  <c r="AJ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20" i="4"/>
  <c r="AJ23" i="4"/>
  <c r="CV8" i="4" s="1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20" i="4"/>
  <c r="AI23" i="4"/>
  <c r="CU8" i="4" s="1"/>
  <c r="AI5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1" i="4"/>
  <c r="AH23" i="4"/>
  <c r="CT8" i="4" s="1"/>
  <c r="AG21" i="4"/>
  <c r="AG23" i="4"/>
  <c r="CS8" i="4" s="1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5" i="4"/>
  <c r="AB5" i="4"/>
  <c r="AB6" i="4"/>
  <c r="AB7" i="4"/>
  <c r="AB8" i="4"/>
  <c r="AB9" i="4"/>
  <c r="AB10" i="4"/>
  <c r="AB11" i="4"/>
  <c r="AB12" i="4"/>
  <c r="AB13" i="4"/>
  <c r="AB14" i="4"/>
  <c r="AB15" i="4"/>
  <c r="AB16" i="4"/>
  <c r="AB17" i="4"/>
  <c r="AB18" i="4"/>
  <c r="AB22" i="4"/>
  <c r="CR7" i="4" s="1"/>
  <c r="AA6" i="4"/>
  <c r="AA7" i="4"/>
  <c r="AA8" i="4"/>
  <c r="AA9" i="4"/>
  <c r="AA10" i="4"/>
  <c r="AA11" i="4"/>
  <c r="AA12" i="4"/>
  <c r="AA13" i="4"/>
  <c r="AA14" i="4"/>
  <c r="AA15" i="4"/>
  <c r="AA16" i="4"/>
  <c r="AA17" i="4"/>
  <c r="AA18" i="4"/>
  <c r="AA22" i="4"/>
  <c r="AA5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20" i="4"/>
  <c r="Z23" i="4"/>
  <c r="CP8" i="4" s="1"/>
  <c r="Y20" i="4"/>
  <c r="Y23" i="4"/>
  <c r="CO8" i="4" s="1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5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1" i="4"/>
  <c r="X23" i="4"/>
  <c r="CN8" i="4" s="1"/>
  <c r="W21" i="4"/>
  <c r="W23" i="4"/>
  <c r="CM8" i="4" s="1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5" i="4"/>
  <c r="Z24" i="11"/>
  <c r="AA24" i="11" s="1"/>
  <c r="Y24" i="11"/>
  <c r="U24" i="11"/>
  <c r="V24" i="11" s="1"/>
  <c r="T24" i="11"/>
  <c r="P24" i="11"/>
  <c r="Q24" i="11" s="1"/>
  <c r="O24" i="11"/>
  <c r="K24" i="11"/>
  <c r="L24" i="11" s="1"/>
  <c r="J24" i="11"/>
  <c r="F24" i="11"/>
  <c r="G24" i="11" s="1"/>
  <c r="E24" i="11"/>
  <c r="BA23" i="11"/>
  <c r="BB23" i="11" s="1"/>
  <c r="AZ23" i="11"/>
  <c r="AV23" i="11"/>
  <c r="AW23" i="11" s="1"/>
  <c r="AU23" i="11"/>
  <c r="AQ23" i="11"/>
  <c r="AR23" i="11" s="1"/>
  <c r="AP23" i="11"/>
  <c r="AL23" i="11"/>
  <c r="AM23" i="11" s="1"/>
  <c r="AK23" i="11"/>
  <c r="AG23" i="11"/>
  <c r="AH23" i="11" s="1"/>
  <c r="AF23" i="11"/>
  <c r="Z23" i="11"/>
  <c r="AA23" i="11" s="1"/>
  <c r="Y23" i="11"/>
  <c r="U23" i="11"/>
  <c r="V23" i="11" s="1"/>
  <c r="T23" i="11"/>
  <c r="P23" i="11"/>
  <c r="Q23" i="11" s="1"/>
  <c r="O23" i="11"/>
  <c r="K23" i="11"/>
  <c r="L23" i="11" s="1"/>
  <c r="J23" i="11"/>
  <c r="F23" i="11"/>
  <c r="G23" i="11" s="1"/>
  <c r="E23" i="11"/>
  <c r="CB22" i="11"/>
  <c r="CC22" i="11" s="1"/>
  <c r="CA22" i="11"/>
  <c r="BW22" i="11"/>
  <c r="BX22" i="11" s="1"/>
  <c r="BV22" i="11"/>
  <c r="BR22" i="11"/>
  <c r="BS22" i="11" s="1"/>
  <c r="BQ22" i="11"/>
  <c r="BM22" i="11"/>
  <c r="BN22" i="11" s="1"/>
  <c r="BL22" i="11"/>
  <c r="BH22" i="11"/>
  <c r="BI22" i="11" s="1"/>
  <c r="BG22" i="11"/>
  <c r="BA22" i="11"/>
  <c r="BB22" i="11" s="1"/>
  <c r="AZ22" i="11"/>
  <c r="AV22" i="11"/>
  <c r="AW22" i="11" s="1"/>
  <c r="AU22" i="11"/>
  <c r="AQ22" i="11"/>
  <c r="AR22" i="11" s="1"/>
  <c r="AP22" i="11"/>
  <c r="AL22" i="11"/>
  <c r="AM22" i="11" s="1"/>
  <c r="AK22" i="11"/>
  <c r="AG22" i="11"/>
  <c r="AH22" i="11" s="1"/>
  <c r="AF22" i="11"/>
  <c r="Z22" i="11"/>
  <c r="AA22" i="11" s="1"/>
  <c r="Y22" i="11"/>
  <c r="U22" i="11"/>
  <c r="V22" i="11" s="1"/>
  <c r="T22" i="11"/>
  <c r="P22" i="11"/>
  <c r="Q22" i="11" s="1"/>
  <c r="O22" i="11"/>
  <c r="K22" i="11"/>
  <c r="L22" i="11" s="1"/>
  <c r="J22" i="11"/>
  <c r="F22" i="11"/>
  <c r="G22" i="11" s="1"/>
  <c r="E22" i="11"/>
  <c r="CB21" i="11"/>
  <c r="CC21" i="11" s="1"/>
  <c r="CA21" i="11"/>
  <c r="BW21" i="11"/>
  <c r="BX21" i="11" s="1"/>
  <c r="BV21" i="11"/>
  <c r="BR21" i="11"/>
  <c r="BS21" i="11" s="1"/>
  <c r="BQ21" i="11"/>
  <c r="BM21" i="11"/>
  <c r="BN21" i="11" s="1"/>
  <c r="BL21" i="11"/>
  <c r="BH21" i="11"/>
  <c r="BI21" i="11" s="1"/>
  <c r="BG21" i="11"/>
  <c r="BA21" i="11"/>
  <c r="BB21" i="11" s="1"/>
  <c r="AZ21" i="11"/>
  <c r="AV21" i="11"/>
  <c r="AW21" i="11" s="1"/>
  <c r="AU21" i="11"/>
  <c r="AQ21" i="11"/>
  <c r="AR21" i="11" s="1"/>
  <c r="AP21" i="11"/>
  <c r="AL21" i="11"/>
  <c r="AM21" i="11" s="1"/>
  <c r="AK21" i="11"/>
  <c r="AG21" i="11"/>
  <c r="AH21" i="11" s="1"/>
  <c r="AF21" i="11"/>
  <c r="Z21" i="11"/>
  <c r="AA21" i="11" s="1"/>
  <c r="Y21" i="11"/>
  <c r="U21" i="11"/>
  <c r="V21" i="11" s="1"/>
  <c r="T21" i="11"/>
  <c r="P21" i="11"/>
  <c r="Q21" i="11" s="1"/>
  <c r="O21" i="11"/>
  <c r="K21" i="11"/>
  <c r="L21" i="11" s="1"/>
  <c r="J21" i="11"/>
  <c r="F21" i="11"/>
  <c r="G21" i="11" s="1"/>
  <c r="E21" i="11"/>
  <c r="CB20" i="11"/>
  <c r="CC20" i="11" s="1"/>
  <c r="CA20" i="11"/>
  <c r="BW20" i="11"/>
  <c r="BX20" i="11" s="1"/>
  <c r="BV20" i="11"/>
  <c r="BR20" i="11"/>
  <c r="BS20" i="11" s="1"/>
  <c r="BQ20" i="11"/>
  <c r="BM20" i="11"/>
  <c r="BN20" i="11" s="1"/>
  <c r="BL20" i="11"/>
  <c r="BH20" i="11"/>
  <c r="BI20" i="11" s="1"/>
  <c r="BG20" i="11"/>
  <c r="BA20" i="11"/>
  <c r="BB20" i="11" s="1"/>
  <c r="AZ20" i="11"/>
  <c r="AV20" i="11"/>
  <c r="AW20" i="11" s="1"/>
  <c r="AU20" i="11"/>
  <c r="AQ20" i="11"/>
  <c r="AR20" i="11" s="1"/>
  <c r="AP20" i="11"/>
  <c r="AL20" i="11"/>
  <c r="AM20" i="11" s="1"/>
  <c r="AK20" i="11"/>
  <c r="AG20" i="11"/>
  <c r="AH20" i="11" s="1"/>
  <c r="AF20" i="11"/>
  <c r="Z20" i="11"/>
  <c r="AA20" i="11" s="1"/>
  <c r="Y20" i="11"/>
  <c r="U20" i="11"/>
  <c r="V20" i="11" s="1"/>
  <c r="T20" i="11"/>
  <c r="P20" i="11"/>
  <c r="Q20" i="11" s="1"/>
  <c r="O20" i="11"/>
  <c r="K20" i="11"/>
  <c r="L20" i="11" s="1"/>
  <c r="J20" i="11"/>
  <c r="F20" i="11"/>
  <c r="G20" i="11" s="1"/>
  <c r="E20" i="11"/>
  <c r="CB19" i="11"/>
  <c r="CC19" i="11" s="1"/>
  <c r="CA19" i="11"/>
  <c r="BW19" i="11"/>
  <c r="BX19" i="11" s="1"/>
  <c r="BV19" i="11"/>
  <c r="BR19" i="11"/>
  <c r="BS19" i="11" s="1"/>
  <c r="BQ19" i="11"/>
  <c r="BM19" i="11"/>
  <c r="BN19" i="11" s="1"/>
  <c r="BL19" i="11"/>
  <c r="BH19" i="11"/>
  <c r="BI19" i="11" s="1"/>
  <c r="BG19" i="11"/>
  <c r="BA19" i="11"/>
  <c r="BB19" i="11" s="1"/>
  <c r="AZ19" i="11"/>
  <c r="AV19" i="11"/>
  <c r="AW19" i="11" s="1"/>
  <c r="AU19" i="11"/>
  <c r="AQ19" i="11"/>
  <c r="AR19" i="11" s="1"/>
  <c r="AP19" i="11"/>
  <c r="AL19" i="11"/>
  <c r="AM19" i="11" s="1"/>
  <c r="AK19" i="11"/>
  <c r="AG19" i="11"/>
  <c r="AH19" i="11" s="1"/>
  <c r="AF19" i="11"/>
  <c r="Z19" i="11"/>
  <c r="AA19" i="11" s="1"/>
  <c r="Y19" i="11"/>
  <c r="U19" i="11"/>
  <c r="V19" i="11" s="1"/>
  <c r="T19" i="11"/>
  <c r="P19" i="11"/>
  <c r="Q19" i="11" s="1"/>
  <c r="O19" i="11"/>
  <c r="K19" i="11"/>
  <c r="L19" i="11" s="1"/>
  <c r="J19" i="11"/>
  <c r="F19" i="11"/>
  <c r="G19" i="11" s="1"/>
  <c r="E19" i="11"/>
  <c r="CB18" i="11"/>
  <c r="CC18" i="11" s="1"/>
  <c r="CA18" i="11"/>
  <c r="BW18" i="11"/>
  <c r="BX18" i="11" s="1"/>
  <c r="BV18" i="11"/>
  <c r="BR18" i="11"/>
  <c r="BS18" i="11" s="1"/>
  <c r="BQ18" i="11"/>
  <c r="BM18" i="11"/>
  <c r="BN18" i="11" s="1"/>
  <c r="BL18" i="11"/>
  <c r="BH18" i="11"/>
  <c r="BI18" i="11" s="1"/>
  <c r="BG18" i="11"/>
  <c r="BA18" i="11"/>
  <c r="BB18" i="11" s="1"/>
  <c r="AZ18" i="11"/>
  <c r="AV18" i="11"/>
  <c r="AW18" i="11" s="1"/>
  <c r="AU18" i="11"/>
  <c r="AQ18" i="11"/>
  <c r="AR18" i="11" s="1"/>
  <c r="AP18" i="11"/>
  <c r="AL18" i="11"/>
  <c r="AM18" i="11" s="1"/>
  <c r="AK18" i="11"/>
  <c r="AG18" i="11"/>
  <c r="AH18" i="11" s="1"/>
  <c r="AF18" i="11"/>
  <c r="Z18" i="11"/>
  <c r="AA18" i="11" s="1"/>
  <c r="Y18" i="11"/>
  <c r="U18" i="11"/>
  <c r="V18" i="11" s="1"/>
  <c r="T18" i="11"/>
  <c r="P18" i="11"/>
  <c r="Q18" i="11" s="1"/>
  <c r="O18" i="11"/>
  <c r="K18" i="11"/>
  <c r="L18" i="11" s="1"/>
  <c r="J18" i="11"/>
  <c r="F18" i="11"/>
  <c r="G18" i="11" s="1"/>
  <c r="E18" i="11"/>
  <c r="CB17" i="11"/>
  <c r="CC17" i="11" s="1"/>
  <c r="CA17" i="11"/>
  <c r="BW17" i="11"/>
  <c r="BX17" i="11" s="1"/>
  <c r="BV17" i="11"/>
  <c r="BR17" i="11"/>
  <c r="BS17" i="11" s="1"/>
  <c r="BQ17" i="11"/>
  <c r="BM17" i="11"/>
  <c r="BN17" i="11" s="1"/>
  <c r="BL17" i="11"/>
  <c r="BH17" i="11"/>
  <c r="BI17" i="11" s="1"/>
  <c r="BG17" i="11"/>
  <c r="BA17" i="11"/>
  <c r="BB17" i="11" s="1"/>
  <c r="AZ17" i="11"/>
  <c r="AV17" i="11"/>
  <c r="AW17" i="11" s="1"/>
  <c r="AU17" i="11"/>
  <c r="AQ17" i="11"/>
  <c r="AR17" i="11" s="1"/>
  <c r="AP17" i="11"/>
  <c r="AL17" i="11"/>
  <c r="AM17" i="11" s="1"/>
  <c r="AK17" i="11"/>
  <c r="AG17" i="11"/>
  <c r="AH17" i="11" s="1"/>
  <c r="AF17" i="11"/>
  <c r="Z17" i="11"/>
  <c r="AA17" i="11" s="1"/>
  <c r="Y17" i="11"/>
  <c r="U17" i="11"/>
  <c r="V17" i="11" s="1"/>
  <c r="T17" i="11"/>
  <c r="P17" i="11"/>
  <c r="Q17" i="11" s="1"/>
  <c r="O17" i="11"/>
  <c r="K17" i="11"/>
  <c r="L17" i="11" s="1"/>
  <c r="J17" i="11"/>
  <c r="F17" i="11"/>
  <c r="G17" i="11" s="1"/>
  <c r="E17" i="11"/>
  <c r="CB16" i="11"/>
  <c r="CC16" i="11" s="1"/>
  <c r="CA16" i="11"/>
  <c r="BW16" i="11"/>
  <c r="BX16" i="11" s="1"/>
  <c r="BV16" i="11"/>
  <c r="BR16" i="11"/>
  <c r="BS16" i="11" s="1"/>
  <c r="BQ16" i="11"/>
  <c r="BM16" i="11"/>
  <c r="BN16" i="11" s="1"/>
  <c r="BL16" i="11"/>
  <c r="BH16" i="11"/>
  <c r="BI16" i="11" s="1"/>
  <c r="BG16" i="11"/>
  <c r="BA16" i="11"/>
  <c r="BB16" i="11" s="1"/>
  <c r="AZ16" i="11"/>
  <c r="AV16" i="11"/>
  <c r="AW16" i="11" s="1"/>
  <c r="AU16" i="11"/>
  <c r="AQ16" i="11"/>
  <c r="AR16" i="11" s="1"/>
  <c r="AP16" i="11"/>
  <c r="AL16" i="11"/>
  <c r="AM16" i="11" s="1"/>
  <c r="AK16" i="11"/>
  <c r="AG16" i="11"/>
  <c r="AH16" i="11" s="1"/>
  <c r="AF16" i="11"/>
  <c r="Z16" i="11"/>
  <c r="AA16" i="11" s="1"/>
  <c r="Y16" i="11"/>
  <c r="U16" i="11"/>
  <c r="V16" i="11" s="1"/>
  <c r="T16" i="11"/>
  <c r="P16" i="11"/>
  <c r="Q16" i="11" s="1"/>
  <c r="O16" i="11"/>
  <c r="K16" i="11"/>
  <c r="L16" i="11" s="1"/>
  <c r="J16" i="11"/>
  <c r="F16" i="11"/>
  <c r="G16" i="11" s="1"/>
  <c r="E16" i="11"/>
  <c r="CB15" i="11"/>
  <c r="CC15" i="11" s="1"/>
  <c r="CA15" i="11"/>
  <c r="BW15" i="11"/>
  <c r="BX15" i="11" s="1"/>
  <c r="BV15" i="11"/>
  <c r="BR15" i="11"/>
  <c r="BS15" i="11" s="1"/>
  <c r="BQ15" i="11"/>
  <c r="BM15" i="11"/>
  <c r="BN15" i="11" s="1"/>
  <c r="BL15" i="11"/>
  <c r="BH15" i="11"/>
  <c r="BI15" i="11" s="1"/>
  <c r="BG15" i="11"/>
  <c r="BA15" i="11"/>
  <c r="BB15" i="11" s="1"/>
  <c r="AZ15" i="11"/>
  <c r="AV15" i="11"/>
  <c r="AW15" i="11" s="1"/>
  <c r="AU15" i="11"/>
  <c r="AQ15" i="11"/>
  <c r="AR15" i="11" s="1"/>
  <c r="AP15" i="11"/>
  <c r="AL15" i="11"/>
  <c r="AM15" i="11" s="1"/>
  <c r="AK15" i="11"/>
  <c r="AG15" i="11"/>
  <c r="AH15" i="11" s="1"/>
  <c r="AF15" i="11"/>
  <c r="Z15" i="11"/>
  <c r="AA15" i="11" s="1"/>
  <c r="Y15" i="11"/>
  <c r="U15" i="11"/>
  <c r="V15" i="11" s="1"/>
  <c r="T15" i="11"/>
  <c r="P15" i="11"/>
  <c r="Q15" i="11" s="1"/>
  <c r="O15" i="11"/>
  <c r="K15" i="11"/>
  <c r="L15" i="11" s="1"/>
  <c r="J15" i="11"/>
  <c r="F15" i="11"/>
  <c r="G15" i="11" s="1"/>
  <c r="E15" i="11"/>
  <c r="CB14" i="11"/>
  <c r="CC14" i="11" s="1"/>
  <c r="CA14" i="11"/>
  <c r="BW14" i="11"/>
  <c r="BX14" i="11" s="1"/>
  <c r="BV14" i="11"/>
  <c r="BR14" i="11"/>
  <c r="BS14" i="11" s="1"/>
  <c r="BQ14" i="11"/>
  <c r="BM14" i="11"/>
  <c r="BN14" i="11" s="1"/>
  <c r="BL14" i="11"/>
  <c r="BH14" i="11"/>
  <c r="BI14" i="11" s="1"/>
  <c r="BG14" i="11"/>
  <c r="BA14" i="11"/>
  <c r="BB14" i="11" s="1"/>
  <c r="AZ14" i="11"/>
  <c r="AV14" i="11"/>
  <c r="AW14" i="11" s="1"/>
  <c r="AU14" i="11"/>
  <c r="AQ14" i="11"/>
  <c r="AR14" i="11" s="1"/>
  <c r="AP14" i="11"/>
  <c r="AL14" i="11"/>
  <c r="AM14" i="11" s="1"/>
  <c r="AK14" i="11"/>
  <c r="AG14" i="11"/>
  <c r="AH14" i="11" s="1"/>
  <c r="AF14" i="11"/>
  <c r="Z14" i="11"/>
  <c r="AA14" i="11" s="1"/>
  <c r="Y14" i="11"/>
  <c r="U14" i="11"/>
  <c r="V14" i="11" s="1"/>
  <c r="T14" i="11"/>
  <c r="P14" i="11"/>
  <c r="Q14" i="11" s="1"/>
  <c r="O14" i="11"/>
  <c r="K14" i="11"/>
  <c r="L14" i="11" s="1"/>
  <c r="J14" i="11"/>
  <c r="F14" i="11"/>
  <c r="G14" i="11" s="1"/>
  <c r="E14" i="11"/>
  <c r="CB13" i="11"/>
  <c r="CC13" i="11" s="1"/>
  <c r="CA13" i="11"/>
  <c r="BW13" i="11"/>
  <c r="BX13" i="11" s="1"/>
  <c r="BV13" i="11"/>
  <c r="BR13" i="11"/>
  <c r="BS13" i="11" s="1"/>
  <c r="BQ13" i="11"/>
  <c r="BM13" i="11"/>
  <c r="BN13" i="11" s="1"/>
  <c r="BL13" i="11"/>
  <c r="BH13" i="11"/>
  <c r="BI13" i="11" s="1"/>
  <c r="BG13" i="11"/>
  <c r="BA13" i="11"/>
  <c r="BB13" i="11" s="1"/>
  <c r="AZ13" i="11"/>
  <c r="AV13" i="11"/>
  <c r="AW13" i="11" s="1"/>
  <c r="AU13" i="11"/>
  <c r="AQ13" i="11"/>
  <c r="AR13" i="11" s="1"/>
  <c r="AP13" i="11"/>
  <c r="AL13" i="11"/>
  <c r="AM13" i="11" s="1"/>
  <c r="AK13" i="11"/>
  <c r="AG13" i="11"/>
  <c r="AH13" i="11" s="1"/>
  <c r="AF13" i="11"/>
  <c r="Z13" i="11"/>
  <c r="AA13" i="11" s="1"/>
  <c r="Y13" i="11"/>
  <c r="U13" i="11"/>
  <c r="V13" i="11" s="1"/>
  <c r="T13" i="11"/>
  <c r="P13" i="11"/>
  <c r="Q13" i="11" s="1"/>
  <c r="O13" i="11"/>
  <c r="K13" i="11"/>
  <c r="L13" i="11" s="1"/>
  <c r="J13" i="11"/>
  <c r="F13" i="11"/>
  <c r="G13" i="11" s="1"/>
  <c r="E13" i="11"/>
  <c r="CB12" i="11"/>
  <c r="CC12" i="11" s="1"/>
  <c r="CA12" i="11"/>
  <c r="BW12" i="11"/>
  <c r="BX12" i="11" s="1"/>
  <c r="BV12" i="11"/>
  <c r="BR12" i="11"/>
  <c r="BS12" i="11" s="1"/>
  <c r="BQ12" i="11"/>
  <c r="BM12" i="11"/>
  <c r="BN12" i="11" s="1"/>
  <c r="BL12" i="11"/>
  <c r="BH12" i="11"/>
  <c r="BI12" i="11" s="1"/>
  <c r="BG12" i="11"/>
  <c r="BA12" i="11"/>
  <c r="BB12" i="11" s="1"/>
  <c r="AZ12" i="11"/>
  <c r="AV12" i="11"/>
  <c r="AW12" i="11" s="1"/>
  <c r="AU12" i="11"/>
  <c r="AQ12" i="11"/>
  <c r="AR12" i="11" s="1"/>
  <c r="AP12" i="11"/>
  <c r="AL12" i="11"/>
  <c r="AM12" i="11" s="1"/>
  <c r="AK12" i="11"/>
  <c r="AG12" i="11"/>
  <c r="AH12" i="11" s="1"/>
  <c r="AF12" i="11"/>
  <c r="Z12" i="11"/>
  <c r="AA12" i="11" s="1"/>
  <c r="Y12" i="11"/>
  <c r="U12" i="11"/>
  <c r="V12" i="11" s="1"/>
  <c r="T12" i="11"/>
  <c r="P12" i="11"/>
  <c r="Q12" i="11" s="1"/>
  <c r="O12" i="11"/>
  <c r="K12" i="11"/>
  <c r="L12" i="11" s="1"/>
  <c r="J12" i="11"/>
  <c r="F12" i="11"/>
  <c r="G12" i="11" s="1"/>
  <c r="E12" i="11"/>
  <c r="CB11" i="11"/>
  <c r="CC11" i="11" s="1"/>
  <c r="CA11" i="11"/>
  <c r="BW11" i="11"/>
  <c r="BX11" i="11" s="1"/>
  <c r="BV11" i="11"/>
  <c r="BR11" i="11"/>
  <c r="BS11" i="11" s="1"/>
  <c r="BQ11" i="11"/>
  <c r="BM11" i="11"/>
  <c r="BN11" i="11" s="1"/>
  <c r="BL11" i="11"/>
  <c r="BH11" i="11"/>
  <c r="BI11" i="11" s="1"/>
  <c r="BG11" i="11"/>
  <c r="BA11" i="11"/>
  <c r="BB11" i="11" s="1"/>
  <c r="AZ11" i="11"/>
  <c r="AV11" i="11"/>
  <c r="AW11" i="11" s="1"/>
  <c r="AU11" i="11"/>
  <c r="AQ11" i="11"/>
  <c r="AR11" i="11" s="1"/>
  <c r="AP11" i="11"/>
  <c r="AL11" i="11"/>
  <c r="AM11" i="11" s="1"/>
  <c r="AK11" i="11"/>
  <c r="AG11" i="11"/>
  <c r="AH11" i="11" s="1"/>
  <c r="AF11" i="11"/>
  <c r="Z11" i="11"/>
  <c r="AA11" i="11" s="1"/>
  <c r="Y11" i="11"/>
  <c r="U11" i="11"/>
  <c r="V11" i="11" s="1"/>
  <c r="T11" i="11"/>
  <c r="P11" i="11"/>
  <c r="Q11" i="11" s="1"/>
  <c r="O11" i="11"/>
  <c r="K11" i="11"/>
  <c r="L11" i="11" s="1"/>
  <c r="J11" i="11"/>
  <c r="F11" i="11"/>
  <c r="G11" i="11" s="1"/>
  <c r="E11" i="11"/>
  <c r="CB10" i="11"/>
  <c r="CC10" i="11" s="1"/>
  <c r="CA10" i="11"/>
  <c r="BW10" i="11"/>
  <c r="BX10" i="11" s="1"/>
  <c r="BV10" i="11"/>
  <c r="BR10" i="11"/>
  <c r="BS10" i="11" s="1"/>
  <c r="BQ10" i="11"/>
  <c r="BM10" i="11"/>
  <c r="BN10" i="11" s="1"/>
  <c r="BL10" i="11"/>
  <c r="BH10" i="11"/>
  <c r="BI10" i="11" s="1"/>
  <c r="BG10" i="11"/>
  <c r="BA10" i="11"/>
  <c r="BB10" i="11" s="1"/>
  <c r="AZ10" i="11"/>
  <c r="AV10" i="11"/>
  <c r="AW10" i="11" s="1"/>
  <c r="AU10" i="11"/>
  <c r="AQ10" i="11"/>
  <c r="AR10" i="11" s="1"/>
  <c r="AP10" i="11"/>
  <c r="AL10" i="11"/>
  <c r="AM10" i="11" s="1"/>
  <c r="AK10" i="11"/>
  <c r="AG10" i="11"/>
  <c r="AH10" i="11" s="1"/>
  <c r="AF10" i="11"/>
  <c r="Z10" i="11"/>
  <c r="AA10" i="11" s="1"/>
  <c r="Y10" i="11"/>
  <c r="U10" i="11"/>
  <c r="V10" i="11" s="1"/>
  <c r="T10" i="11"/>
  <c r="P10" i="11"/>
  <c r="Q10" i="11" s="1"/>
  <c r="O10" i="11"/>
  <c r="K10" i="11"/>
  <c r="L10" i="11" s="1"/>
  <c r="J10" i="11"/>
  <c r="F10" i="11"/>
  <c r="G10" i="11" s="1"/>
  <c r="E10" i="11"/>
  <c r="CB9" i="11"/>
  <c r="CC9" i="11" s="1"/>
  <c r="CA9" i="11"/>
  <c r="BW9" i="11"/>
  <c r="BX9" i="11" s="1"/>
  <c r="BV9" i="11"/>
  <c r="BR9" i="11"/>
  <c r="BS9" i="11" s="1"/>
  <c r="BQ9" i="11"/>
  <c r="BM9" i="11"/>
  <c r="BN9" i="11" s="1"/>
  <c r="BL9" i="11"/>
  <c r="BH9" i="11"/>
  <c r="BI9" i="11" s="1"/>
  <c r="BG9" i="11"/>
  <c r="BA9" i="11"/>
  <c r="BB9" i="11" s="1"/>
  <c r="AZ9" i="11"/>
  <c r="AV9" i="11"/>
  <c r="AW9" i="11" s="1"/>
  <c r="AU9" i="11"/>
  <c r="AQ9" i="11"/>
  <c r="AR9" i="11" s="1"/>
  <c r="AP9" i="11"/>
  <c r="AL9" i="11"/>
  <c r="AM9" i="11" s="1"/>
  <c r="AK9" i="11"/>
  <c r="AG9" i="11"/>
  <c r="AH9" i="11" s="1"/>
  <c r="AF9" i="11"/>
  <c r="Z9" i="11"/>
  <c r="AA9" i="11" s="1"/>
  <c r="Y9" i="11"/>
  <c r="U9" i="11"/>
  <c r="V9" i="11" s="1"/>
  <c r="T9" i="11"/>
  <c r="P9" i="11"/>
  <c r="Q9" i="11" s="1"/>
  <c r="O9" i="11"/>
  <c r="K9" i="11"/>
  <c r="L9" i="11" s="1"/>
  <c r="J9" i="11"/>
  <c r="F9" i="11"/>
  <c r="G9" i="11" s="1"/>
  <c r="E9" i="11"/>
  <c r="CB8" i="11"/>
  <c r="CC8" i="11" s="1"/>
  <c r="CA8" i="11"/>
  <c r="BW8" i="11"/>
  <c r="BX8" i="11" s="1"/>
  <c r="BV8" i="11"/>
  <c r="BR8" i="11"/>
  <c r="BS8" i="11" s="1"/>
  <c r="BQ8" i="11"/>
  <c r="BM8" i="11"/>
  <c r="BN8" i="11" s="1"/>
  <c r="BL8" i="11"/>
  <c r="BH8" i="11"/>
  <c r="BI8" i="11" s="1"/>
  <c r="BG8" i="11"/>
  <c r="BA8" i="11"/>
  <c r="BB8" i="11" s="1"/>
  <c r="AZ8" i="11"/>
  <c r="AV8" i="11"/>
  <c r="AW8" i="11" s="1"/>
  <c r="AU8" i="11"/>
  <c r="AQ8" i="11"/>
  <c r="AR8" i="11" s="1"/>
  <c r="AP8" i="11"/>
  <c r="AL8" i="11"/>
  <c r="AM8" i="11" s="1"/>
  <c r="AK8" i="11"/>
  <c r="AG8" i="11"/>
  <c r="AH8" i="11" s="1"/>
  <c r="AF8" i="11"/>
  <c r="Z8" i="11"/>
  <c r="AA8" i="11" s="1"/>
  <c r="Y8" i="11"/>
  <c r="U8" i="11"/>
  <c r="V8" i="11" s="1"/>
  <c r="T8" i="11"/>
  <c r="P8" i="11"/>
  <c r="Q8" i="11" s="1"/>
  <c r="O8" i="11"/>
  <c r="K8" i="11"/>
  <c r="L8" i="11" s="1"/>
  <c r="J8" i="11"/>
  <c r="G8" i="11"/>
  <c r="AI25" i="5" l="1"/>
  <c r="CE8" i="5"/>
  <c r="AI26" i="5"/>
  <c r="CD8" i="5"/>
  <c r="CB18" i="4"/>
  <c r="CB14" i="4"/>
  <c r="CB10" i="4"/>
  <c r="CB6" i="4"/>
  <c r="CF7" i="5"/>
  <c r="BW16" i="4"/>
  <c r="BW12" i="4"/>
  <c r="BW7" i="4"/>
  <c r="AI32" i="5"/>
  <c r="BX14" i="4"/>
  <c r="BX9" i="4"/>
  <c r="BX5" i="4"/>
  <c r="CC16" i="4"/>
  <c r="CC12" i="4"/>
  <c r="CC8" i="4"/>
  <c r="AJ32" i="5"/>
  <c r="CD13" i="4"/>
  <c r="CD9" i="4"/>
  <c r="CD5" i="4"/>
  <c r="CB17" i="4"/>
  <c r="CB13" i="4"/>
  <c r="CB9" i="4"/>
  <c r="BW19" i="4"/>
  <c r="BW15" i="4"/>
  <c r="BW11" i="4"/>
  <c r="BW6" i="4"/>
  <c r="BX17" i="4"/>
  <c r="BX13" i="4"/>
  <c r="BX8" i="4"/>
  <c r="CC5" i="4"/>
  <c r="CC15" i="4"/>
  <c r="CC11" i="4"/>
  <c r="CC7" i="4"/>
  <c r="CD16" i="4"/>
  <c r="CD12" i="4"/>
  <c r="CD8" i="4"/>
  <c r="CB16" i="4"/>
  <c r="CB12" i="4"/>
  <c r="CB8" i="4"/>
  <c r="AI31" i="5"/>
  <c r="BW14" i="4"/>
  <c r="BW9" i="4"/>
  <c r="CG7" i="5"/>
  <c r="BX16" i="4"/>
  <c r="BX12" i="4"/>
  <c r="BX7" i="4"/>
  <c r="CC14" i="4"/>
  <c r="CC10" i="4"/>
  <c r="CC6" i="4"/>
  <c r="CD15" i="4"/>
  <c r="CD11" i="4"/>
  <c r="CD7" i="4"/>
  <c r="CB5" i="4"/>
  <c r="CB15" i="4"/>
  <c r="CB11" i="4"/>
  <c r="CB7" i="4"/>
  <c r="BW5" i="4"/>
  <c r="BW17" i="4"/>
  <c r="BW13" i="4"/>
  <c r="BW8" i="4"/>
  <c r="BX19" i="4"/>
  <c r="BX15" i="4"/>
  <c r="BX11" i="4"/>
  <c r="BX6" i="4"/>
  <c r="AJ31" i="5"/>
  <c r="CC13" i="4"/>
  <c r="CC9" i="4"/>
  <c r="CD14" i="4"/>
  <c r="CD10" i="4"/>
  <c r="CD6" i="4"/>
  <c r="Z33" i="5"/>
  <c r="AM26" i="5" s="1"/>
  <c r="Z34" i="5"/>
  <c r="AD33" i="5"/>
  <c r="AO26" i="5" s="1"/>
  <c r="AD34" i="5"/>
  <c r="AH34" i="5"/>
  <c r="AH35" i="5" s="1"/>
  <c r="AH33" i="5"/>
  <c r="AQ26" i="5" s="1"/>
  <c r="AB33" i="5"/>
  <c r="AN26" i="5" s="1"/>
  <c r="AB34" i="5"/>
  <c r="AF34" i="5"/>
  <c r="AF35" i="5" s="1"/>
  <c r="AF33" i="5"/>
  <c r="AP26" i="5" s="1"/>
  <c r="AA25" i="5"/>
  <c r="AA30" i="5"/>
  <c r="AC30" i="5"/>
  <c r="AE30" i="5"/>
  <c r="AG30" i="5"/>
  <c r="Y25" i="5"/>
  <c r="Y30" i="5"/>
  <c r="Y27" i="5"/>
  <c r="AA26" i="5"/>
  <c r="AA28" i="5"/>
  <c r="AA29" i="5"/>
  <c r="AC25" i="5"/>
  <c r="AC26" i="5"/>
  <c r="AC28" i="5"/>
  <c r="AC29" i="5"/>
  <c r="AE25" i="5"/>
  <c r="AE26" i="5"/>
  <c r="AE28" i="5"/>
  <c r="AE29" i="5"/>
  <c r="AG25" i="5"/>
  <c r="AG26" i="5"/>
  <c r="AG28" i="5"/>
  <c r="AG29" i="5"/>
  <c r="Y26" i="5"/>
  <c r="Y28" i="5"/>
  <c r="Y29" i="5"/>
  <c r="AA27" i="5"/>
  <c r="AC27" i="5"/>
  <c r="AE27" i="5"/>
  <c r="AG27" i="5"/>
  <c r="AY10" i="12"/>
  <c r="AZ10" i="12" s="1"/>
  <c r="AA6" i="5"/>
  <c r="AX21" i="4"/>
  <c r="AY21" i="4" s="1"/>
  <c r="BZ10" i="4"/>
  <c r="CA10" i="4" s="1"/>
  <c r="BZ21" i="4"/>
  <c r="CA21" i="4" s="1"/>
  <c r="BX18" i="4"/>
  <c r="BY21" i="4"/>
  <c r="BW20" i="4"/>
  <c r="BW18" i="4"/>
  <c r="BY10" i="4"/>
  <c r="BX20" i="4"/>
  <c r="CD17" i="4"/>
  <c r="CH6" i="5"/>
  <c r="CC18" i="4"/>
  <c r="CC17" i="4"/>
  <c r="CI6" i="5"/>
  <c r="CD18" i="4"/>
  <c r="AX52" i="12"/>
  <c r="AX14" i="12"/>
  <c r="AX31" i="12"/>
  <c r="AY25" i="12"/>
  <c r="AZ25" i="12" s="1"/>
  <c r="AY41" i="12"/>
  <c r="AZ41" i="12" s="1"/>
  <c r="AY45" i="12"/>
  <c r="AZ45" i="12" s="1"/>
  <c r="AT9" i="5"/>
  <c r="AU9" i="5" s="1"/>
  <c r="AY38" i="12"/>
  <c r="AZ38" i="12" s="1"/>
  <c r="AX10" i="12"/>
  <c r="AX41" i="12"/>
  <c r="AX18" i="12"/>
  <c r="AY21" i="12"/>
  <c r="AZ21" i="12" s="1"/>
  <c r="AY35" i="12"/>
  <c r="AZ35" i="12" s="1"/>
  <c r="AX21" i="12"/>
  <c r="AY7" i="12"/>
  <c r="AZ7" i="12" s="1"/>
  <c r="AY18" i="12"/>
  <c r="AZ18" i="12" s="1"/>
  <c r="AY28" i="12"/>
  <c r="AZ28" i="12" s="1"/>
  <c r="AY31" i="12"/>
  <c r="AZ31" i="12" s="1"/>
  <c r="AX38" i="12"/>
  <c r="AX48" i="12"/>
  <c r="AY52" i="12"/>
  <c r="AZ52" i="12" s="1"/>
  <c r="AX25" i="12"/>
  <c r="AX7" i="12"/>
  <c r="AY48" i="12"/>
  <c r="AZ48" i="12" s="1"/>
  <c r="AY14" i="12"/>
  <c r="AZ14" i="12" s="1"/>
  <c r="AX45" i="12"/>
  <c r="AX28" i="12"/>
  <c r="AX35" i="12"/>
  <c r="AT18" i="5"/>
  <c r="AU18" i="5" s="1"/>
  <c r="AT14" i="5"/>
  <c r="AU14" i="5" s="1"/>
  <c r="AH6" i="5"/>
  <c r="AI6" i="5" s="1"/>
  <c r="AS19" i="5"/>
  <c r="AS15" i="5"/>
  <c r="AT11" i="5"/>
  <c r="AU11" i="5" s="1"/>
  <c r="AY6" i="5"/>
  <c r="AT15" i="5"/>
  <c r="AU15" i="5" s="1"/>
  <c r="AB20" i="5"/>
  <c r="AC20" i="5" s="1"/>
  <c r="AA20" i="5"/>
  <c r="AN6" i="5"/>
  <c r="AO6" i="5" s="1"/>
  <c r="AT6" i="5"/>
  <c r="AU6" i="5" s="1"/>
  <c r="BE6" i="5"/>
  <c r="AS7" i="5"/>
  <c r="AT7" i="5"/>
  <c r="AU7" i="5" s="1"/>
  <c r="AM20" i="5"/>
  <c r="BE20" i="5"/>
  <c r="BF6" i="5"/>
  <c r="BG6" i="5" s="1"/>
  <c r="AG20" i="5"/>
  <c r="AN20" i="5"/>
  <c r="AO20" i="5" s="1"/>
  <c r="AZ6" i="5"/>
  <c r="BA6" i="5" s="1"/>
  <c r="AM6" i="5"/>
  <c r="AS20" i="5"/>
  <c r="AT19" i="5"/>
  <c r="AU19" i="5" s="1"/>
  <c r="AY20" i="5"/>
  <c r="BF20" i="5"/>
  <c r="BG20" i="5" s="1"/>
  <c r="AS6" i="5"/>
  <c r="AS14" i="5"/>
  <c r="AS18" i="5"/>
  <c r="AT17" i="5"/>
  <c r="AU17" i="5" s="1"/>
  <c r="AT13" i="5"/>
  <c r="AU13" i="5" s="1"/>
  <c r="AT10" i="5"/>
  <c r="AU10" i="5" s="1"/>
  <c r="AT16" i="5"/>
  <c r="AU16" i="5" s="1"/>
  <c r="AT12" i="5"/>
  <c r="AU12" i="5" s="1"/>
  <c r="AZ20" i="5"/>
  <c r="BA20" i="5" s="1"/>
  <c r="AB6" i="5"/>
  <c r="AC6" i="5" s="1"/>
  <c r="AS11" i="5"/>
  <c r="AT8" i="5"/>
  <c r="AU8" i="5" s="1"/>
  <c r="AT20" i="5"/>
  <c r="AU20" i="5" s="1"/>
  <c r="AS9" i="5"/>
  <c r="AS12" i="5"/>
  <c r="AS8" i="5"/>
  <c r="AS16" i="5"/>
  <c r="AS10" i="5"/>
  <c r="AS13" i="5"/>
  <c r="AS17" i="5"/>
  <c r="AH20" i="5"/>
  <c r="AI20" i="5" s="1"/>
  <c r="AG6" i="5"/>
  <c r="AM20" i="4"/>
  <c r="AX20" i="4"/>
  <c r="AY20" i="4" s="1"/>
  <c r="BH20" i="4"/>
  <c r="BI20" i="4" s="1"/>
  <c r="BR20" i="4"/>
  <c r="BS20" i="4" s="1"/>
  <c r="AC22" i="4"/>
  <c r="AN16" i="4"/>
  <c r="AO16" i="4" s="1"/>
  <c r="AN12" i="4"/>
  <c r="AO12" i="4" s="1"/>
  <c r="AN8" i="4"/>
  <c r="AO8" i="4" s="1"/>
  <c r="AN21" i="4"/>
  <c r="AO21" i="4" s="1"/>
  <c r="BR13" i="4"/>
  <c r="BS13" i="4" s="1"/>
  <c r="CQ7" i="4"/>
  <c r="BR17" i="4"/>
  <c r="BS17" i="4" s="1"/>
  <c r="BQ9" i="4"/>
  <c r="AC16" i="4"/>
  <c r="AD21" i="4"/>
  <c r="AE21" i="4" s="1"/>
  <c r="AD5" i="4"/>
  <c r="AE5" i="4" s="1"/>
  <c r="AC20" i="4"/>
  <c r="AN6" i="4"/>
  <c r="AO6" i="4" s="1"/>
  <c r="AW12" i="4"/>
  <c r="AC12" i="4"/>
  <c r="AC8" i="4"/>
  <c r="AN17" i="4"/>
  <c r="AO17" i="4" s="1"/>
  <c r="AM13" i="4"/>
  <c r="AM22" i="4"/>
  <c r="AC17" i="4"/>
  <c r="AC13" i="4"/>
  <c r="AC9" i="4"/>
  <c r="AC23" i="4"/>
  <c r="AN5" i="4"/>
  <c r="AO5" i="4" s="1"/>
  <c r="AX5" i="4"/>
  <c r="AY5" i="4" s="1"/>
  <c r="AX18" i="4"/>
  <c r="AY18" i="4" s="1"/>
  <c r="AX14" i="4"/>
  <c r="AY14" i="4" s="1"/>
  <c r="AW10" i="4"/>
  <c r="AX6" i="4"/>
  <c r="AY6" i="4" s="1"/>
  <c r="BG5" i="4"/>
  <c r="BH18" i="4"/>
  <c r="BI18" i="4" s="1"/>
  <c r="BG14" i="4"/>
  <c r="BH10" i="4"/>
  <c r="BI10" i="4" s="1"/>
  <c r="BH6" i="4"/>
  <c r="BI6" i="4" s="1"/>
  <c r="BR5" i="4"/>
  <c r="BS5" i="4" s="1"/>
  <c r="BQ18" i="4"/>
  <c r="BR10" i="4"/>
  <c r="BS10" i="4" s="1"/>
  <c r="BR6" i="4"/>
  <c r="BS6" i="4" s="1"/>
  <c r="BR14" i="4"/>
  <c r="BS14" i="4" s="1"/>
  <c r="BG18" i="4"/>
  <c r="AW5" i="4"/>
  <c r="AW19" i="4"/>
  <c r="BH21" i="4"/>
  <c r="BI21" i="4" s="1"/>
  <c r="AW14" i="4"/>
  <c r="AC19" i="4"/>
  <c r="AD20" i="4"/>
  <c r="AE20" i="4" s="1"/>
  <c r="AN18" i="4"/>
  <c r="AO18" i="4" s="1"/>
  <c r="AN14" i="4"/>
  <c r="AO14" i="4" s="1"/>
  <c r="AN10" i="4"/>
  <c r="AO10" i="4" s="1"/>
  <c r="AM6" i="4"/>
  <c r="AM10" i="4"/>
  <c r="AX10" i="4"/>
  <c r="AY10" i="4" s="1"/>
  <c r="AW21" i="4"/>
  <c r="BQ6" i="4"/>
  <c r="AD15" i="4"/>
  <c r="AE15" i="4" s="1"/>
  <c r="AD11" i="4"/>
  <c r="AE11" i="4" s="1"/>
  <c r="AD7" i="4"/>
  <c r="AE7" i="4" s="1"/>
  <c r="AM15" i="4"/>
  <c r="AN11" i="4"/>
  <c r="AO11" i="4" s="1"/>
  <c r="AM8" i="4"/>
  <c r="AN20" i="4"/>
  <c r="AO20" i="4" s="1"/>
  <c r="AW15" i="4"/>
  <c r="AX8" i="4"/>
  <c r="AY8" i="4" s="1"/>
  <c r="AX17" i="4"/>
  <c r="AY17" i="4" s="1"/>
  <c r="BG23" i="4"/>
  <c r="BG16" i="4"/>
  <c r="BH12" i="4"/>
  <c r="BI12" i="4" s="1"/>
  <c r="BG9" i="4"/>
  <c r="BH5" i="4"/>
  <c r="BI5" i="4" s="1"/>
  <c r="BR23" i="4"/>
  <c r="BS23" i="4" s="1"/>
  <c r="BR16" i="4"/>
  <c r="BS16" i="4" s="1"/>
  <c r="BQ20" i="4"/>
  <c r="BQ13" i="4"/>
  <c r="BR9" i="4"/>
  <c r="BS9" i="4" s="1"/>
  <c r="AM17" i="4"/>
  <c r="BH14" i="4"/>
  <c r="BI14" i="4" s="1"/>
  <c r="BR18" i="4"/>
  <c r="BS18" i="4" s="1"/>
  <c r="AC5" i="4"/>
  <c r="AD16" i="4"/>
  <c r="AE16" i="4" s="1"/>
  <c r="AD12" i="4"/>
  <c r="AE12" i="4" s="1"/>
  <c r="AD8" i="4"/>
  <c r="AE8" i="4" s="1"/>
  <c r="AC21" i="4"/>
  <c r="AN19" i="4"/>
  <c r="AO19" i="4" s="1"/>
  <c r="AN15" i="4"/>
  <c r="AO15" i="4" s="1"/>
  <c r="AM11" i="4"/>
  <c r="AN7" i="4"/>
  <c r="AO7" i="4" s="1"/>
  <c r="AX23" i="4"/>
  <c r="AY23" i="4" s="1"/>
  <c r="AW17" i="4"/>
  <c r="AX13" i="4"/>
  <c r="AY13" i="4" s="1"/>
  <c r="AX9" i="4"/>
  <c r="AY9" i="4" s="1"/>
  <c r="BH23" i="4"/>
  <c r="BI23" i="4" s="1"/>
  <c r="BH17" i="4"/>
  <c r="BI17" i="4" s="1"/>
  <c r="BH13" i="4"/>
  <c r="BI13" i="4" s="1"/>
  <c r="BH9" i="4"/>
  <c r="BI9" i="4" s="1"/>
  <c r="BQ23" i="4"/>
  <c r="AC15" i="4"/>
  <c r="AC11" i="4"/>
  <c r="AC7" i="4"/>
  <c r="AX16" i="4"/>
  <c r="AY16" i="4" s="1"/>
  <c r="AX12" i="4"/>
  <c r="AY12" i="4" s="1"/>
  <c r="AW8" i="4"/>
  <c r="BH16" i="4"/>
  <c r="BI16" i="4" s="1"/>
  <c r="BG12" i="4"/>
  <c r="BH8" i="4"/>
  <c r="BI8" i="4" s="1"/>
  <c r="BQ16" i="4"/>
  <c r="BR12" i="4"/>
  <c r="BS12" i="4" s="1"/>
  <c r="BR8" i="4"/>
  <c r="BS8" i="4" s="1"/>
  <c r="AN13" i="4"/>
  <c r="AO13" i="4" s="1"/>
  <c r="AX15" i="4"/>
  <c r="AY15" i="4" s="1"/>
  <c r="AC18" i="4"/>
  <c r="AD18" i="4"/>
  <c r="AE18" i="4" s="1"/>
  <c r="AC14" i="4"/>
  <c r="AD14" i="4"/>
  <c r="AE14" i="4" s="1"/>
  <c r="AC10" i="4"/>
  <c r="AD10" i="4"/>
  <c r="AE10" i="4" s="1"/>
  <c r="AC6" i="4"/>
  <c r="AD6" i="4"/>
  <c r="AE6" i="4" s="1"/>
  <c r="AN9" i="4"/>
  <c r="AO9" i="4" s="1"/>
  <c r="AM9" i="4"/>
  <c r="AN23" i="4"/>
  <c r="AO23" i="4" s="1"/>
  <c r="AM23" i="4"/>
  <c r="AX11" i="4"/>
  <c r="AY11" i="4" s="1"/>
  <c r="AW11" i="4"/>
  <c r="AX7" i="4"/>
  <c r="AY7" i="4" s="1"/>
  <c r="AW7" i="4"/>
  <c r="AX22" i="4"/>
  <c r="AY22" i="4" s="1"/>
  <c r="AW22" i="4"/>
  <c r="BG19" i="4"/>
  <c r="BH19" i="4"/>
  <c r="BI19" i="4" s="1"/>
  <c r="BH15" i="4"/>
  <c r="BI15" i="4" s="1"/>
  <c r="BG15" i="4"/>
  <c r="BH11" i="4"/>
  <c r="BI11" i="4" s="1"/>
  <c r="BG11" i="4"/>
  <c r="BH7" i="4"/>
  <c r="BI7" i="4" s="1"/>
  <c r="BG7" i="4"/>
  <c r="BH22" i="4"/>
  <c r="BI22" i="4" s="1"/>
  <c r="BG22" i="4"/>
  <c r="BR19" i="4"/>
  <c r="BS19" i="4" s="1"/>
  <c r="BQ19" i="4"/>
  <c r="BR15" i="4"/>
  <c r="BS15" i="4" s="1"/>
  <c r="BQ15" i="4"/>
  <c r="BR11" i="4"/>
  <c r="BS11" i="4" s="1"/>
  <c r="BQ11" i="4"/>
  <c r="BQ7" i="4"/>
  <c r="BR7" i="4"/>
  <c r="BS7" i="4" s="1"/>
  <c r="BR22" i="4"/>
  <c r="BS22" i="4" s="1"/>
  <c r="BQ22" i="4"/>
  <c r="AN22" i="4"/>
  <c r="AO22" i="4" s="1"/>
  <c r="AD22" i="4"/>
  <c r="AE22" i="4" s="1"/>
  <c r="AM5" i="4"/>
  <c r="AM12" i="4"/>
  <c r="AM14" i="4"/>
  <c r="AM19" i="4"/>
  <c r="AM21" i="4"/>
  <c r="AW9" i="4"/>
  <c r="AW16" i="4"/>
  <c r="AW18" i="4"/>
  <c r="AW23" i="4"/>
  <c r="BG6" i="4"/>
  <c r="BG13" i="4"/>
  <c r="BG20" i="4"/>
  <c r="BQ8" i="4"/>
  <c r="BQ10" i="4"/>
  <c r="BQ17" i="4"/>
  <c r="AD17" i="4"/>
  <c r="AE17" i="4" s="1"/>
  <c r="AD13" i="4"/>
  <c r="AE13" i="4" s="1"/>
  <c r="AD9" i="4"/>
  <c r="AE9" i="4" s="1"/>
  <c r="AD19" i="4"/>
  <c r="AE19" i="4" s="1"/>
  <c r="AD23" i="4"/>
  <c r="AM7" i="4"/>
  <c r="AM16" i="4"/>
  <c r="AM18" i="4"/>
  <c r="AW6" i="4"/>
  <c r="AW13" i="4"/>
  <c r="AW20" i="4"/>
  <c r="BG8" i="4"/>
  <c r="BG10" i="4"/>
  <c r="BG17" i="4"/>
  <c r="BQ5" i="4"/>
  <c r="BQ12" i="4"/>
  <c r="BQ14" i="4"/>
  <c r="BQ21" i="4"/>
  <c r="BZ8" i="4" l="1"/>
  <c r="BZ6" i="4"/>
  <c r="CA6" i="4" s="1"/>
  <c r="BY16" i="4"/>
  <c r="BY14" i="4"/>
  <c r="BY17" i="4"/>
  <c r="AJ34" i="5"/>
  <c r="AJ35" i="5" s="1"/>
  <c r="BY7" i="4"/>
  <c r="BY13" i="4"/>
  <c r="BY19" i="4"/>
  <c r="BZ9" i="4"/>
  <c r="BY15" i="4"/>
  <c r="BZ7" i="4"/>
  <c r="BY5" i="4"/>
  <c r="BY11" i="4"/>
  <c r="AD37" i="5"/>
  <c r="BY12" i="4"/>
  <c r="AJ37" i="5"/>
  <c r="BY9" i="4"/>
  <c r="AI33" i="5"/>
  <c r="BY6" i="4"/>
  <c r="BZ11" i="4"/>
  <c r="BZ19" i="4"/>
  <c r="CA19" i="4" s="1"/>
  <c r="BY8" i="4"/>
  <c r="BY20" i="4"/>
  <c r="BZ5" i="4"/>
  <c r="CA5" i="4" s="1"/>
  <c r="AJ33" i="5"/>
  <c r="AH37" i="5"/>
  <c r="BZ18" i="4"/>
  <c r="CO20" i="5"/>
  <c r="CL20" i="5"/>
  <c r="CP21" i="5"/>
  <c r="CM21" i="5"/>
  <c r="CO21" i="5"/>
  <c r="AF37" i="5"/>
  <c r="Z37" i="5"/>
  <c r="CP20" i="5"/>
  <c r="CQ20" i="5"/>
  <c r="CR21" i="5"/>
  <c r="CN21" i="5"/>
  <c r="CN20" i="5"/>
  <c r="CR20" i="5"/>
  <c r="CM20" i="5"/>
  <c r="AB37" i="5"/>
  <c r="CL21" i="5"/>
  <c r="CQ21" i="5"/>
  <c r="AI34" i="5"/>
  <c r="AI35" i="5" s="1"/>
  <c r="DT6" i="4"/>
  <c r="DS6" i="4"/>
  <c r="AG37" i="5"/>
  <c r="AE37" i="5"/>
  <c r="AC37" i="5"/>
  <c r="AA37" i="5"/>
  <c r="Z35" i="5"/>
  <c r="AM28" i="5"/>
  <c r="AN27" i="5"/>
  <c r="AB35" i="5"/>
  <c r="AP27" i="5"/>
  <c r="AO28" i="5"/>
  <c r="AD35" i="5"/>
  <c r="AQ28" i="5"/>
  <c r="CO25" i="5"/>
  <c r="AC36" i="5"/>
  <c r="AG36" i="5"/>
  <c r="Y37" i="5"/>
  <c r="Y33" i="5"/>
  <c r="AM25" i="5" s="1"/>
  <c r="Y36" i="5"/>
  <c r="Y34" i="5"/>
  <c r="AG33" i="5"/>
  <c r="AQ25" i="5" s="1"/>
  <c r="AG34" i="5"/>
  <c r="AG35" i="5" s="1"/>
  <c r="AE33" i="5"/>
  <c r="AP25" i="5" s="1"/>
  <c r="AE34" i="5"/>
  <c r="AE35" i="5" s="1"/>
  <c r="AE36" i="5"/>
  <c r="AC34" i="5"/>
  <c r="AC33" i="5"/>
  <c r="AO25" i="5" s="1"/>
  <c r="AA33" i="5"/>
  <c r="AN25" i="5" s="1"/>
  <c r="AA34" i="5"/>
  <c r="AA36" i="5"/>
  <c r="BY18" i="4"/>
  <c r="BZ20" i="4"/>
  <c r="CP6" i="5"/>
  <c r="CQ6" i="5"/>
  <c r="CQ7" i="5"/>
  <c r="CO6" i="5"/>
  <c r="CL6" i="5"/>
  <c r="CP7" i="5"/>
  <c r="CM7" i="5"/>
  <c r="CR7" i="5"/>
  <c r="CN7" i="5"/>
  <c r="CN6" i="5"/>
  <c r="CR6" i="5"/>
  <c r="CO7" i="5"/>
  <c r="CL7" i="5"/>
  <c r="CM6" i="5"/>
  <c r="CN22" i="5" l="1"/>
  <c r="CP22" i="5"/>
  <c r="CL23" i="5"/>
  <c r="CL24" i="5" s="1"/>
  <c r="CM22" i="5"/>
  <c r="CN25" i="5"/>
  <c r="CP23" i="5"/>
  <c r="CP24" i="5" s="1"/>
  <c r="CN23" i="5"/>
  <c r="CN24" i="5" s="1"/>
  <c r="CQ23" i="5"/>
  <c r="CQ24" i="5" s="1"/>
  <c r="CO23" i="5"/>
  <c r="CO24" i="5" s="1"/>
  <c r="CR25" i="5"/>
  <c r="CP25" i="5"/>
  <c r="CO22" i="5"/>
  <c r="CQ22" i="5"/>
  <c r="CM26" i="5"/>
  <c r="CP26" i="5"/>
  <c r="CL25" i="5"/>
  <c r="CO26" i="5"/>
  <c r="CM25" i="5"/>
  <c r="CR22" i="5"/>
  <c r="CN26" i="5"/>
  <c r="CL22" i="5"/>
  <c r="CQ26" i="5"/>
  <c r="CR23" i="5"/>
  <c r="CR24" i="5" s="1"/>
  <c r="CL26" i="5"/>
  <c r="CM23" i="5"/>
  <c r="CM24" i="5" s="1"/>
  <c r="CP9" i="5"/>
  <c r="CL9" i="5"/>
  <c r="CO9" i="5"/>
  <c r="CR9" i="5"/>
  <c r="CM9" i="5"/>
  <c r="CN9" i="5"/>
  <c r="CQ9" i="5"/>
  <c r="AA35" i="5"/>
  <c r="AO27" i="5"/>
  <c r="AN28" i="5"/>
  <c r="Y35" i="5"/>
  <c r="AM27" i="5"/>
  <c r="AC35" i="5"/>
  <c r="AQ27" i="5"/>
  <c r="AP28" i="5"/>
  <c r="CM13" i="5"/>
  <c r="CN13" i="5"/>
  <c r="CP13" i="5"/>
  <c r="CO13" i="5"/>
  <c r="CO14" i="5"/>
  <c r="CP14" i="5"/>
  <c r="CN14" i="5"/>
  <c r="CP15" i="5"/>
  <c r="CO15" i="5"/>
  <c r="CP16" i="5"/>
  <c r="CL10" i="5"/>
  <c r="CL8" i="5"/>
  <c r="CN8" i="5"/>
  <c r="CP8" i="5"/>
  <c r="CO8" i="5"/>
  <c r="CM8" i="5"/>
  <c r="CR8" i="5"/>
  <c r="CQ8" i="5"/>
  <c r="BL6" i="5" l="1"/>
  <c r="BM6" i="5" s="1"/>
  <c r="BK6" i="5"/>
  <c r="BL18" i="5"/>
  <c r="BM18" i="5" s="1"/>
  <c r="BK18" i="5"/>
  <c r="BL16" i="5"/>
  <c r="BM16" i="5" s="1"/>
  <c r="BK16" i="5"/>
  <c r="BL14" i="5"/>
  <c r="BM14" i="5" s="1"/>
  <c r="BK14" i="5"/>
  <c r="BK12" i="5"/>
  <c r="BL12" i="5"/>
  <c r="BM12" i="5" s="1"/>
  <c r="BL9" i="5"/>
  <c r="BM9" i="5" s="1"/>
  <c r="BK9" i="5"/>
  <c r="BK7" i="5"/>
  <c r="BL7" i="5"/>
  <c r="BM7" i="5" s="1"/>
  <c r="BL19" i="5"/>
  <c r="BM19" i="5" s="1"/>
  <c r="BK19" i="5"/>
  <c r="BL17" i="5"/>
  <c r="BM17" i="5" s="1"/>
  <c r="BK17" i="5"/>
  <c r="BK15" i="5"/>
  <c r="BL15" i="5"/>
  <c r="BM15" i="5" s="1"/>
  <c r="BL13" i="5"/>
  <c r="BM13" i="5" s="1"/>
  <c r="BK13" i="5"/>
  <c r="BL11" i="5"/>
  <c r="BM11" i="5" s="1"/>
  <c r="BK11" i="5"/>
  <c r="BK10" i="5"/>
  <c r="BL10" i="5"/>
  <c r="BM10" i="5" s="1"/>
  <c r="BK8" i="5"/>
  <c r="BL8" i="5"/>
  <c r="BM8" i="5" s="1"/>
  <c r="CF5" i="4"/>
  <c r="CG5" i="4" s="1"/>
  <c r="CE18" i="4"/>
  <c r="CE17" i="4"/>
  <c r="CF16" i="4"/>
  <c r="CE15" i="4"/>
  <c r="CF14" i="4"/>
  <c r="CE13" i="4"/>
  <c r="CE12" i="4"/>
  <c r="CE11" i="4"/>
  <c r="CE10" i="4"/>
  <c r="CF9" i="4"/>
  <c r="CE8" i="4"/>
  <c r="CF7" i="4"/>
  <c r="CE6" i="4"/>
  <c r="CF12" i="4"/>
  <c r="CF10" i="4"/>
  <c r="CE9" i="4"/>
  <c r="CE7" i="4"/>
  <c r="CE5" i="4"/>
  <c r="CF17" i="4"/>
  <c r="CF15" i="4"/>
  <c r="CF8" i="4"/>
  <c r="CF6" i="4"/>
  <c r="CE16" i="4"/>
  <c r="CF18" i="4"/>
  <c r="CF13" i="4"/>
  <c r="CF11" i="4"/>
  <c r="CE14" i="4"/>
  <c r="CG10" i="4" l="1"/>
  <c r="CG13" i="4"/>
  <c r="CG17" i="4"/>
  <c r="CG12" i="4"/>
  <c r="CG16" i="4"/>
  <c r="CG15" i="4"/>
  <c r="CG7" i="4"/>
  <c r="CG18" i="4"/>
  <c r="CG6" i="4"/>
  <c r="CG9" i="4"/>
  <c r="CG11" i="4"/>
  <c r="CG8" i="4"/>
  <c r="CG14" i="4"/>
  <c r="CR10" i="5" l="1"/>
  <c r="AP6" i="4" l="1"/>
  <c r="AZ6" i="4" s="1"/>
  <c r="BJ6" i="4" s="1"/>
  <c r="BT6" i="4" s="1"/>
  <c r="AP7" i="4"/>
  <c r="AZ7" i="4" s="1"/>
  <c r="BJ7" i="4" s="1"/>
  <c r="BT7" i="4" s="1"/>
  <c r="AP8" i="4"/>
  <c r="AZ8" i="4" s="1"/>
  <c r="BJ8" i="4" s="1"/>
  <c r="BT8" i="4" s="1"/>
  <c r="AP9" i="4"/>
  <c r="AZ9" i="4" s="1"/>
  <c r="BJ9" i="4" s="1"/>
  <c r="BT9" i="4" s="1"/>
  <c r="AP10" i="4"/>
  <c r="AZ10" i="4" s="1"/>
  <c r="BJ10" i="4" s="1"/>
  <c r="BT10" i="4" s="1"/>
  <c r="AP11" i="4"/>
  <c r="AZ11" i="4" s="1"/>
  <c r="BJ11" i="4" s="1"/>
  <c r="BT11" i="4" s="1"/>
  <c r="AP12" i="4"/>
  <c r="AZ12" i="4" s="1"/>
  <c r="BJ12" i="4" s="1"/>
  <c r="BT12" i="4" s="1"/>
  <c r="AP13" i="4"/>
  <c r="AZ13" i="4" s="1"/>
  <c r="BJ13" i="4" s="1"/>
  <c r="BT13" i="4" s="1"/>
  <c r="AP14" i="4"/>
  <c r="AZ14" i="4" s="1"/>
  <c r="BJ14" i="4" s="1"/>
  <c r="BT14" i="4" s="1"/>
  <c r="AP15" i="4"/>
  <c r="AZ15" i="4" s="1"/>
  <c r="BJ15" i="4" s="1"/>
  <c r="BT15" i="4" s="1"/>
  <c r="AP16" i="4"/>
  <c r="AZ16" i="4" s="1"/>
  <c r="BJ16" i="4" s="1"/>
  <c r="BT16" i="4" s="1"/>
  <c r="AP17" i="4"/>
  <c r="AZ17" i="4" s="1"/>
  <c r="BJ17" i="4" s="1"/>
  <c r="BT17" i="4" s="1"/>
  <c r="AP18" i="4"/>
  <c r="AZ18" i="4" s="1"/>
  <c r="BJ18" i="4" s="1"/>
  <c r="BT18" i="4" s="1"/>
  <c r="AP19" i="4"/>
  <c r="AZ19" i="4" s="1"/>
  <c r="BJ19" i="4" s="1"/>
  <c r="AP20" i="4"/>
  <c r="AZ20" i="4" s="1"/>
  <c r="BJ20" i="4" s="1"/>
  <c r="BT20" i="4" s="1"/>
  <c r="AP21" i="4"/>
  <c r="AZ21" i="4" s="1"/>
  <c r="BJ21" i="4" s="1"/>
  <c r="AP5" i="4"/>
  <c r="AZ5" i="4" s="1"/>
  <c r="BJ5" i="4" s="1"/>
  <c r="BT5" i="4" s="1"/>
  <c r="AB18" i="5" l="1"/>
  <c r="AC18" i="5" s="1"/>
  <c r="AA18" i="5"/>
  <c r="AA14" i="5"/>
  <c r="AB14" i="5"/>
  <c r="AC14" i="5" s="1"/>
  <c r="AH18" i="5"/>
  <c r="AI18" i="5" s="1"/>
  <c r="AG18" i="5"/>
  <c r="AG14" i="5"/>
  <c r="AH14" i="5"/>
  <c r="AI14" i="5" s="1"/>
  <c r="AM18" i="5"/>
  <c r="AN18" i="5"/>
  <c r="AO18" i="5" s="1"/>
  <c r="AN14" i="5"/>
  <c r="AO14" i="5" s="1"/>
  <c r="AM14" i="5"/>
  <c r="AY18" i="5"/>
  <c r="AZ18" i="5"/>
  <c r="BA18" i="5" s="1"/>
  <c r="AY14" i="5"/>
  <c r="AZ14" i="5"/>
  <c r="BA14" i="5" s="1"/>
  <c r="AA17" i="5"/>
  <c r="AB17" i="5"/>
  <c r="AC17" i="5" s="1"/>
  <c r="AB13" i="5"/>
  <c r="AC13" i="5" s="1"/>
  <c r="AA13" i="5"/>
  <c r="AA10" i="5"/>
  <c r="AB10" i="5"/>
  <c r="AC10" i="5" s="1"/>
  <c r="AG17" i="5"/>
  <c r="AH17" i="5"/>
  <c r="AI17" i="5" s="1"/>
  <c r="AH13" i="5"/>
  <c r="AI13" i="5" s="1"/>
  <c r="AG13" i="5"/>
  <c r="AH10" i="5"/>
  <c r="AI10" i="5" s="1"/>
  <c r="AG10" i="5"/>
  <c r="AN17" i="5"/>
  <c r="AO17" i="5" s="1"/>
  <c r="AM17" i="5"/>
  <c r="AM13" i="5"/>
  <c r="AN13" i="5"/>
  <c r="AO13" i="5" s="1"/>
  <c r="AN10" i="5"/>
  <c r="AO10" i="5" s="1"/>
  <c r="AM10" i="5"/>
  <c r="AZ17" i="5"/>
  <c r="BA17" i="5" s="1"/>
  <c r="AY17" i="5"/>
  <c r="AY13" i="5"/>
  <c r="AZ13" i="5"/>
  <c r="BA13" i="5" s="1"/>
  <c r="AY10" i="5"/>
  <c r="AZ10" i="5"/>
  <c r="BA10" i="5" s="1"/>
  <c r="BF18" i="5"/>
  <c r="BG18" i="5" s="1"/>
  <c r="BE18" i="5"/>
  <c r="BF16" i="5"/>
  <c r="BG16" i="5" s="1"/>
  <c r="BE16" i="5"/>
  <c r="BE14" i="5"/>
  <c r="BF14" i="5"/>
  <c r="BG14" i="5" s="1"/>
  <c r="BE12" i="5"/>
  <c r="BF12" i="5"/>
  <c r="BG12" i="5" s="1"/>
  <c r="BE9" i="5"/>
  <c r="BF9" i="5"/>
  <c r="BG9" i="5" s="1"/>
  <c r="BF7" i="5"/>
  <c r="BG7" i="5" s="1"/>
  <c r="BE7" i="5"/>
  <c r="AA7" i="5"/>
  <c r="AB7" i="5"/>
  <c r="AC7" i="5" s="1"/>
  <c r="AA16" i="5"/>
  <c r="AB16" i="5"/>
  <c r="AC16" i="5" s="1"/>
  <c r="AA12" i="5"/>
  <c r="AB12" i="5"/>
  <c r="AC12" i="5" s="1"/>
  <c r="AA9" i="5"/>
  <c r="AB9" i="5"/>
  <c r="AC9" i="5" s="1"/>
  <c r="AH7" i="5"/>
  <c r="AI7" i="5" s="1"/>
  <c r="AG7" i="5"/>
  <c r="AH16" i="5"/>
  <c r="AI16" i="5" s="1"/>
  <c r="AG16" i="5"/>
  <c r="AG12" i="5"/>
  <c r="AH12" i="5"/>
  <c r="AI12" i="5" s="1"/>
  <c r="AG9" i="5"/>
  <c r="AH9" i="5"/>
  <c r="AI9" i="5" s="1"/>
  <c r="AN7" i="5"/>
  <c r="AO7" i="5" s="1"/>
  <c r="AM7" i="5"/>
  <c r="AN16" i="5"/>
  <c r="AO16" i="5" s="1"/>
  <c r="AM16" i="5"/>
  <c r="AM12" i="5"/>
  <c r="AN12" i="5"/>
  <c r="AO12" i="5" s="1"/>
  <c r="AN9" i="5"/>
  <c r="AO9" i="5" s="1"/>
  <c r="AM9" i="5"/>
  <c r="AZ7" i="5"/>
  <c r="BA7" i="5" s="1"/>
  <c r="AY7" i="5"/>
  <c r="AY16" i="5"/>
  <c r="AZ16" i="5"/>
  <c r="BA16" i="5" s="1"/>
  <c r="AZ12" i="5"/>
  <c r="BA12" i="5" s="1"/>
  <c r="AY12" i="5"/>
  <c r="AZ9" i="5"/>
  <c r="BA9" i="5" s="1"/>
  <c r="AY9" i="5"/>
  <c r="AB19" i="5"/>
  <c r="AC19" i="5" s="1"/>
  <c r="AA19" i="5"/>
  <c r="AB15" i="5"/>
  <c r="AC15" i="5" s="1"/>
  <c r="AA15" i="5"/>
  <c r="AA11" i="5"/>
  <c r="AB11" i="5"/>
  <c r="AC11" i="5" s="1"/>
  <c r="AB8" i="5"/>
  <c r="AC8" i="5" s="1"/>
  <c r="AA8" i="5"/>
  <c r="AH19" i="5"/>
  <c r="AI19" i="5" s="1"/>
  <c r="AG19" i="5"/>
  <c r="AG15" i="5"/>
  <c r="AH15" i="5"/>
  <c r="AI15" i="5" s="1"/>
  <c r="AH11" i="5"/>
  <c r="AI11" i="5" s="1"/>
  <c r="AG11" i="5"/>
  <c r="AH8" i="5"/>
  <c r="AI8" i="5" s="1"/>
  <c r="AG8" i="5"/>
  <c r="AN19" i="5"/>
  <c r="AO19" i="5" s="1"/>
  <c r="AM19" i="5"/>
  <c r="AN15" i="5"/>
  <c r="AO15" i="5" s="1"/>
  <c r="AM15" i="5"/>
  <c r="AN11" i="5"/>
  <c r="AO11" i="5" s="1"/>
  <c r="AM11" i="5"/>
  <c r="AM8" i="5"/>
  <c r="AN8" i="5"/>
  <c r="AO8" i="5" s="1"/>
  <c r="AZ19" i="5"/>
  <c r="BA19" i="5" s="1"/>
  <c r="AY19" i="5"/>
  <c r="AZ15" i="5"/>
  <c r="BA15" i="5" s="1"/>
  <c r="AY15" i="5"/>
  <c r="AZ11" i="5"/>
  <c r="BA11" i="5" s="1"/>
  <c r="AY11" i="5"/>
  <c r="AY8" i="5"/>
  <c r="AZ8" i="5"/>
  <c r="BA8" i="5" s="1"/>
  <c r="BE19" i="5"/>
  <c r="BF19" i="5"/>
  <c r="BG19" i="5" s="1"/>
  <c r="BE17" i="5"/>
  <c r="BF17" i="5"/>
  <c r="BG17" i="5" s="1"/>
  <c r="BE15" i="5"/>
  <c r="BF15" i="5"/>
  <c r="BG15" i="5" s="1"/>
  <c r="BF13" i="5"/>
  <c r="BG13" i="5" s="1"/>
  <c r="BE13" i="5"/>
  <c r="BF11" i="5"/>
  <c r="BG11" i="5" s="1"/>
  <c r="BE11" i="5"/>
  <c r="BF10" i="5"/>
  <c r="BG10" i="5" s="1"/>
  <c r="BE10" i="5"/>
  <c r="BF8" i="5"/>
  <c r="BG8" i="5" s="1"/>
  <c r="BE8" i="5"/>
  <c r="BZ17" i="4"/>
  <c r="BZ16" i="4"/>
  <c r="BZ14" i="4"/>
  <c r="BZ15" i="4"/>
  <c r="BZ12" i="4"/>
  <c r="BZ13" i="4"/>
  <c r="AE23" i="4"/>
  <c r="AP23" i="4"/>
  <c r="AZ23" i="4" s="1"/>
  <c r="BJ23" i="4" s="1"/>
  <c r="BT21" i="4" s="1"/>
  <c r="AP22" i="4"/>
  <c r="AZ22" i="4" s="1"/>
  <c r="BJ22" i="4" s="1"/>
  <c r="CQ10" i="5" l="1"/>
  <c r="CN10" i="5"/>
  <c r="CP10" i="5"/>
  <c r="CM10" i="5"/>
  <c r="CO10" i="5"/>
  <c r="CA18" i="4"/>
  <c r="CA12" i="4"/>
  <c r="CA8" i="4"/>
  <c r="CA16" i="4"/>
  <c r="CA15" i="4"/>
  <c r="CA11" i="4"/>
  <c r="CA17" i="4"/>
  <c r="CA7" i="4"/>
  <c r="CA13" i="4"/>
  <c r="CA14" i="4"/>
  <c r="CA20" i="4"/>
  <c r="CA9" i="4"/>
</calcChain>
</file>

<file path=xl/sharedStrings.xml><?xml version="1.0" encoding="utf-8"?>
<sst xmlns="http://schemas.openxmlformats.org/spreadsheetml/2006/main" count="927" uniqueCount="267">
  <si>
    <t>Katherine Hartzenberg-Aeroe</t>
  </si>
  <si>
    <t>Dr Marijke Fagan-Endres and Dr Brian Kullin</t>
  </si>
  <si>
    <t>Yoghurt fermentations: production and analysis</t>
  </si>
  <si>
    <t xml:space="preserve">During fermentation, pH is measured. After fermentation the products are analysed by measuring titratable acidity and qualitative analysis. </t>
  </si>
  <si>
    <t>Start date:</t>
  </si>
  <si>
    <t>End date:</t>
  </si>
  <si>
    <t>Five Lactobacillaceae were investigated for whether they could produce yoghurt, both as pure cultures and with Streptococcus thermophilus.</t>
  </si>
  <si>
    <t>References are listed in the final dissertation and under Teams Folder.</t>
  </si>
  <si>
    <t>Table of Contents</t>
  </si>
  <si>
    <t>Sheet #</t>
  </si>
  <si>
    <t>Description</t>
  </si>
  <si>
    <t>Experimental Plan</t>
  </si>
  <si>
    <t>Yoghurt production description and calculating inoculation concentrations</t>
  </si>
  <si>
    <t>Single Strain Worked Data</t>
  </si>
  <si>
    <t>pH Fermentation data for pure strain fermented milk samples</t>
  </si>
  <si>
    <t>Mixed Culture Worked Data</t>
  </si>
  <si>
    <t>pH Fermentation data for mixed strain yoghurt samples</t>
  </si>
  <si>
    <t>Single Strain Raw Data</t>
  </si>
  <si>
    <t>Raw data of fermentation of fermented milk samples produced with pure strains</t>
  </si>
  <si>
    <t>Mixed Culture Raw Data</t>
  </si>
  <si>
    <t>Raw data of fermentation and analysis of mixed culture yoghurt samples</t>
  </si>
  <si>
    <t>Standard Curves</t>
  </si>
  <si>
    <t>Standard curves used to calculating inoculum concentrations</t>
  </si>
  <si>
    <t>Set-up</t>
  </si>
  <si>
    <t>Inoculum Preparation Run 1 (1 Aug 2021) - Pure culture</t>
  </si>
  <si>
    <t>Calculating Volume of Inoculum - Pure cultures</t>
  </si>
  <si>
    <t>Autoclave:</t>
  </si>
  <si>
    <t>Experimental Plan:</t>
  </si>
  <si>
    <t>1.52x10^7 CFU/mL lac added</t>
  </si>
  <si>
    <t xml:space="preserve">Schott Bottle </t>
  </si>
  <si>
    <t>Step 1: Pasteurize milk</t>
  </si>
  <si>
    <t>C1V1=C2V2</t>
  </si>
  <si>
    <t>Funnel</t>
  </si>
  <si>
    <t>Add 500mL milk to Schott bottle</t>
  </si>
  <si>
    <t>From a previous run:</t>
  </si>
  <si>
    <t>Measuring cylinder</t>
  </si>
  <si>
    <t>Pasteurization temp</t>
  </si>
  <si>
    <t>85-90</t>
  </si>
  <si>
    <t>°C</t>
  </si>
  <si>
    <t>OD600nm</t>
  </si>
  <si>
    <t>Duration</t>
  </si>
  <si>
    <t>mins</t>
  </si>
  <si>
    <t>C1 (OD)</t>
  </si>
  <si>
    <t xml:space="preserve">Step 2: Cool down the milk </t>
  </si>
  <si>
    <t>OD dilution factor</t>
  </si>
  <si>
    <t>Temperature</t>
  </si>
  <si>
    <t>40-43</t>
  </si>
  <si>
    <t>Lactobacillaceae Strains</t>
  </si>
  <si>
    <t>Measured OD600nm</t>
  </si>
  <si>
    <t>Actual OD600nm</t>
  </si>
  <si>
    <t>Volume added</t>
  </si>
  <si>
    <t>Step 3: Inoculate with culture</t>
  </si>
  <si>
    <t>L. crispatus 70.6</t>
  </si>
  <si>
    <t>Step 5: Ferment milk</t>
  </si>
  <si>
    <t>L. crispatus 73.55</t>
  </si>
  <si>
    <t>L. mucosae 90.13</t>
  </si>
  <si>
    <t>6-12 hours</t>
  </si>
  <si>
    <t>L. gasseri 94.98</t>
  </si>
  <si>
    <t>pH reached</t>
  </si>
  <si>
    <t>L. jensenii 95.1</t>
  </si>
  <si>
    <t>Inoculum Preparation Run 2 (2 Aug 2021) - Pure culture</t>
  </si>
  <si>
    <t>Calculating Volume of Inoculum - Single strains</t>
  </si>
  <si>
    <t xml:space="preserve">Measured OD600nm </t>
  </si>
  <si>
    <t>Inoculum Preparation Run 3 (29 Aug 2021) - Pure culture</t>
  </si>
  <si>
    <t>Bacterial strains</t>
  </si>
  <si>
    <t>Inoculum Preparation Run 3 (8 Sep 2021) - Lactobacillaceae species + S. thermophilus</t>
  </si>
  <si>
    <t>S. thermophilus</t>
  </si>
  <si>
    <t>Pure Strain Yoghurt Production: Fermentation length and pH</t>
  </si>
  <si>
    <t>pH measurement</t>
  </si>
  <si>
    <t>pH Measured Continuously</t>
  </si>
  <si>
    <t>Hour</t>
  </si>
  <si>
    <t xml:space="preserve">pH of L. crispatus70.6 </t>
  </si>
  <si>
    <t>pH of L.crispatus 73.55</t>
  </si>
  <si>
    <t>pH of L. mucosae 90.13</t>
  </si>
  <si>
    <t>pH of L. gasseri 94.98</t>
  </si>
  <si>
    <t>pH of L. jensenii 95.1</t>
  </si>
  <si>
    <t>pH of Negative Control</t>
  </si>
  <si>
    <t>pH of Positive Control</t>
  </si>
  <si>
    <t>L. crispatus 73.55 Run 3.1</t>
  </si>
  <si>
    <t>Target pH</t>
  </si>
  <si>
    <t>Run 1.1</t>
  </si>
  <si>
    <t>Run 1.2</t>
  </si>
  <si>
    <t>Run 2.1</t>
  </si>
  <si>
    <t>Run 2.2</t>
  </si>
  <si>
    <t>Run 3.1</t>
  </si>
  <si>
    <t>Run 3.2</t>
  </si>
  <si>
    <t>Average</t>
  </si>
  <si>
    <t>Std Dev</t>
  </si>
  <si>
    <t>Std Error</t>
  </si>
  <si>
    <t>Run 4.1</t>
  </si>
  <si>
    <t>Run 4.2</t>
  </si>
  <si>
    <t>Negative Control</t>
  </si>
  <si>
    <t xml:space="preserve">Lactobacillaceae strains with Streptococcus thermophilus Yoghurt </t>
  </si>
  <si>
    <t>pH Measurement</t>
  </si>
  <si>
    <t>Titratable Acidity</t>
  </si>
  <si>
    <t>Qualitative Analysis</t>
  </si>
  <si>
    <t>pH (measured with meter in bioreactors lab)</t>
  </si>
  <si>
    <t>pH (measured continuously)</t>
  </si>
  <si>
    <t>pH when fermentation was stopped</t>
  </si>
  <si>
    <t>Positive Control</t>
  </si>
  <si>
    <t>Date</t>
  </si>
  <si>
    <t>L. crispatus 73.55 + S.thermophilus Run 1</t>
  </si>
  <si>
    <t>Smell</t>
  </si>
  <si>
    <t>Smells like yoghurt - slightly sweet</t>
  </si>
  <si>
    <t>Slightly sweet</t>
  </si>
  <si>
    <t>Slightly sweet smell</t>
  </si>
  <si>
    <t>Very faintly apricot smell - not as sweet as 90 R1</t>
  </si>
  <si>
    <t>Very faint sweet smell</t>
  </si>
  <si>
    <t>Slightly sweet smell - sweeter than the lactobacilli bottles</t>
  </si>
  <si>
    <t>Consistency</t>
  </si>
  <si>
    <t>Thick + lumpy but smooth once shake and poured</t>
  </si>
  <si>
    <t>Smooth and thick</t>
  </si>
  <si>
    <t>Very thick - noticably thicker than lactobacilli bottles</t>
  </si>
  <si>
    <t>Very thick + smooth</t>
  </si>
  <si>
    <t>Other Notes</t>
  </si>
  <si>
    <t>Solid layer formed on bottle of bottle</t>
  </si>
  <si>
    <t>Very little difference noticed between samples with lactobacilli</t>
  </si>
  <si>
    <t>Looked almost curdled (had formed gell-like which pulled away from walls of bottle) before being shaken</t>
  </si>
  <si>
    <t>T-tests</t>
  </si>
  <si>
    <t>Lactobacillaceae strains</t>
  </si>
  <si>
    <t>Statistical Analysis</t>
  </si>
  <si>
    <t>L. crispatus 70.6 + S. thermophilus</t>
  </si>
  <si>
    <t>L. crispatus 73.55 + S. thermophilus</t>
  </si>
  <si>
    <t>L. mucosae 90.13 + S. thermophilus</t>
  </si>
  <si>
    <t>L. gasseri 94.98 + S. thermophilus</t>
  </si>
  <si>
    <t>L. jensenii 95.1 + S. thermophilus</t>
  </si>
  <si>
    <t>Fermentation Time</t>
  </si>
  <si>
    <t>pH at hour 12</t>
  </si>
  <si>
    <t>Standard Dev</t>
  </si>
  <si>
    <t>Negative control</t>
  </si>
  <si>
    <t>Positive control</t>
  </si>
  <si>
    <t>Standard Error</t>
  </si>
  <si>
    <t>Single Strain</t>
  </si>
  <si>
    <t>P-value comparison of Lactobacillaceae strain with negative control</t>
  </si>
  <si>
    <t>Single Strain with Strep</t>
  </si>
  <si>
    <t>P-value comparison of Lactobacillaceae strain with positive control</t>
  </si>
  <si>
    <t>Error bars single strain</t>
  </si>
  <si>
    <t>Error bars single strain with Strep</t>
  </si>
  <si>
    <t>P- value comparison of pure culture vs mixed culture</t>
  </si>
  <si>
    <t>P-value comparison of Lactobacillaceae strains with negative control</t>
  </si>
  <si>
    <t>Pure Lactobacillaceae Strain Milk Fermentation</t>
  </si>
  <si>
    <t>pH Run 1 - fermentation kept at 42C &amp; used fresh milk</t>
  </si>
  <si>
    <t>pH Run 2 - fermentation kept at 37C &amp; used fresh milk</t>
  </si>
  <si>
    <t>Single Strain Lac Run 3 - fermentation kept at 37C (inoculated at 42C) - used UHT milk</t>
  </si>
  <si>
    <t>Run 3</t>
  </si>
  <si>
    <t>pH meaured continuously</t>
  </si>
  <si>
    <t>L. crispatus 73.55 Run 1</t>
  </si>
  <si>
    <t>Run 1</t>
  </si>
  <si>
    <t>Run 2</t>
  </si>
  <si>
    <t>* 2 Aug</t>
  </si>
  <si>
    <t>Single Strain Lactobacillaceae with S. thermophilus Yoghurt Raw Data</t>
  </si>
  <si>
    <t>Run 4</t>
  </si>
  <si>
    <t>pH measured continuously</t>
  </si>
  <si>
    <t>Sample</t>
  </si>
  <si>
    <t>Weight of yoghurt</t>
  </si>
  <si>
    <t>Volume of yoghurt</t>
  </si>
  <si>
    <t>Volume of water</t>
  </si>
  <si>
    <t>Initial NaOH volume</t>
  </si>
  <si>
    <t>Final NaOH volume</t>
  </si>
  <si>
    <t xml:space="preserve">TA </t>
  </si>
  <si>
    <t>g</t>
  </si>
  <si>
    <t>mL</t>
  </si>
  <si>
    <t>%(w/w)</t>
  </si>
  <si>
    <t>70.6 R1</t>
  </si>
  <si>
    <t>70.6 R2</t>
  </si>
  <si>
    <t>73.55 R1</t>
  </si>
  <si>
    <t>73.55 R2</t>
  </si>
  <si>
    <t>90.13 R1</t>
  </si>
  <si>
    <t>90.13 R2</t>
  </si>
  <si>
    <t>94.98 R1</t>
  </si>
  <si>
    <t>94.98 R2</t>
  </si>
  <si>
    <t>95.1 R1</t>
  </si>
  <si>
    <t>95.1 R2</t>
  </si>
  <si>
    <t>Pos R1</t>
  </si>
  <si>
    <t>Pos R2</t>
  </si>
  <si>
    <t xml:space="preserve">Neg R1 </t>
  </si>
  <si>
    <t>Neg R2</t>
  </si>
  <si>
    <t xml:space="preserve">OD vs Cell Counts </t>
  </si>
  <si>
    <t>Plating factor</t>
  </si>
  <si>
    <t>*get from /0.1mL to /mL</t>
  </si>
  <si>
    <t>Number of viable cells = no. colonies x Dilution factor x plating factor</t>
  </si>
  <si>
    <t>M17 Media (aerobic) - Streptococcus thermophilus</t>
  </si>
  <si>
    <t>OD</t>
  </si>
  <si>
    <t>Cells/mL</t>
  </si>
  <si>
    <t>Absorbance</t>
  </si>
  <si>
    <t xml:space="preserve">Cell Counts </t>
  </si>
  <si>
    <t>=</t>
  </si>
  <si>
    <t>Dilution Factor</t>
  </si>
  <si>
    <t>OD measured</t>
  </si>
  <si>
    <t>OD calculated</t>
  </si>
  <si>
    <t>Cell count/0.1mL</t>
  </si>
  <si>
    <t>Number of viable cells</t>
  </si>
  <si>
    <t>Notes</t>
  </si>
  <si>
    <t>660 nm</t>
  </si>
  <si>
    <t>600 nm</t>
  </si>
  <si>
    <t>cell/0.1mL</t>
  </si>
  <si>
    <t>cells/mL</t>
  </si>
  <si>
    <t>measured after 48h after plating</t>
  </si>
  <si>
    <t>too many to count</t>
  </si>
  <si>
    <t>measured after 24h after plating</t>
  </si>
  <si>
    <t>Run 2 Contaminated!</t>
  </si>
  <si>
    <t>LAB</t>
  </si>
  <si>
    <t>MRS Media (anaerobic) - Lactobacillus bulgaricus</t>
  </si>
  <si>
    <t>Cell Counts</t>
  </si>
  <si>
    <t xml:space="preserve">measured after 48h </t>
  </si>
  <si>
    <t>after plating (colonies more distinct)</t>
  </si>
  <si>
    <t>Sample Weight</t>
  </si>
  <si>
    <t>Weight of weighing boat</t>
  </si>
  <si>
    <t>Weight of boat + culture</t>
  </si>
  <si>
    <t>Weight of culture</t>
  </si>
  <si>
    <t>0.0537 g / 30mL</t>
  </si>
  <si>
    <t>Mass (g)</t>
  </si>
  <si>
    <t>Anchor yeast 1</t>
  </si>
  <si>
    <t>measured after 48h after plating (colonies more distinct)</t>
  </si>
  <si>
    <t>*After 14 hours growth</t>
  </si>
  <si>
    <t>Anchor yeast 2</t>
  </si>
  <si>
    <t>Fresh yeast</t>
  </si>
  <si>
    <t>Not measured</t>
  </si>
  <si>
    <t>Anchor yeast</t>
  </si>
  <si>
    <t>Anchor Yeast</t>
  </si>
  <si>
    <t>0.0527g/ 30mL</t>
  </si>
  <si>
    <t>Gave error</t>
  </si>
  <si>
    <t>38 big + many smaller colonies</t>
  </si>
  <si>
    <t>Possible contamination in fresh yeast</t>
  </si>
  <si>
    <t xml:space="preserve">MRS agar (anaerobic) - Lactobacilli 95.1 (L.jensenii) </t>
  </si>
  <si>
    <t>** Grew up in MRS broth, then washed pellet with PBS media + resuspended cells. OD readings taken for culture directly from MRS broth + after washing in PBS</t>
  </si>
  <si>
    <t>PBS</t>
  </si>
  <si>
    <t>MRS</t>
  </si>
  <si>
    <t>-</t>
  </si>
  <si>
    <t>PBS A</t>
  </si>
  <si>
    <t>PBS B</t>
  </si>
  <si>
    <t>Lac</t>
  </si>
  <si>
    <t>PBS 1</t>
  </si>
  <si>
    <t>95.1 contaminated</t>
  </si>
  <si>
    <t>PBS 2</t>
  </si>
  <si>
    <t>Too many to count</t>
  </si>
  <si>
    <t>PBS 3</t>
  </si>
  <si>
    <t>*PBS 1, PBS 2, PBS 3 OD were all measured from 3 separate eppies</t>
  </si>
  <si>
    <t>*PBS A + PBS B are cell counts taken from eppie PBS 3 ie. they are duplicates</t>
  </si>
  <si>
    <t xml:space="preserve">MRS agar (anaerobic) - Pure Lactobacilli </t>
  </si>
  <si>
    <t>too many</t>
  </si>
  <si>
    <t>70,6</t>
  </si>
  <si>
    <t>Thesis Information</t>
  </si>
  <si>
    <t>The thesis has been published to Open UCT.</t>
  </si>
  <si>
    <t>DOI Link:</t>
  </si>
  <si>
    <t>Category</t>
  </si>
  <si>
    <t>Bioprocessing, bioproduction and bioproducts</t>
  </si>
  <si>
    <t>Group</t>
  </si>
  <si>
    <t>CeBER</t>
  </si>
  <si>
    <t>YPD Media (aerobic) - Saccharomyces cerevisiae *For mageu production (see accompanying Excel)</t>
  </si>
  <si>
    <t>Thesis Section</t>
  </si>
  <si>
    <t>Section 5. Yoghurt Results and Discussion</t>
  </si>
  <si>
    <t>All data collected in this workbook was used in the thesis titled: Fermented foods production using isolated Lactobacillaceae species for the improvement of vaginal health: the case of mageu and yoghurt</t>
  </si>
  <si>
    <t>Summary of pH and time when fermentation was stopped</t>
  </si>
  <si>
    <r>
      <t xml:space="preserve">pH of </t>
    </r>
    <r>
      <rPr>
        <b/>
        <i/>
        <sz val="11"/>
        <color theme="1"/>
        <rFont val="Calibri"/>
        <family val="2"/>
        <scheme val="minor"/>
      </rPr>
      <t>Lactobacillaceae</t>
    </r>
    <r>
      <rPr>
        <b/>
        <sz val="11"/>
        <color theme="1"/>
        <rFont val="Calibri"/>
        <family val="2"/>
        <scheme val="minor"/>
      </rPr>
      <t xml:space="preserve"> Strains</t>
    </r>
  </si>
  <si>
    <t>pH of L. crispatus 70.6</t>
  </si>
  <si>
    <t>pH of L. crispatus 73.55</t>
  </si>
  <si>
    <t>pH of L. gasseri 95.1</t>
  </si>
  <si>
    <t>Fermentation Time (hours)</t>
  </si>
  <si>
    <t>Summary of pH and hour when fermentation was stopped</t>
  </si>
  <si>
    <t>Titratable Acidity TA %(w/weight of yoghurt)</t>
  </si>
  <si>
    <t>Run 4.1 %(w/w)</t>
  </si>
  <si>
    <t>Run 4.2 %(w/w)</t>
  </si>
  <si>
    <t>Average %(w/w)</t>
  </si>
  <si>
    <t>10.25375/uct.19161173</t>
  </si>
  <si>
    <r>
      <t xml:space="preserve">Fermented foods production using isolated </t>
    </r>
    <r>
      <rPr>
        <i/>
        <sz val="14"/>
        <rFont val="Segoe UI Semibold"/>
        <family val="2"/>
      </rPr>
      <t>Lactobacillaceae</t>
    </r>
    <r>
      <rPr>
        <sz val="14"/>
        <rFont val="Segoe UI Semibold"/>
        <family val="2"/>
      </rPr>
      <t xml:space="preserve"> species for the improvement of vaginal health: the case of mageu and yoghurt</t>
    </r>
  </si>
  <si>
    <r>
      <rPr>
        <b/>
        <i/>
        <sz val="22"/>
        <color theme="1"/>
        <rFont val="Calibri"/>
        <family val="2"/>
        <scheme val="minor"/>
      </rPr>
      <t>Lactobacillaceae</t>
    </r>
    <r>
      <rPr>
        <b/>
        <sz val="22"/>
        <color theme="1"/>
        <rFont val="Calibri"/>
        <family val="2"/>
        <scheme val="minor"/>
      </rPr>
      <t xml:space="preserve"> Yoghurt Production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</si>
</sst>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R&quot;#,##0;[Red]\-&quot;R&quot;#,##0"/>
    <numFmt numFmtId="8" formatCode="&quot;R&quot;#,##0.00;[Red]\-&quot;R&quot;#,##0.00"/>
    <numFmt numFmtId="164" formatCode="0.000%"/>
    <numFmt numFmtId="165" formatCode="0.000"/>
    <numFmt numFmtId="166" formatCode="0.0000"/>
    <numFmt numFmtId="167" formatCode="0.00000"/>
    <numFmt numFmtId="168" formatCode="0.0%"/>
    <numFmt numFmtId="169" formatCode="[$-F800]dddd\,\ mmmm\ dd\,\ yyyy"/>
    <numFmt numFmtId="170" formatCode="0.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name val="Segoe UI Semibold"/>
      <family val="2"/>
    </font>
    <font>
      <sz val="12"/>
      <color theme="1"/>
      <name val="Calibri"/>
      <family val="2"/>
      <scheme val="minor"/>
    </font>
    <font>
      <sz val="14"/>
      <name val="Segoe UI Semibold"/>
      <family val="2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color theme="8" tint="-0.499984740745262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  "/>
    </font>
    <font>
      <i/>
      <sz val="14"/>
      <name val="Segoe UI Semibold"/>
      <family val="2"/>
    </font>
    <font>
      <b/>
      <i/>
      <sz val="2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4F1F6"/>
        <bgColor indexed="64"/>
      </patternFill>
    </fill>
    <fill>
      <patternFill patternType="solid">
        <fgColor rgb="FFCFEFF5"/>
        <bgColor indexed="64"/>
      </patternFill>
    </fill>
    <fill>
      <patternFill patternType="solid">
        <fgColor rgb="FF9DEBDA"/>
        <bgColor indexed="64"/>
      </patternFill>
    </fill>
    <fill>
      <patternFill patternType="solid">
        <fgColor rgb="FFC9F7F0"/>
        <bgColor indexed="64"/>
      </patternFill>
    </fill>
    <fill>
      <patternFill patternType="solid">
        <fgColor rgb="FF68E6CE"/>
        <bgColor indexed="64"/>
      </patternFill>
    </fill>
    <fill>
      <patternFill patternType="solid">
        <fgColor rgb="FFADF9EB"/>
        <bgColor indexed="64"/>
      </patternFill>
    </fill>
    <fill>
      <patternFill patternType="solid">
        <fgColor rgb="FFCCF8F6"/>
        <bgColor indexed="64"/>
      </patternFill>
    </fill>
    <fill>
      <patternFill patternType="solid">
        <fgColor rgb="FF6BCFB7"/>
        <bgColor indexed="64"/>
      </patternFill>
    </fill>
    <fill>
      <patternFill patternType="solid">
        <fgColor rgb="FFCADFF2"/>
        <bgColor indexed="64"/>
      </patternFill>
    </fill>
    <fill>
      <patternFill patternType="solid">
        <fgColor rgb="FFBFD8EF"/>
        <bgColor indexed="64"/>
      </patternFill>
    </fill>
    <fill>
      <patternFill patternType="solid">
        <fgColor rgb="FFAAE8C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CB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D3FDF4"/>
        <bgColor indexed="64"/>
      </patternFill>
    </fill>
    <fill>
      <patternFill patternType="solid">
        <fgColor rgb="FF7DBEFF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4681EC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264478"/>
        <bgColor indexed="64"/>
      </patternFill>
    </fill>
    <fill>
      <patternFill patternType="solid">
        <fgColor theme="8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5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0" fillId="0" borderId="18" xfId="0" applyBorder="1"/>
    <xf numFmtId="0" fontId="0" fillId="0" borderId="10" xfId="0" applyBorder="1"/>
    <xf numFmtId="0" fontId="0" fillId="0" borderId="11" xfId="0" applyBorder="1"/>
    <xf numFmtId="6" fontId="0" fillId="0" borderId="11" xfId="0" applyNumberFormat="1" applyBorder="1" applyAlignment="1">
      <alignment horizontal="center" vertical="center"/>
    </xf>
    <xf numFmtId="6" fontId="0" fillId="0" borderId="18" xfId="0" applyNumberFormat="1" applyBorder="1" applyAlignment="1">
      <alignment horizontal="center" vertical="center"/>
    </xf>
    <xf numFmtId="16" fontId="0" fillId="0" borderId="10" xfId="0" applyNumberFormat="1" applyBorder="1"/>
    <xf numFmtId="0" fontId="0" fillId="0" borderId="12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11" xfId="0" quotePrefix="1" applyBorder="1"/>
    <xf numFmtId="0" fontId="0" fillId="0" borderId="24" xfId="0" applyBorder="1" applyAlignment="1">
      <alignment horizontal="center" vertical="center"/>
    </xf>
    <xf numFmtId="0" fontId="2" fillId="0" borderId="0" xfId="0" applyFont="1" applyAlignment="1">
      <alignment vertical="center"/>
    </xf>
    <xf numFmtId="20" fontId="0" fillId="0" borderId="0" xfId="0" applyNumberFormat="1"/>
    <xf numFmtId="15" fontId="0" fillId="0" borderId="0" xfId="0" applyNumberFormat="1"/>
    <xf numFmtId="0" fontId="2" fillId="0" borderId="10" xfId="0" applyFont="1" applyBorder="1"/>
    <xf numFmtId="0" fontId="0" fillId="0" borderId="11" xfId="0" applyBorder="1" applyAlignment="1">
      <alignment wrapText="1"/>
    </xf>
    <xf numFmtId="0" fontId="0" fillId="0" borderId="18" xfId="0" applyBorder="1" applyAlignment="1">
      <alignment wrapText="1"/>
    </xf>
    <xf numFmtId="0" fontId="6" fillId="0" borderId="0" xfId="0" applyFont="1" applyAlignment="1">
      <alignment vertical="center"/>
    </xf>
    <xf numFmtId="0" fontId="2" fillId="0" borderId="0" xfId="0" applyFont="1"/>
    <xf numFmtId="165" fontId="0" fillId="0" borderId="0" xfId="1" applyNumberFormat="1" applyFont="1" applyFill="1" applyBorder="1"/>
    <xf numFmtId="165" fontId="0" fillId="0" borderId="0" xfId="0" applyNumberFormat="1"/>
    <xf numFmtId="0" fontId="0" fillId="0" borderId="0" xfId="0" quotePrefix="1"/>
    <xf numFmtId="0" fontId="7" fillId="0" borderId="0" xfId="0" applyFont="1" applyAlignment="1">
      <alignment vertical="center"/>
    </xf>
    <xf numFmtId="16" fontId="0" fillId="0" borderId="0" xfId="0" applyNumberFormat="1"/>
    <xf numFmtId="0" fontId="8" fillId="0" borderId="0" xfId="0" applyFont="1" applyAlignment="1">
      <alignment vertical="center"/>
    </xf>
    <xf numFmtId="0" fontId="0" fillId="0" borderId="11" xfId="0" applyBorder="1" applyAlignment="1">
      <alignment vertical="center"/>
    </xf>
    <xf numFmtId="8" fontId="2" fillId="4" borderId="11" xfId="0" applyNumberFormat="1" applyFont="1" applyFill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8" fontId="2" fillId="5" borderId="1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168" fontId="0" fillId="0" borderId="0" xfId="1" applyNumberFormat="1" applyFont="1" applyBorder="1" applyAlignment="1">
      <alignment vertical="center"/>
    </xf>
    <xf numFmtId="0" fontId="0" fillId="0" borderId="34" xfId="0" applyBorder="1"/>
    <xf numFmtId="0" fontId="0" fillId="0" borderId="11" xfId="1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2" fillId="5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1" xfId="0" applyNumberFormat="1" applyBorder="1"/>
    <xf numFmtId="0" fontId="0" fillId="0" borderId="0" xfId="0" applyAlignment="1">
      <alignment horizontal="left" vertical="top"/>
    </xf>
    <xf numFmtId="164" fontId="0" fillId="0" borderId="0" xfId="1" applyNumberFormat="1" applyFont="1" applyFill="1" applyBorder="1"/>
    <xf numFmtId="0" fontId="2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164" fontId="1" fillId="0" borderId="0" xfId="1" applyNumberFormat="1" applyFont="1" applyFill="1" applyBorder="1"/>
    <xf numFmtId="164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1" applyNumberFormat="1" applyFont="1" applyBorder="1" applyAlignment="1">
      <alignment vertical="center"/>
    </xf>
    <xf numFmtId="8" fontId="2" fillId="0" borderId="0" xfId="0" applyNumberFormat="1" applyFont="1" applyAlignment="1">
      <alignment horizontal="center" vertical="center"/>
    </xf>
    <xf numFmtId="0" fontId="3" fillId="0" borderId="0" xfId="0" applyFont="1"/>
    <xf numFmtId="0" fontId="0" fillId="0" borderId="2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6" fontId="0" fillId="0" borderId="0" xfId="0" applyNumberFormat="1" applyAlignment="1">
      <alignment horizontal="center" vertical="center"/>
    </xf>
    <xf numFmtId="0" fontId="1" fillId="0" borderId="0" xfId="1" applyNumberFormat="1" applyFont="1" applyFill="1" applyBorder="1"/>
    <xf numFmtId="8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5" fontId="0" fillId="0" borderId="0" xfId="1" applyNumberFormat="1" applyFont="1" applyFill="1" applyBorder="1" applyAlignment="1">
      <alignment vertical="center"/>
    </xf>
    <xf numFmtId="0" fontId="0" fillId="0" borderId="24" xfId="0" applyBorder="1" applyAlignment="1">
      <alignment horizontal="right" vertical="center"/>
    </xf>
    <xf numFmtId="166" fontId="0" fillId="0" borderId="11" xfId="0" applyNumberForma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/>
    <xf numFmtId="0" fontId="14" fillId="0" borderId="0" xfId="0" applyFont="1"/>
    <xf numFmtId="0" fontId="15" fillId="0" borderId="0" xfId="0" applyFont="1"/>
    <xf numFmtId="0" fontId="15" fillId="0" borderId="5" xfId="0" applyFont="1" applyBorder="1" applyAlignment="1">
      <alignment horizontal="left"/>
    </xf>
    <xf numFmtId="0" fontId="15" fillId="0" borderId="5" xfId="0" applyFont="1" applyBorder="1" applyAlignment="1">
      <alignment horizontal="center"/>
    </xf>
    <xf numFmtId="0" fontId="17" fillId="0" borderId="0" xfId="0" applyFont="1"/>
    <xf numFmtId="0" fontId="0" fillId="0" borderId="5" xfId="0" applyBorder="1"/>
    <xf numFmtId="0" fontId="0" fillId="0" borderId="5" xfId="0" applyBorder="1" applyAlignment="1">
      <alignment horizontal="center"/>
    </xf>
    <xf numFmtId="0" fontId="15" fillId="9" borderId="0" xfId="0" applyFont="1" applyFill="1"/>
    <xf numFmtId="0" fontId="15" fillId="9" borderId="0" xfId="0" applyFont="1" applyFill="1" applyAlignment="1">
      <alignment horizontal="left"/>
    </xf>
    <xf numFmtId="169" fontId="15" fillId="9" borderId="0" xfId="0" applyNumberFormat="1" applyFont="1" applyFill="1" applyAlignment="1">
      <alignment horizontal="left"/>
    </xf>
    <xf numFmtId="0" fontId="15" fillId="9" borderId="44" xfId="0" applyFont="1" applyFill="1" applyBorder="1" applyAlignment="1">
      <alignment horizontal="left"/>
    </xf>
    <xf numFmtId="14" fontId="15" fillId="9" borderId="44" xfId="0" applyNumberFormat="1" applyFont="1" applyFill="1" applyBorder="1" applyAlignment="1">
      <alignment horizontal="center"/>
    </xf>
    <xf numFmtId="169" fontId="15" fillId="9" borderId="44" xfId="0" applyNumberFormat="1" applyFont="1" applyFill="1" applyBorder="1" applyAlignment="1">
      <alignment horizontal="left"/>
    </xf>
    <xf numFmtId="0" fontId="15" fillId="11" borderId="44" xfId="0" applyFont="1" applyFill="1" applyBorder="1"/>
    <xf numFmtId="0" fontId="15" fillId="11" borderId="44" xfId="0" applyFont="1" applyFill="1" applyBorder="1" applyAlignment="1">
      <alignment horizontal="center"/>
    </xf>
    <xf numFmtId="0" fontId="3" fillId="12" borderId="44" xfId="0" applyFont="1" applyFill="1" applyBorder="1"/>
    <xf numFmtId="0" fontId="0" fillId="12" borderId="0" xfId="0" applyFill="1"/>
    <xf numFmtId="0" fontId="3" fillId="13" borderId="44" xfId="0" applyFont="1" applyFill="1" applyBorder="1" applyAlignment="1">
      <alignment horizontal="center"/>
    </xf>
    <xf numFmtId="0" fontId="0" fillId="13" borderId="0" xfId="0" applyFill="1" applyAlignment="1">
      <alignment horizontal="center"/>
    </xf>
    <xf numFmtId="0" fontId="3" fillId="14" borderId="44" xfId="0" applyFont="1" applyFill="1" applyBorder="1"/>
    <xf numFmtId="0" fontId="0" fillId="14" borderId="0" xfId="0" applyFill="1"/>
    <xf numFmtId="15" fontId="15" fillId="9" borderId="0" xfId="0" applyNumberFormat="1" applyFont="1" applyFill="1" applyAlignment="1">
      <alignment horizontal="center"/>
    </xf>
    <xf numFmtId="0" fontId="0" fillId="15" borderId="0" xfId="0" applyFill="1"/>
    <xf numFmtId="0" fontId="2" fillId="5" borderId="10" xfId="0" applyFont="1" applyFill="1" applyBorder="1" applyAlignment="1">
      <alignment horizontal="center" vertical="center"/>
    </xf>
    <xf numFmtId="0" fontId="1" fillId="0" borderId="0" xfId="1" applyNumberFormat="1" applyFont="1" applyBorder="1"/>
    <xf numFmtId="0" fontId="0" fillId="0" borderId="12" xfId="0" applyBorder="1" applyAlignment="1">
      <alignment horizontal="center" vertical="center"/>
    </xf>
    <xf numFmtId="6" fontId="0" fillId="0" borderId="10" xfId="0" applyNumberFormat="1" applyBorder="1" applyAlignment="1">
      <alignment horizontal="center" vertical="center"/>
    </xf>
    <xf numFmtId="6" fontId="0" fillId="5" borderId="11" xfId="0" applyNumberFormat="1" applyFill="1" applyBorder="1" applyAlignment="1">
      <alignment horizontal="center" vertical="center"/>
    </xf>
    <xf numFmtId="6" fontId="0" fillId="5" borderId="18" xfId="0" applyNumberFormat="1" applyFill="1" applyBorder="1" applyAlignment="1">
      <alignment horizontal="center" vertical="center"/>
    </xf>
    <xf numFmtId="6" fontId="2" fillId="5" borderId="10" xfId="0" applyNumberFormat="1" applyFont="1" applyFill="1" applyBorder="1" applyAlignment="1">
      <alignment horizontal="center" vertical="center"/>
    </xf>
    <xf numFmtId="6" fontId="2" fillId="5" borderId="11" xfId="0" applyNumberFormat="1" applyFont="1" applyFill="1" applyBorder="1" applyAlignment="1">
      <alignment horizontal="center" vertical="center"/>
    </xf>
    <xf numFmtId="6" fontId="2" fillId="5" borderId="18" xfId="0" applyNumberFormat="1" applyFont="1" applyFill="1" applyBorder="1" applyAlignment="1">
      <alignment horizontal="center" vertical="center"/>
    </xf>
    <xf numFmtId="6" fontId="2" fillId="5" borderId="12" xfId="0" applyNumberFormat="1" applyFont="1" applyFill="1" applyBorder="1" applyAlignment="1">
      <alignment horizontal="center" vertical="center"/>
    </xf>
    <xf numFmtId="0" fontId="0" fillId="5" borderId="11" xfId="0" applyFill="1" applyBorder="1"/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6" fontId="0" fillId="5" borderId="12" xfId="0" applyNumberForma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31" xfId="0" applyBorder="1"/>
    <xf numFmtId="0" fontId="0" fillId="0" borderId="30" xfId="0" applyBorder="1"/>
    <xf numFmtId="0" fontId="0" fillId="0" borderId="44" xfId="0" applyBorder="1"/>
    <xf numFmtId="0" fontId="2" fillId="4" borderId="1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70" fontId="0" fillId="0" borderId="10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15" borderId="0" xfId="0" applyFont="1" applyFill="1" applyAlignment="1">
      <alignment vertical="center"/>
    </xf>
    <xf numFmtId="8" fontId="2" fillId="4" borderId="10" xfId="0" applyNumberFormat="1" applyFont="1" applyFill="1" applyBorder="1" applyAlignment="1">
      <alignment horizontal="center" vertical="center"/>
    </xf>
    <xf numFmtId="0" fontId="0" fillId="0" borderId="18" xfId="1" applyNumberFormat="1" applyFont="1" applyBorder="1" applyAlignment="1">
      <alignment vertical="center"/>
    </xf>
    <xf numFmtId="0" fontId="0" fillId="0" borderId="24" xfId="1" applyNumberFormat="1" applyFont="1" applyBorder="1" applyAlignment="1">
      <alignment vertical="center"/>
    </xf>
    <xf numFmtId="0" fontId="0" fillId="0" borderId="25" xfId="1" applyNumberFormat="1" applyFont="1" applyBorder="1" applyAlignment="1">
      <alignment vertical="center"/>
    </xf>
    <xf numFmtId="0" fontId="0" fillId="0" borderId="10" xfId="1" applyNumberFormat="1" applyFont="1" applyBorder="1" applyAlignment="1">
      <alignment vertical="center"/>
    </xf>
    <xf numFmtId="0" fontId="0" fillId="0" borderId="23" xfId="1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6" fillId="5" borderId="7" xfId="0" applyFont="1" applyFill="1" applyBorder="1" applyAlignment="1">
      <alignment vertical="center"/>
    </xf>
    <xf numFmtId="0" fontId="6" fillId="5" borderId="8" xfId="0" applyFont="1" applyFill="1" applyBorder="1"/>
    <xf numFmtId="0" fontId="6" fillId="5" borderId="9" xfId="0" applyFont="1" applyFill="1" applyBorder="1"/>
    <xf numFmtId="0" fontId="2" fillId="5" borderId="11" xfId="0" applyFont="1" applyFill="1" applyBorder="1"/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center"/>
    </xf>
    <xf numFmtId="2" fontId="0" fillId="0" borderId="18" xfId="0" applyNumberFormat="1" applyBorder="1"/>
    <xf numFmtId="0" fontId="0" fillId="5" borderId="11" xfId="0" applyFill="1" applyBorder="1" applyAlignment="1">
      <alignment horizontal="center" vertical="center"/>
    </xf>
    <xf numFmtId="2" fontId="0" fillId="0" borderId="11" xfId="1" applyNumberFormat="1" applyFont="1" applyBorder="1" applyAlignment="1">
      <alignment horizontal="center" vertical="center"/>
    </xf>
    <xf numFmtId="165" fontId="0" fillId="0" borderId="11" xfId="1" applyNumberFormat="1" applyFont="1" applyBorder="1" applyAlignment="1">
      <alignment horizontal="center" vertical="center"/>
    </xf>
    <xf numFmtId="166" fontId="0" fillId="0" borderId="11" xfId="1" applyNumberFormat="1" applyFont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165" fontId="0" fillId="0" borderId="18" xfId="1" applyNumberFormat="1" applyFont="1" applyBorder="1" applyAlignment="1">
      <alignment horizontal="center" vertical="center"/>
    </xf>
    <xf numFmtId="166" fontId="0" fillId="0" borderId="18" xfId="1" applyNumberFormat="1" applyFont="1" applyBorder="1" applyAlignment="1">
      <alignment horizontal="center" vertical="center"/>
    </xf>
    <xf numFmtId="0" fontId="0" fillId="0" borderId="23" xfId="0" applyBorder="1" applyAlignment="1">
      <alignment vertical="center"/>
    </xf>
    <xf numFmtId="2" fontId="0" fillId="0" borderId="24" xfId="1" applyNumberFormat="1" applyFont="1" applyBorder="1" applyAlignment="1">
      <alignment horizontal="center" vertical="center"/>
    </xf>
    <xf numFmtId="167" fontId="0" fillId="0" borderId="24" xfId="0" applyNumberFormat="1" applyBorder="1" applyAlignment="1">
      <alignment horizontal="center" vertical="center"/>
    </xf>
    <xf numFmtId="166" fontId="0" fillId="0" borderId="24" xfId="0" applyNumberFormat="1" applyBorder="1" applyAlignment="1">
      <alignment horizontal="center" vertical="center"/>
    </xf>
    <xf numFmtId="166" fontId="0" fillId="0" borderId="25" xfId="0" applyNumberFormat="1" applyBorder="1" applyAlignment="1">
      <alignment horizontal="center" vertical="center"/>
    </xf>
    <xf numFmtId="0" fontId="2" fillId="4" borderId="7" xfId="0" applyFont="1" applyFill="1" applyBorder="1"/>
    <xf numFmtId="0" fontId="0" fillId="4" borderId="10" xfId="0" applyFill="1" applyBorder="1"/>
    <xf numFmtId="0" fontId="2" fillId="0" borderId="23" xfId="0" applyFont="1" applyBorder="1"/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2" fillId="5" borderId="18" xfId="0" applyFont="1" applyFill="1" applyBorder="1"/>
    <xf numFmtId="0" fontId="0" fillId="5" borderId="10" xfId="0" applyFill="1" applyBorder="1"/>
    <xf numFmtId="0" fontId="2" fillId="5" borderId="18" xfId="0" applyFont="1" applyFill="1" applyBorder="1" applyAlignment="1">
      <alignment vertical="center"/>
    </xf>
    <xf numFmtId="0" fontId="2" fillId="0" borderId="10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2" fillId="5" borderId="20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5" borderId="7" xfId="0" applyFill="1" applyBorder="1"/>
    <xf numFmtId="166" fontId="0" fillId="0" borderId="18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15" fontId="2" fillId="0" borderId="0" xfId="0" applyNumberFormat="1" applyFont="1"/>
    <xf numFmtId="0" fontId="19" fillId="0" borderId="0" xfId="0" applyFont="1"/>
    <xf numFmtId="2" fontId="0" fillId="0" borderId="0" xfId="0" applyNumberFormat="1"/>
    <xf numFmtId="2" fontId="4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" fillId="0" borderId="29" xfId="0" applyFont="1" applyBorder="1"/>
    <xf numFmtId="0" fontId="10" fillId="0" borderId="39" xfId="0" applyFont="1" applyBorder="1"/>
    <xf numFmtId="10" fontId="0" fillId="0" borderId="0" xfId="0" applyNumberFormat="1"/>
    <xf numFmtId="10" fontId="0" fillId="0" borderId="40" xfId="0" applyNumberFormat="1" applyBorder="1"/>
    <xf numFmtId="17" fontId="0" fillId="0" borderId="0" xfId="0" quotePrefix="1" applyNumberFormat="1"/>
    <xf numFmtId="0" fontId="2" fillId="0" borderId="50" xfId="0" applyFont="1" applyBorder="1"/>
    <xf numFmtId="0" fontId="0" fillId="0" borderId="51" xfId="0" applyBorder="1"/>
    <xf numFmtId="0" fontId="0" fillId="0" borderId="52" xfId="0" applyBorder="1"/>
    <xf numFmtId="11" fontId="0" fillId="0" borderId="0" xfId="0" applyNumberFormat="1"/>
    <xf numFmtId="0" fontId="2" fillId="5" borderId="10" xfId="0" applyFont="1" applyFill="1" applyBorder="1" applyAlignment="1">
      <alignment vertical="center"/>
    </xf>
    <xf numFmtId="2" fontId="0" fillId="0" borderId="25" xfId="0" applyNumberFormat="1" applyBorder="1"/>
    <xf numFmtId="2" fontId="2" fillId="5" borderId="10" xfId="0" applyNumberFormat="1" applyFont="1" applyFill="1" applyBorder="1" applyAlignment="1">
      <alignment vertical="center"/>
    </xf>
    <xf numFmtId="0" fontId="2" fillId="18" borderId="0" xfId="0" applyFont="1" applyFill="1" applyAlignment="1">
      <alignment horizontal="center" vertical="center"/>
    </xf>
    <xf numFmtId="0" fontId="0" fillId="18" borderId="0" xfId="0" applyFill="1"/>
    <xf numFmtId="0" fontId="2" fillId="19" borderId="29" xfId="0" applyFont="1" applyFill="1" applyBorder="1" applyAlignment="1">
      <alignment horizontal="center" vertical="center"/>
    </xf>
    <xf numFmtId="0" fontId="2" fillId="19" borderId="30" xfId="0" applyFont="1" applyFill="1" applyBorder="1" applyAlignment="1">
      <alignment horizontal="center" vertical="center"/>
    </xf>
    <xf numFmtId="0" fontId="2" fillId="19" borderId="31" xfId="0" applyFont="1" applyFill="1" applyBorder="1" applyAlignment="1">
      <alignment horizontal="center" vertical="center"/>
    </xf>
    <xf numFmtId="0" fontId="0" fillId="0" borderId="44" xfId="0" quotePrefix="1" applyBorder="1"/>
    <xf numFmtId="11" fontId="0" fillId="0" borderId="42" xfId="0" applyNumberFormat="1" applyBorder="1"/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/>
    <xf numFmtId="11" fontId="0" fillId="0" borderId="11" xfId="0" applyNumberFormat="1" applyBorder="1"/>
    <xf numFmtId="11" fontId="0" fillId="0" borderId="11" xfId="0" applyNumberFormat="1" applyBorder="1" applyAlignment="1">
      <alignment vertical="center"/>
    </xf>
    <xf numFmtId="0" fontId="21" fillId="20" borderId="7" xfId="0" applyFont="1" applyFill="1" applyBorder="1" applyAlignment="1">
      <alignment horizontal="center" vertical="center"/>
    </xf>
    <xf numFmtId="0" fontId="21" fillId="20" borderId="8" xfId="0" applyFont="1" applyFill="1" applyBorder="1" applyAlignment="1">
      <alignment horizontal="center" vertical="center"/>
    </xf>
    <xf numFmtId="0" fontId="21" fillId="20" borderId="9" xfId="0" applyFont="1" applyFill="1" applyBorder="1" applyAlignment="1">
      <alignment horizontal="center" vertical="center"/>
    </xf>
    <xf numFmtId="11" fontId="0" fillId="0" borderId="0" xfId="0" applyNumberFormat="1" applyAlignment="1">
      <alignment vertical="center"/>
    </xf>
    <xf numFmtId="0" fontId="0" fillId="0" borderId="11" xfId="0" applyBorder="1" applyAlignment="1">
      <alignment horizontal="right"/>
    </xf>
    <xf numFmtId="0" fontId="2" fillId="21" borderId="29" xfId="0" applyFont="1" applyFill="1" applyBorder="1" applyAlignment="1">
      <alignment horizontal="center" vertical="center"/>
    </xf>
    <xf numFmtId="0" fontId="2" fillId="21" borderId="30" xfId="0" applyFont="1" applyFill="1" applyBorder="1" applyAlignment="1">
      <alignment horizontal="center" vertical="center"/>
    </xf>
    <xf numFmtId="0" fontId="2" fillId="21" borderId="31" xfId="0" applyFont="1" applyFill="1" applyBorder="1" applyAlignment="1">
      <alignment horizontal="center" vertical="center"/>
    </xf>
    <xf numFmtId="0" fontId="0" fillId="0" borderId="39" xfId="0" applyBorder="1" applyAlignment="1">
      <alignment horizontal="right"/>
    </xf>
    <xf numFmtId="0" fontId="0" fillId="0" borderId="0" xfId="0" quotePrefix="1" applyAlignment="1">
      <alignment horizontal="left" vertical="top"/>
    </xf>
    <xf numFmtId="11" fontId="0" fillId="0" borderId="40" xfId="0" applyNumberFormat="1" applyBorder="1" applyAlignment="1">
      <alignment horizontal="right"/>
    </xf>
    <xf numFmtId="0" fontId="0" fillId="0" borderId="41" xfId="0" applyBorder="1" applyAlignment="1">
      <alignment horizontal="right"/>
    </xf>
    <xf numFmtId="0" fontId="0" fillId="0" borderId="44" xfId="0" quotePrefix="1" applyBorder="1" applyAlignment="1">
      <alignment horizontal="left" vertical="top"/>
    </xf>
    <xf numFmtId="11" fontId="0" fillId="0" borderId="42" xfId="0" applyNumberFormat="1" applyBorder="1" applyAlignment="1">
      <alignment horizontal="right"/>
    </xf>
    <xf numFmtId="0" fontId="2" fillId="3" borderId="29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11" fontId="0" fillId="0" borderId="40" xfId="0" applyNumberFormat="1" applyBorder="1"/>
    <xf numFmtId="0" fontId="21" fillId="20" borderId="29" xfId="0" applyFont="1" applyFill="1" applyBorder="1" applyAlignment="1">
      <alignment horizontal="center" vertical="center"/>
    </xf>
    <xf numFmtId="0" fontId="21" fillId="20" borderId="30" xfId="0" applyFont="1" applyFill="1" applyBorder="1" applyAlignment="1">
      <alignment horizontal="center" vertical="center"/>
    </xf>
    <xf numFmtId="0" fontId="21" fillId="20" borderId="31" xfId="0" applyFont="1" applyFill="1" applyBorder="1" applyAlignment="1">
      <alignment horizontal="center" vertical="center"/>
    </xf>
    <xf numFmtId="0" fontId="0" fillId="0" borderId="40" xfId="0" applyBorder="1" applyAlignment="1">
      <alignment horizontal="right"/>
    </xf>
    <xf numFmtId="0" fontId="0" fillId="0" borderId="11" xfId="0" quotePrefix="1" applyBorder="1" applyAlignment="1">
      <alignment vertical="center"/>
    </xf>
    <xf numFmtId="0" fontId="0" fillId="0" borderId="11" xfId="0" quotePrefix="1" applyBorder="1" applyAlignment="1">
      <alignment horizontal="left" vertical="top"/>
    </xf>
    <xf numFmtId="11" fontId="0" fillId="0" borderId="18" xfId="0" applyNumberFormat="1" applyBorder="1" applyAlignment="1">
      <alignment horizontal="right"/>
    </xf>
    <xf numFmtId="11" fontId="0" fillId="0" borderId="18" xfId="0" applyNumberFormat="1" applyBorder="1"/>
    <xf numFmtId="11" fontId="0" fillId="0" borderId="25" xfId="0" applyNumberFormat="1" applyBorder="1"/>
    <xf numFmtId="0" fontId="0" fillId="0" borderId="0" xfId="0" quotePrefix="1" applyAlignment="1">
      <alignment vertical="center"/>
    </xf>
    <xf numFmtId="11" fontId="0" fillId="0" borderId="11" xfId="0" applyNumberFormat="1" applyBorder="1" applyAlignment="1">
      <alignment horizontal="right"/>
    </xf>
    <xf numFmtId="0" fontId="17" fillId="10" borderId="0" xfId="0" applyFont="1" applyFill="1" applyAlignment="1">
      <alignment wrapText="1"/>
    </xf>
    <xf numFmtId="0" fontId="17" fillId="10" borderId="0" xfId="0" applyFont="1" applyFill="1" applyAlignment="1">
      <alignment horizontal="center" wrapText="1"/>
    </xf>
    <xf numFmtId="0" fontId="0" fillId="23" borderId="0" xfId="0" applyFill="1"/>
    <xf numFmtId="11" fontId="0" fillId="0" borderId="11" xfId="0" quotePrefix="1" applyNumberFormat="1" applyBorder="1"/>
    <xf numFmtId="0" fontId="0" fillId="5" borderId="12" xfId="0" applyFill="1" applyBorder="1" applyAlignment="1">
      <alignment horizontal="center" vertical="center"/>
    </xf>
    <xf numFmtId="0" fontId="2" fillId="24" borderId="0" xfId="0" applyFont="1" applyFill="1"/>
    <xf numFmtId="0" fontId="0" fillId="24" borderId="0" xfId="0" applyFill="1" applyAlignment="1">
      <alignment horizontal="center"/>
    </xf>
    <xf numFmtId="0" fontId="0" fillId="24" borderId="0" xfId="0" applyFill="1"/>
    <xf numFmtId="0" fontId="0" fillId="0" borderId="0" xfId="0" applyAlignment="1">
      <alignment horizontal="left"/>
    </xf>
    <xf numFmtId="0" fontId="0" fillId="5" borderId="10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5" borderId="18" xfId="0" applyFill="1" applyBorder="1"/>
    <xf numFmtId="11" fontId="0" fillId="0" borderId="24" xfId="0" applyNumberFormat="1" applyBorder="1"/>
    <xf numFmtId="0" fontId="0" fillId="2" borderId="10" xfId="0" applyFill="1" applyBorder="1"/>
    <xf numFmtId="0" fontId="0" fillId="2" borderId="18" xfId="0" applyFill="1" applyBorder="1"/>
    <xf numFmtId="0" fontId="0" fillId="0" borderId="24" xfId="0" applyBorder="1" applyAlignment="1">
      <alignment vertical="center"/>
    </xf>
    <xf numFmtId="0" fontId="0" fillId="0" borderId="23" xfId="0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8" xfId="0" applyFill="1" applyBorder="1"/>
    <xf numFmtId="11" fontId="0" fillId="0" borderId="24" xfId="0" applyNumberFormat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0" borderId="18" xfId="0" applyBorder="1" applyAlignment="1">
      <alignment vertical="center"/>
    </xf>
    <xf numFmtId="0" fontId="0" fillId="2" borderId="9" xfId="0" applyFill="1" applyBorder="1"/>
    <xf numFmtId="0" fontId="0" fillId="0" borderId="23" xfId="0" applyBorder="1" applyAlignment="1">
      <alignment horizontal="center" vertical="center" wrapText="1"/>
    </xf>
    <xf numFmtId="11" fontId="0" fillId="0" borderId="25" xfId="0" applyNumberFormat="1" applyBorder="1" applyAlignment="1">
      <alignment horizontal="center" vertical="center"/>
    </xf>
    <xf numFmtId="0" fontId="0" fillId="0" borderId="24" xfId="0" applyBorder="1" applyAlignment="1">
      <alignment horizontal="right"/>
    </xf>
    <xf numFmtId="0" fontId="0" fillId="0" borderId="24" xfId="0" quotePrefix="1" applyBorder="1" applyAlignment="1">
      <alignment horizontal="left" vertical="top"/>
    </xf>
    <xf numFmtId="11" fontId="0" fillId="0" borderId="25" xfId="0" applyNumberFormat="1" applyBorder="1" applyAlignment="1">
      <alignment horizontal="right"/>
    </xf>
    <xf numFmtId="0" fontId="15" fillId="9" borderId="0" xfId="0" applyFont="1" applyFill="1" applyAlignment="1">
      <alignment horizontal="left" wrapText="1"/>
    </xf>
    <xf numFmtId="0" fontId="15" fillId="9" borderId="0" xfId="0" applyFont="1" applyFill="1" applyAlignment="1">
      <alignment horizontal="left"/>
    </xf>
    <xf numFmtId="0" fontId="16" fillId="10" borderId="0" xfId="0" applyFont="1" applyFill="1" applyAlignment="1">
      <alignment horizontal="left" wrapText="1"/>
    </xf>
    <xf numFmtId="0" fontId="11" fillId="8" borderId="0" xfId="0" applyFont="1" applyFill="1" applyAlignment="1">
      <alignment horizontal="left"/>
    </xf>
    <xf numFmtId="0" fontId="13" fillId="8" borderId="0" xfId="0" applyFont="1" applyFill="1" applyAlignment="1">
      <alignment horizontal="left" wrapText="1"/>
    </xf>
    <xf numFmtId="0" fontId="0" fillId="8" borderId="0" xfId="0" applyFill="1" applyAlignment="1">
      <alignment horizontal="left"/>
    </xf>
    <xf numFmtId="0" fontId="14" fillId="8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20" fillId="15" borderId="0" xfId="0" applyFont="1" applyFill="1" applyAlignment="1">
      <alignment horizontal="left" vertical="center"/>
    </xf>
    <xf numFmtId="20" fontId="0" fillId="0" borderId="10" xfId="0" applyNumberFormat="1" applyBorder="1" applyAlignment="1">
      <alignment horizontal="center"/>
    </xf>
    <xf numFmtId="20" fontId="0" fillId="0" borderId="11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18" fillId="7" borderId="0" xfId="0" applyFont="1" applyFill="1" applyAlignment="1">
      <alignment horizontal="center" vertical="center"/>
    </xf>
    <xf numFmtId="0" fontId="19" fillId="14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20" fontId="0" fillId="0" borderId="45" xfId="0" applyNumberFormat="1" applyBorder="1" applyAlignment="1">
      <alignment horizontal="center"/>
    </xf>
    <xf numFmtId="20" fontId="0" fillId="0" borderId="19" xfId="0" applyNumberFormat="1" applyBorder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2" fillId="28" borderId="8" xfId="0" applyFont="1" applyFill="1" applyBorder="1" applyAlignment="1">
      <alignment horizontal="center" vertical="center"/>
    </xf>
    <xf numFmtId="0" fontId="2" fillId="28" borderId="9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/>
    </xf>
    <xf numFmtId="0" fontId="6" fillId="13" borderId="3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22" fillId="25" borderId="8" xfId="0" applyFont="1" applyFill="1" applyBorder="1" applyAlignment="1">
      <alignment horizontal="center" vertical="center"/>
    </xf>
    <xf numFmtId="0" fontId="22" fillId="25" borderId="9" xfId="0" applyFont="1" applyFill="1" applyBorder="1" applyAlignment="1">
      <alignment horizontal="center" vertical="center"/>
    </xf>
    <xf numFmtId="0" fontId="22" fillId="26" borderId="8" xfId="0" applyFont="1" applyFill="1" applyBorder="1" applyAlignment="1">
      <alignment horizontal="center" vertical="center"/>
    </xf>
    <xf numFmtId="0" fontId="22" fillId="26" borderId="9" xfId="0" applyFont="1" applyFill="1" applyBorder="1" applyAlignment="1">
      <alignment horizontal="center" vertical="center"/>
    </xf>
    <xf numFmtId="0" fontId="22" fillId="27" borderId="8" xfId="0" applyFont="1" applyFill="1" applyBorder="1" applyAlignment="1">
      <alignment horizontal="center" vertical="center"/>
    </xf>
    <xf numFmtId="0" fontId="22" fillId="27" borderId="9" xfId="0" applyFont="1" applyFill="1" applyBorder="1" applyAlignment="1">
      <alignment horizontal="center" vertical="center"/>
    </xf>
    <xf numFmtId="0" fontId="22" fillId="29" borderId="8" xfId="0" applyFont="1" applyFill="1" applyBorder="1" applyAlignment="1">
      <alignment horizontal="center" vertical="center"/>
    </xf>
    <xf numFmtId="0" fontId="22" fillId="29" borderId="9" xfId="0" applyFont="1" applyFill="1" applyBorder="1" applyAlignment="1">
      <alignment horizontal="center" vertical="center"/>
    </xf>
    <xf numFmtId="0" fontId="2" fillId="30" borderId="8" xfId="0" applyFont="1" applyFill="1" applyBorder="1" applyAlignment="1">
      <alignment horizontal="center" vertical="center"/>
    </xf>
    <xf numFmtId="0" fontId="2" fillId="30" borderId="9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6" fillId="14" borderId="4" xfId="0" applyFont="1" applyFill="1" applyBorder="1" applyAlignment="1">
      <alignment horizontal="center"/>
    </xf>
    <xf numFmtId="0" fontId="6" fillId="14" borderId="5" xfId="0" applyFont="1" applyFill="1" applyBorder="1" applyAlignment="1">
      <alignment horizontal="center"/>
    </xf>
    <xf numFmtId="0" fontId="6" fillId="14" borderId="6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4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0" fillId="5" borderId="38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2" xfId="0" applyBorder="1" applyAlignment="1">
      <alignment horizontal="center"/>
    </xf>
    <xf numFmtId="0" fontId="2" fillId="17" borderId="0" xfId="0" applyFont="1" applyFill="1" applyAlignment="1">
      <alignment horizontal="center" vertical="center"/>
    </xf>
    <xf numFmtId="0" fontId="2" fillId="8" borderId="21" xfId="0" applyFont="1" applyFill="1" applyBorder="1" applyAlignment="1">
      <alignment horizontal="center"/>
    </xf>
    <xf numFmtId="0" fontId="2" fillId="17" borderId="0" xfId="0" applyFont="1" applyFill="1" applyAlignment="1">
      <alignment horizontal="center"/>
    </xf>
    <xf numFmtId="0" fontId="2" fillId="8" borderId="29" xfId="0" applyFont="1" applyFill="1" applyBorder="1" applyAlignment="1">
      <alignment horizontal="center" vertical="center"/>
    </xf>
    <xf numFmtId="0" fontId="2" fillId="8" borderId="30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/>
    </xf>
    <xf numFmtId="0" fontId="6" fillId="14" borderId="0" xfId="0" applyFont="1" applyFill="1" applyAlignment="1">
      <alignment horizontal="center"/>
    </xf>
    <xf numFmtId="0" fontId="2" fillId="4" borderId="36" xfId="0" applyFont="1" applyFill="1" applyBorder="1" applyAlignment="1">
      <alignment horizontal="center" vertical="center"/>
    </xf>
    <xf numFmtId="0" fontId="3" fillId="8" borderId="0" xfId="0" applyFont="1" applyFill="1" applyAlignment="1">
      <alignment horizontal="center"/>
    </xf>
    <xf numFmtId="0" fontId="2" fillId="5" borderId="20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9" borderId="0" xfId="0" applyFont="1" applyFill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/>
    </xf>
    <xf numFmtId="0" fontId="2" fillId="32" borderId="7" xfId="0" applyFont="1" applyFill="1" applyBorder="1" applyAlignment="1">
      <alignment horizontal="center" vertical="center"/>
    </xf>
    <xf numFmtId="0" fontId="2" fillId="32" borderId="8" xfId="0" applyFont="1" applyFill="1" applyBorder="1" applyAlignment="1">
      <alignment horizontal="center" vertical="center"/>
    </xf>
    <xf numFmtId="0" fontId="2" fillId="32" borderId="9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6" fillId="5" borderId="48" xfId="0" applyFont="1" applyFill="1" applyBorder="1" applyAlignment="1">
      <alignment horizontal="center"/>
    </xf>
    <xf numFmtId="0" fontId="6" fillId="5" borderId="37" xfId="0" applyFont="1" applyFill="1" applyBorder="1" applyAlignment="1">
      <alignment horizontal="center"/>
    </xf>
    <xf numFmtId="0" fontId="6" fillId="5" borderId="49" xfId="0" applyFont="1" applyFill="1" applyBorder="1" applyAlignment="1">
      <alignment horizontal="center"/>
    </xf>
    <xf numFmtId="0" fontId="18" fillId="16" borderId="28" xfId="0" applyFont="1" applyFill="1" applyBorder="1" applyAlignment="1">
      <alignment horizontal="center" vertical="center"/>
    </xf>
    <xf numFmtId="0" fontId="18" fillId="16" borderId="0" xfId="0" applyFont="1" applyFill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2" fillId="31" borderId="8" xfId="0" applyFont="1" applyFill="1" applyBorder="1" applyAlignment="1">
      <alignment horizontal="center" vertical="center"/>
    </xf>
    <xf numFmtId="0" fontId="22" fillId="31" borderId="9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7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20" fillId="15" borderId="44" xfId="0" applyFont="1" applyFill="1" applyBorder="1" applyAlignment="1">
      <alignment horizontal="left" vertical="center"/>
    </xf>
    <xf numFmtId="0" fontId="8" fillId="17" borderId="29" xfId="0" applyFont="1" applyFill="1" applyBorder="1" applyAlignment="1">
      <alignment horizontal="center" vertical="center"/>
    </xf>
    <xf numFmtId="0" fontId="8" fillId="17" borderId="30" xfId="0" applyFont="1" applyFill="1" applyBorder="1" applyAlignment="1">
      <alignment horizontal="center" vertical="center"/>
    </xf>
    <xf numFmtId="0" fontId="8" fillId="17" borderId="31" xfId="0" applyFont="1" applyFill="1" applyBorder="1" applyAlignment="1">
      <alignment horizontal="center" vertical="center"/>
    </xf>
    <xf numFmtId="0" fontId="8" fillId="17" borderId="41" xfId="0" applyFont="1" applyFill="1" applyBorder="1" applyAlignment="1">
      <alignment horizontal="center" vertical="center"/>
    </xf>
    <xf numFmtId="0" fontId="8" fillId="17" borderId="44" xfId="0" applyFont="1" applyFill="1" applyBorder="1" applyAlignment="1">
      <alignment horizontal="center" vertical="center"/>
    </xf>
    <xf numFmtId="0" fontId="8" fillId="17" borderId="4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8" fillId="9" borderId="29" xfId="0" applyFont="1" applyFill="1" applyBorder="1" applyAlignment="1">
      <alignment horizontal="center" vertical="center"/>
    </xf>
    <xf numFmtId="0" fontId="8" fillId="9" borderId="30" xfId="0" applyFont="1" applyFill="1" applyBorder="1" applyAlignment="1">
      <alignment horizontal="center" vertical="center"/>
    </xf>
    <xf numFmtId="0" fontId="8" fillId="9" borderId="31" xfId="0" applyFont="1" applyFill="1" applyBorder="1" applyAlignment="1">
      <alignment horizontal="center" vertical="center"/>
    </xf>
    <xf numFmtId="0" fontId="8" fillId="9" borderId="39" xfId="0" applyFont="1" applyFill="1" applyBorder="1" applyAlignment="1">
      <alignment horizontal="center" vertical="center"/>
    </xf>
    <xf numFmtId="0" fontId="8" fillId="9" borderId="40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43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8" fillId="14" borderId="29" xfId="0" applyFont="1" applyFill="1" applyBorder="1" applyAlignment="1">
      <alignment horizontal="center" vertical="center"/>
    </xf>
    <xf numFmtId="0" fontId="8" fillId="14" borderId="30" xfId="0" applyFont="1" applyFill="1" applyBorder="1" applyAlignment="1">
      <alignment horizontal="center" vertical="center"/>
    </xf>
    <xf numFmtId="0" fontId="8" fillId="14" borderId="31" xfId="0" applyFont="1" applyFill="1" applyBorder="1" applyAlignment="1">
      <alignment horizontal="center" vertical="center"/>
    </xf>
    <xf numFmtId="0" fontId="8" fillId="14" borderId="41" xfId="0" applyFont="1" applyFill="1" applyBorder="1" applyAlignment="1">
      <alignment horizontal="center" vertical="center"/>
    </xf>
    <xf numFmtId="0" fontId="8" fillId="14" borderId="44" xfId="0" applyFont="1" applyFill="1" applyBorder="1" applyAlignment="1">
      <alignment horizontal="center" vertical="center"/>
    </xf>
    <xf numFmtId="0" fontId="8" fillId="14" borderId="42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1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1" fontId="0" fillId="0" borderId="24" xfId="0" applyNumberFormat="1" applyBorder="1" applyAlignment="1">
      <alignment horizontal="center" vertical="center"/>
    </xf>
    <xf numFmtId="0" fontId="21" fillId="22" borderId="0" xfId="0" applyFont="1" applyFill="1" applyAlignment="1">
      <alignment horizontal="center"/>
    </xf>
    <xf numFmtId="0" fontId="0" fillId="0" borderId="18" xfId="0" applyBorder="1" applyAlignment="1">
      <alignment horizontal="center" wrapText="1"/>
    </xf>
    <xf numFmtId="11" fontId="0" fillId="0" borderId="21" xfId="0" applyNumberFormat="1" applyBorder="1" applyAlignment="1">
      <alignment horizontal="center" vertical="center"/>
    </xf>
    <xf numFmtId="11" fontId="0" fillId="0" borderId="26" xfId="0" applyNumberFormat="1" applyBorder="1" applyAlignment="1">
      <alignment horizontal="center" vertical="center"/>
    </xf>
    <xf numFmtId="11" fontId="0" fillId="0" borderId="15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34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0" xfId="0" applyFont="1" applyFill="1" applyAlignment="1">
      <alignment horizontal="center"/>
    </xf>
    <xf numFmtId="0" fontId="0" fillId="5" borderId="12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25" xfId="0" applyBorder="1" applyAlignment="1">
      <alignment horizontal="center" wrapText="1"/>
    </xf>
    <xf numFmtId="0" fontId="2" fillId="21" borderId="0" xfId="0" applyFont="1" applyFill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20" fillId="18" borderId="0" xfId="0" applyFont="1" applyFill="1" applyAlignment="1">
      <alignment horizontal="left" vertical="center"/>
    </xf>
    <xf numFmtId="0" fontId="2" fillId="19" borderId="0" xfId="0" applyFont="1" applyFill="1" applyAlignment="1">
      <alignment horizontal="center"/>
    </xf>
    <xf numFmtId="0" fontId="23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264478"/>
      <color rgb="FFFF5050"/>
      <color rgb="FF70AD47"/>
      <color rgb="FF800080"/>
      <color rgb="FF006666"/>
      <color rgb="FF4681EC"/>
      <color rgb="FFCC0000"/>
      <color rgb="FFC9F7F0"/>
      <color rgb="FFCCF8F6"/>
      <color rgb="FFADF9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29726621250996"/>
          <c:y val="6.0296384691136004E-2"/>
          <c:w val="0.86821074051136848"/>
          <c:h val="0.8226172900713381"/>
        </c:manualLayout>
      </c:layout>
      <c:scatterChart>
        <c:scatterStyle val="lineMarker"/>
        <c:varyColors val="0"/>
        <c:ser>
          <c:idx val="7"/>
          <c:order val="0"/>
          <c:tx>
            <c:v>95.1 Continuous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666FF"/>
              </a:solidFill>
              <a:ln w="9525">
                <a:solidFill>
                  <a:srgbClr val="6666FF"/>
                </a:solidFill>
                <a:prstDash val="sysDot"/>
              </a:ln>
              <a:effectLst/>
            </c:spPr>
          </c:marker>
          <c:xVal>
            <c:numRef>
              <c:f>'Experimental Plan'!$Z$9:$Z$34</c:f>
              <c:numCache>
                <c:formatCode>General</c:formatCode>
                <c:ptCount val="26"/>
              </c:numCache>
            </c:numRef>
          </c:xVal>
          <c:yVal>
            <c:numRef>
              <c:f>'Experimental Plan'!$AA$9:$AA$34</c:f>
              <c:numCache>
                <c:formatCode>General</c:formatCode>
                <c:ptCount val="2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6A-4425-BD37-48D227FF397B}"/>
            </c:ext>
          </c:extLst>
        </c:ser>
        <c:ser>
          <c:idx val="0"/>
          <c:order val="1"/>
          <c:tx>
            <c:v>95.1 Bioreactor pH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'Experimental Plan'!$O$10:$O$24</c:f>
              <c:numCache>
                <c:formatCode>General</c:formatCode>
                <c:ptCount val="15"/>
              </c:numCache>
            </c:numRef>
          </c:xVal>
          <c:yVal>
            <c:numRef>
              <c:f>'Experimental Plan'!$W$10:$W$24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6A-4425-BD37-48D227FF3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739112"/>
        <c:axId val="751741080"/>
        <c:extLst/>
      </c:scatterChart>
      <c:valAx>
        <c:axId val="751739112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 sz="105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Time</a:t>
                </a:r>
                <a:r>
                  <a:rPr lang="en-ZA" sz="105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(hours)</a:t>
                </a:r>
                <a:endParaRPr lang="en-ZA" sz="105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5835312726359495"/>
              <c:y val="0.934535429329756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51741080"/>
        <c:crosses val="autoZero"/>
        <c:crossBetween val="midCat"/>
      </c:valAx>
      <c:valAx>
        <c:axId val="751741080"/>
        <c:scaling>
          <c:orientation val="minMax"/>
          <c:min val="4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2712379702537182E-2"/>
              <c:y val="0.367549941673957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51739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850586647284811"/>
          <c:y val="0.17837372034513418"/>
          <c:w val="0.81794864078947438"/>
          <c:h val="0.69859820477742263"/>
        </c:manualLayout>
      </c:layout>
      <c:scatterChart>
        <c:scatterStyle val="lineMarker"/>
        <c:varyColors val="0"/>
        <c:ser>
          <c:idx val="0"/>
          <c:order val="0"/>
          <c:tx>
            <c:v>Pure L. crispatus 70.6</c:v>
          </c:tx>
          <c:spPr>
            <a:ln w="19050" cap="rnd">
              <a:solidFill>
                <a:srgbClr val="CC0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CC0000"/>
              </a:solidFill>
              <a:ln w="9525">
                <a:solidFill>
                  <a:srgbClr val="CC000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Data'!$AD$5:$AD$29</c:f>
                <c:numCache>
                  <c:formatCode>General</c:formatCode>
                  <c:ptCount val="25"/>
                  <c:pt idx="0">
                    <c:v>4.9888765156985759E-2</c:v>
                  </c:pt>
                  <c:pt idx="1">
                    <c:v>2.4944382578492824E-2</c:v>
                  </c:pt>
                  <c:pt idx="2">
                    <c:v>4.2196629670573742E-2</c:v>
                  </c:pt>
                  <c:pt idx="3">
                    <c:v>3.6247605284885777E-2</c:v>
                  </c:pt>
                  <c:pt idx="4">
                    <c:v>4.0688518719112311E-2</c:v>
                  </c:pt>
                  <c:pt idx="5">
                    <c:v>6.011562932290461E-2</c:v>
                  </c:pt>
                  <c:pt idx="6">
                    <c:v>5.8523499553598105E-2</c:v>
                  </c:pt>
                  <c:pt idx="7">
                    <c:v>7.3409051818484033E-2</c:v>
                  </c:pt>
                  <c:pt idx="8">
                    <c:v>6.1824123303304855E-2</c:v>
                  </c:pt>
                  <c:pt idx="9">
                    <c:v>3.3665016461207085E-2</c:v>
                  </c:pt>
                  <c:pt idx="10">
                    <c:v>2.4267032964268465E-2</c:v>
                  </c:pt>
                  <c:pt idx="11">
                    <c:v>4.0311288741492993E-2</c:v>
                  </c:pt>
                  <c:pt idx="12">
                    <c:v>2.2173557826083549E-2</c:v>
                  </c:pt>
                  <c:pt idx="13">
                    <c:v>2.5658007197234278E-2</c:v>
                  </c:pt>
                  <c:pt idx="14">
                    <c:v>0</c:v>
                  </c:pt>
                  <c:pt idx="15">
                    <c:v>4.0000000000000036E-2</c:v>
                  </c:pt>
                  <c:pt idx="16">
                    <c:v>1.5000000000000124E-2</c:v>
                  </c:pt>
                  <c:pt idx="17">
                    <c:v>4.0000000000000036E-2</c:v>
                  </c:pt>
                  <c:pt idx="18">
                    <c:v>0.44184273220230746</c:v>
                  </c:pt>
                </c:numCache>
              </c:numRef>
            </c:plus>
            <c:minus>
              <c:numRef>
                <c:f>'Single Strain Worked Data'!$AD$5:$AD$29</c:f>
                <c:numCache>
                  <c:formatCode>General</c:formatCode>
                  <c:ptCount val="25"/>
                  <c:pt idx="0">
                    <c:v>4.9888765156985759E-2</c:v>
                  </c:pt>
                  <c:pt idx="1">
                    <c:v>2.4944382578492824E-2</c:v>
                  </c:pt>
                  <c:pt idx="2">
                    <c:v>4.2196629670573742E-2</c:v>
                  </c:pt>
                  <c:pt idx="3">
                    <c:v>3.6247605284885777E-2</c:v>
                  </c:pt>
                  <c:pt idx="4">
                    <c:v>4.0688518719112311E-2</c:v>
                  </c:pt>
                  <c:pt idx="5">
                    <c:v>6.011562932290461E-2</c:v>
                  </c:pt>
                  <c:pt idx="6">
                    <c:v>5.8523499553598105E-2</c:v>
                  </c:pt>
                  <c:pt idx="7">
                    <c:v>7.3409051818484033E-2</c:v>
                  </c:pt>
                  <c:pt idx="8">
                    <c:v>6.1824123303304855E-2</c:v>
                  </c:pt>
                  <c:pt idx="9">
                    <c:v>3.3665016461207085E-2</c:v>
                  </c:pt>
                  <c:pt idx="10">
                    <c:v>2.4267032964268465E-2</c:v>
                  </c:pt>
                  <c:pt idx="11">
                    <c:v>4.0311288741492993E-2</c:v>
                  </c:pt>
                  <c:pt idx="12">
                    <c:v>2.2173557826083549E-2</c:v>
                  </c:pt>
                  <c:pt idx="13">
                    <c:v>2.5658007197234278E-2</c:v>
                  </c:pt>
                  <c:pt idx="14">
                    <c:v>0</c:v>
                  </c:pt>
                  <c:pt idx="15">
                    <c:v>4.0000000000000036E-2</c:v>
                  </c:pt>
                  <c:pt idx="16">
                    <c:v>1.5000000000000124E-2</c:v>
                  </c:pt>
                  <c:pt idx="17">
                    <c:v>4.0000000000000036E-2</c:v>
                  </c:pt>
                  <c:pt idx="18">
                    <c:v>0.44184273220230746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Data'!$V$5:$V$23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25</c:v>
                </c:pt>
                <c:pt idx="17">
                  <c:v>29</c:v>
                </c:pt>
                <c:pt idx="18">
                  <c:v>36</c:v>
                </c:pt>
              </c:numCache>
            </c:numRef>
          </c:xVal>
          <c:yVal>
            <c:numRef>
              <c:f>'Single Strain Worked Data'!$AC$5:$AC$23</c:f>
              <c:numCache>
                <c:formatCode>0.00</c:formatCode>
                <c:ptCount val="19"/>
                <c:pt idx="0">
                  <c:v>6.5033333333333339</c:v>
                </c:pt>
                <c:pt idx="1">
                  <c:v>6.503333333333333</c:v>
                </c:pt>
                <c:pt idx="2">
                  <c:v>6.5116666666666667</c:v>
                </c:pt>
                <c:pt idx="3">
                  <c:v>6.5116666666666658</c:v>
                </c:pt>
                <c:pt idx="4">
                  <c:v>6.5166666666666666</c:v>
                </c:pt>
                <c:pt idx="5">
                  <c:v>6.5016666666666678</c:v>
                </c:pt>
                <c:pt idx="6">
                  <c:v>6.4750000000000005</c:v>
                </c:pt>
                <c:pt idx="7">
                  <c:v>6.4566666666666661</c:v>
                </c:pt>
                <c:pt idx="8">
                  <c:v>6.4233333333333329</c:v>
                </c:pt>
                <c:pt idx="9">
                  <c:v>6.4200000000000008</c:v>
                </c:pt>
                <c:pt idx="10">
                  <c:v>6.3833333333333329</c:v>
                </c:pt>
                <c:pt idx="11">
                  <c:v>6.3850000000000007</c:v>
                </c:pt>
                <c:pt idx="12">
                  <c:v>6.375</c:v>
                </c:pt>
                <c:pt idx="13">
                  <c:v>6.3449999999999998</c:v>
                </c:pt>
                <c:pt idx="14">
                  <c:v>5.9</c:v>
                </c:pt>
                <c:pt idx="15">
                  <c:v>5.95</c:v>
                </c:pt>
                <c:pt idx="16">
                  <c:v>5.7750000000000004</c:v>
                </c:pt>
                <c:pt idx="17">
                  <c:v>5.36</c:v>
                </c:pt>
                <c:pt idx="18">
                  <c:v>5.3250000000000002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BF-4A4F-B4F0-BF0C49E0A6CB}"/>
            </c:ext>
          </c:extLst>
        </c:ser>
        <c:ser>
          <c:idx val="1"/>
          <c:order val="1"/>
          <c:tx>
            <c:v>Pure L. crispatus 73.55 </c:v>
          </c:tx>
          <c:spPr>
            <a:ln w="19050" cap="rnd">
              <a:solidFill>
                <a:srgbClr val="4681EC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4681EC"/>
              </a:solidFill>
              <a:ln w="9525">
                <a:solidFill>
                  <a:srgbClr val="4681EC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Data'!$AN$5:$AN$27</c:f>
                <c:numCache>
                  <c:formatCode>General</c:formatCode>
                  <c:ptCount val="23"/>
                  <c:pt idx="0">
                    <c:v>4.1799787346614839E-2</c:v>
                  </c:pt>
                  <c:pt idx="1">
                    <c:v>3.4840908267278037E-2</c:v>
                  </c:pt>
                  <c:pt idx="2">
                    <c:v>2.4094720491334914E-2</c:v>
                  </c:pt>
                  <c:pt idx="3">
                    <c:v>1.8929694486000861E-2</c:v>
                  </c:pt>
                  <c:pt idx="4">
                    <c:v>4.3969686527576303E-2</c:v>
                  </c:pt>
                  <c:pt idx="5">
                    <c:v>4.3748015828022312E-2</c:v>
                  </c:pt>
                  <c:pt idx="6">
                    <c:v>4.9805175991613146E-2</c:v>
                  </c:pt>
                  <c:pt idx="7">
                    <c:v>9.2195444572928872E-2</c:v>
                  </c:pt>
                  <c:pt idx="8">
                    <c:v>6.0553007081949939E-2</c:v>
                  </c:pt>
                  <c:pt idx="9">
                    <c:v>3.287180487219328E-2</c:v>
                  </c:pt>
                  <c:pt idx="10">
                    <c:v>5.5377492419454069E-2</c:v>
                  </c:pt>
                  <c:pt idx="11">
                    <c:v>6.1553951042064639E-2</c:v>
                  </c:pt>
                  <c:pt idx="12">
                    <c:v>7.1802197428460224E-2</c:v>
                  </c:pt>
                  <c:pt idx="13">
                    <c:v>9.0446423674767656E-2</c:v>
                  </c:pt>
                  <c:pt idx="14">
                    <c:v>0.11999999999999966</c:v>
                  </c:pt>
                  <c:pt idx="15">
                    <c:v>5.0000000000000266E-2</c:v>
                  </c:pt>
                  <c:pt idx="16">
                    <c:v>5.9999999999999609E-2</c:v>
                  </c:pt>
                  <c:pt idx="17">
                    <c:v>4.9999999999998934E-3</c:v>
                  </c:pt>
                  <c:pt idx="18">
                    <c:v>0.38680582984231232</c:v>
                  </c:pt>
                </c:numCache>
              </c:numRef>
            </c:plus>
            <c:minus>
              <c:numRef>
                <c:f>'Single Strain Worked Data'!$AN$5:$AN$27</c:f>
                <c:numCache>
                  <c:formatCode>General</c:formatCode>
                  <c:ptCount val="23"/>
                  <c:pt idx="0">
                    <c:v>4.1799787346614839E-2</c:v>
                  </c:pt>
                  <c:pt idx="1">
                    <c:v>3.4840908267278037E-2</c:v>
                  </c:pt>
                  <c:pt idx="2">
                    <c:v>2.4094720491334914E-2</c:v>
                  </c:pt>
                  <c:pt idx="3">
                    <c:v>1.8929694486000861E-2</c:v>
                  </c:pt>
                  <c:pt idx="4">
                    <c:v>4.3969686527576303E-2</c:v>
                  </c:pt>
                  <c:pt idx="5">
                    <c:v>4.3748015828022312E-2</c:v>
                  </c:pt>
                  <c:pt idx="6">
                    <c:v>4.9805175991613146E-2</c:v>
                  </c:pt>
                  <c:pt idx="7">
                    <c:v>9.2195444572928872E-2</c:v>
                  </c:pt>
                  <c:pt idx="8">
                    <c:v>6.0553007081949939E-2</c:v>
                  </c:pt>
                  <c:pt idx="9">
                    <c:v>3.287180487219328E-2</c:v>
                  </c:pt>
                  <c:pt idx="10">
                    <c:v>5.5377492419454069E-2</c:v>
                  </c:pt>
                  <c:pt idx="11">
                    <c:v>6.1553951042064639E-2</c:v>
                  </c:pt>
                  <c:pt idx="12">
                    <c:v>7.1802197428460224E-2</c:v>
                  </c:pt>
                  <c:pt idx="13">
                    <c:v>9.0446423674767656E-2</c:v>
                  </c:pt>
                  <c:pt idx="14">
                    <c:v>0.11999999999999966</c:v>
                  </c:pt>
                  <c:pt idx="15">
                    <c:v>5.0000000000000266E-2</c:v>
                  </c:pt>
                  <c:pt idx="16">
                    <c:v>5.9999999999999609E-2</c:v>
                  </c:pt>
                  <c:pt idx="17">
                    <c:v>4.9999999999998934E-3</c:v>
                  </c:pt>
                  <c:pt idx="18">
                    <c:v>0.38680582984231232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Data'!$V$5:$V$23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25</c:v>
                </c:pt>
                <c:pt idx="17">
                  <c:v>29</c:v>
                </c:pt>
                <c:pt idx="18">
                  <c:v>36</c:v>
                </c:pt>
              </c:numCache>
            </c:numRef>
          </c:xVal>
          <c:yVal>
            <c:numRef>
              <c:f>'Single Strain Worked Data'!$AM$5:$AM$23</c:f>
              <c:numCache>
                <c:formatCode>0.00</c:formatCode>
                <c:ptCount val="19"/>
                <c:pt idx="0">
                  <c:v>6.5083333333333329</c:v>
                </c:pt>
                <c:pt idx="1">
                  <c:v>6.5083333333333329</c:v>
                </c:pt>
                <c:pt idx="2">
                  <c:v>6.538333333333334</c:v>
                </c:pt>
                <c:pt idx="3">
                  <c:v>6.5250000000000012</c:v>
                </c:pt>
                <c:pt idx="4">
                  <c:v>6.5099999999999989</c:v>
                </c:pt>
                <c:pt idx="5">
                  <c:v>6.5083333333333337</c:v>
                </c:pt>
                <c:pt idx="6">
                  <c:v>6.4883333333333333</c:v>
                </c:pt>
                <c:pt idx="7">
                  <c:v>6.4699999999999989</c:v>
                </c:pt>
                <c:pt idx="8">
                  <c:v>6.44</c:v>
                </c:pt>
                <c:pt idx="9">
                  <c:v>6.4216666666666669</c:v>
                </c:pt>
                <c:pt idx="10">
                  <c:v>6.4000000000000012</c:v>
                </c:pt>
                <c:pt idx="11">
                  <c:v>6.3933333333333335</c:v>
                </c:pt>
                <c:pt idx="12">
                  <c:v>6.376666666666666</c:v>
                </c:pt>
                <c:pt idx="13">
                  <c:v>6.3616666666666672</c:v>
                </c:pt>
                <c:pt idx="14">
                  <c:v>6.23</c:v>
                </c:pt>
                <c:pt idx="15">
                  <c:v>5.35</c:v>
                </c:pt>
                <c:pt idx="16">
                  <c:v>6</c:v>
                </c:pt>
                <c:pt idx="17">
                  <c:v>5.3650000000000002</c:v>
                </c:pt>
                <c:pt idx="18">
                  <c:v>5.0325000000000006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BF-4A4F-B4F0-BF0C49E0A6CB}"/>
            </c:ext>
          </c:extLst>
        </c:ser>
        <c:ser>
          <c:idx val="2"/>
          <c:order val="2"/>
          <c:tx>
            <c:v>Pure L. mucosae 90.13</c:v>
          </c:tx>
          <c:spPr>
            <a:ln w="19050" cap="rnd">
              <a:solidFill>
                <a:srgbClr val="0066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006666"/>
              </a:solidFill>
              <a:ln w="9525">
                <a:solidFill>
                  <a:srgbClr val="00660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Data'!$AX$5:$AX$29</c:f>
                <c:numCache>
                  <c:formatCode>General</c:formatCode>
                  <c:ptCount val="25"/>
                  <c:pt idx="0">
                    <c:v>3.681787005729064E-2</c:v>
                  </c:pt>
                  <c:pt idx="1">
                    <c:v>4.462809279665278E-2</c:v>
                  </c:pt>
                  <c:pt idx="2">
                    <c:v>3.804237403504436E-2</c:v>
                  </c:pt>
                  <c:pt idx="3">
                    <c:v>4.0824829046386409E-2</c:v>
                  </c:pt>
                  <c:pt idx="4">
                    <c:v>6.8251984098143953E-2</c:v>
                  </c:pt>
                  <c:pt idx="5">
                    <c:v>5.0881125074912326E-2</c:v>
                  </c:pt>
                  <c:pt idx="6">
                    <c:v>7.1278015934476968E-2</c:v>
                  </c:pt>
                  <c:pt idx="7">
                    <c:v>9.5466689944131405E-2</c:v>
                  </c:pt>
                  <c:pt idx="8">
                    <c:v>8.3599574693229747E-2</c:v>
                  </c:pt>
                  <c:pt idx="9">
                    <c:v>6.8718427093627632E-2</c:v>
                  </c:pt>
                  <c:pt idx="10">
                    <c:v>6.6248689714506037E-2</c:v>
                  </c:pt>
                  <c:pt idx="11">
                    <c:v>6.4463598686046023E-2</c:v>
                  </c:pt>
                  <c:pt idx="12">
                    <c:v>4.5613107278013397E-2</c:v>
                  </c:pt>
                  <c:pt idx="13">
                    <c:v>7.6157731058639266E-2</c:v>
                  </c:pt>
                  <c:pt idx="14">
                    <c:v>4.4999999999999929E-2</c:v>
                  </c:pt>
                  <c:pt idx="15">
                    <c:v>5.0000000000003375E-3</c:v>
                  </c:pt>
                  <c:pt idx="16">
                    <c:v>4.0000000000000036E-2</c:v>
                  </c:pt>
                  <c:pt idx="17">
                    <c:v>3.0000000000000249E-2</c:v>
                  </c:pt>
                  <c:pt idx="18">
                    <c:v>0.3509273429073318</c:v>
                  </c:pt>
                </c:numCache>
              </c:numRef>
            </c:plus>
            <c:minus>
              <c:numRef>
                <c:f>'Single Strain Worked Data'!$AX$5:$AX$29</c:f>
                <c:numCache>
                  <c:formatCode>General</c:formatCode>
                  <c:ptCount val="25"/>
                  <c:pt idx="0">
                    <c:v>3.681787005729064E-2</c:v>
                  </c:pt>
                  <c:pt idx="1">
                    <c:v>4.462809279665278E-2</c:v>
                  </c:pt>
                  <c:pt idx="2">
                    <c:v>3.804237403504436E-2</c:v>
                  </c:pt>
                  <c:pt idx="3">
                    <c:v>4.0824829046386409E-2</c:v>
                  </c:pt>
                  <c:pt idx="4">
                    <c:v>6.8251984098143953E-2</c:v>
                  </c:pt>
                  <c:pt idx="5">
                    <c:v>5.0881125074912326E-2</c:v>
                  </c:pt>
                  <c:pt idx="6">
                    <c:v>7.1278015934476968E-2</c:v>
                  </c:pt>
                  <c:pt idx="7">
                    <c:v>9.5466689944131405E-2</c:v>
                  </c:pt>
                  <c:pt idx="8">
                    <c:v>8.3599574693229747E-2</c:v>
                  </c:pt>
                  <c:pt idx="9">
                    <c:v>6.8718427093627632E-2</c:v>
                  </c:pt>
                  <c:pt idx="10">
                    <c:v>6.6248689714506037E-2</c:v>
                  </c:pt>
                  <c:pt idx="11">
                    <c:v>6.4463598686046023E-2</c:v>
                  </c:pt>
                  <c:pt idx="12">
                    <c:v>4.5613107278013397E-2</c:v>
                  </c:pt>
                  <c:pt idx="13">
                    <c:v>7.6157731058639266E-2</c:v>
                  </c:pt>
                  <c:pt idx="14">
                    <c:v>4.4999999999999929E-2</c:v>
                  </c:pt>
                  <c:pt idx="15">
                    <c:v>5.0000000000003375E-3</c:v>
                  </c:pt>
                  <c:pt idx="16">
                    <c:v>4.0000000000000036E-2</c:v>
                  </c:pt>
                  <c:pt idx="17">
                    <c:v>3.0000000000000249E-2</c:v>
                  </c:pt>
                  <c:pt idx="18">
                    <c:v>0.3509273429073318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Data'!$V$5:$V$23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25</c:v>
                </c:pt>
                <c:pt idx="17">
                  <c:v>29</c:v>
                </c:pt>
                <c:pt idx="18">
                  <c:v>36</c:v>
                </c:pt>
              </c:numCache>
            </c:numRef>
          </c:xVal>
          <c:yVal>
            <c:numRef>
              <c:f>'Single Strain Worked Data'!$AW$5:$AW$23</c:f>
              <c:numCache>
                <c:formatCode>0.00</c:formatCode>
                <c:ptCount val="19"/>
                <c:pt idx="0">
                  <c:v>6.503333333333333</c:v>
                </c:pt>
                <c:pt idx="1">
                  <c:v>6.5049999999999999</c:v>
                </c:pt>
                <c:pt idx="2">
                  <c:v>6.5483333333333329</c:v>
                </c:pt>
                <c:pt idx="3">
                  <c:v>6.52</c:v>
                </c:pt>
                <c:pt idx="4">
                  <c:v>6.504999999999999</c:v>
                </c:pt>
                <c:pt idx="5">
                  <c:v>6.4866666666666672</c:v>
                </c:pt>
                <c:pt idx="6">
                  <c:v>6.4783333333333344</c:v>
                </c:pt>
                <c:pt idx="7">
                  <c:v>6.4816666666666665</c:v>
                </c:pt>
                <c:pt idx="8">
                  <c:v>6.456666666666667</c:v>
                </c:pt>
                <c:pt idx="9">
                  <c:v>6.4433333333333325</c:v>
                </c:pt>
                <c:pt idx="10">
                  <c:v>6.3866666666666667</c:v>
                </c:pt>
                <c:pt idx="11">
                  <c:v>6.3633333333333333</c:v>
                </c:pt>
                <c:pt idx="12">
                  <c:v>6.331666666666667</c:v>
                </c:pt>
                <c:pt idx="13">
                  <c:v>6.32</c:v>
                </c:pt>
                <c:pt idx="14">
                  <c:v>5.8449999999999998</c:v>
                </c:pt>
                <c:pt idx="15">
                  <c:v>5.5649999999999995</c:v>
                </c:pt>
                <c:pt idx="16">
                  <c:v>5.63</c:v>
                </c:pt>
                <c:pt idx="17">
                  <c:v>5.45</c:v>
                </c:pt>
                <c:pt idx="18">
                  <c:v>5.05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BF-4A4F-B4F0-BF0C49E0A6CB}"/>
            </c:ext>
          </c:extLst>
        </c:ser>
        <c:ser>
          <c:idx val="3"/>
          <c:order val="3"/>
          <c:tx>
            <c:v>Pure L. gasseri 94.98</c:v>
          </c:tx>
          <c:spPr>
            <a:ln w="19050" cap="rnd">
              <a:solidFill>
                <a:srgbClr val="FF505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FF5050"/>
              </a:solidFill>
              <a:ln w="9525">
                <a:solidFill>
                  <a:srgbClr val="FF505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Data'!$BH$5:$BH$29</c:f>
                <c:numCache>
                  <c:formatCode>General</c:formatCode>
                  <c:ptCount val="25"/>
                  <c:pt idx="0">
                    <c:v>6.0553007081949793E-2</c:v>
                  </c:pt>
                  <c:pt idx="1">
                    <c:v>3.8477987935383776E-2</c:v>
                  </c:pt>
                  <c:pt idx="2">
                    <c:v>5.3437398472937929E-2</c:v>
                  </c:pt>
                  <c:pt idx="3">
                    <c:v>4.7492689495916632E-2</c:v>
                  </c:pt>
                  <c:pt idx="4">
                    <c:v>7.2743842809317241E-2</c:v>
                  </c:pt>
                  <c:pt idx="5">
                    <c:v>5.6764621219754452E-2</c:v>
                  </c:pt>
                  <c:pt idx="6">
                    <c:v>7.5810436103627782E-2</c:v>
                  </c:pt>
                  <c:pt idx="7">
                    <c:v>9.2990441563755438E-2</c:v>
                  </c:pt>
                  <c:pt idx="8">
                    <c:v>7.500000000000015E-2</c:v>
                  </c:pt>
                  <c:pt idx="9">
                    <c:v>7.4311656032026524E-2</c:v>
                  </c:pt>
                  <c:pt idx="10">
                    <c:v>7.156970184527961E-2</c:v>
                  </c:pt>
                  <c:pt idx="11">
                    <c:v>6.4721626129825682E-2</c:v>
                  </c:pt>
                  <c:pt idx="12">
                    <c:v>6.8980673621916136E-2</c:v>
                  </c:pt>
                  <c:pt idx="13">
                    <c:v>9.741092797468312E-2</c:v>
                  </c:pt>
                  <c:pt idx="14">
                    <c:v>1.499999999999968E-2</c:v>
                  </c:pt>
                  <c:pt idx="15">
                    <c:v>5.0000000000003375E-3</c:v>
                  </c:pt>
                  <c:pt idx="16">
                    <c:v>2.4999999999999911E-2</c:v>
                  </c:pt>
                  <c:pt idx="17">
                    <c:v>1.0000000000000231E-2</c:v>
                  </c:pt>
                  <c:pt idx="18">
                    <c:v>0.31815876539866061</c:v>
                  </c:pt>
                </c:numCache>
              </c:numRef>
            </c:plus>
            <c:minus>
              <c:numRef>
                <c:f>'Single Strain Worked Data'!$BH$5:$BH$29</c:f>
                <c:numCache>
                  <c:formatCode>General</c:formatCode>
                  <c:ptCount val="25"/>
                  <c:pt idx="0">
                    <c:v>6.0553007081949793E-2</c:v>
                  </c:pt>
                  <c:pt idx="1">
                    <c:v>3.8477987935383776E-2</c:v>
                  </c:pt>
                  <c:pt idx="2">
                    <c:v>5.3437398472937929E-2</c:v>
                  </c:pt>
                  <c:pt idx="3">
                    <c:v>4.7492689495916632E-2</c:v>
                  </c:pt>
                  <c:pt idx="4">
                    <c:v>7.2743842809317241E-2</c:v>
                  </c:pt>
                  <c:pt idx="5">
                    <c:v>5.6764621219754452E-2</c:v>
                  </c:pt>
                  <c:pt idx="6">
                    <c:v>7.5810436103627782E-2</c:v>
                  </c:pt>
                  <c:pt idx="7">
                    <c:v>9.2990441563755438E-2</c:v>
                  </c:pt>
                  <c:pt idx="8">
                    <c:v>7.500000000000015E-2</c:v>
                  </c:pt>
                  <c:pt idx="9">
                    <c:v>7.4311656032026524E-2</c:v>
                  </c:pt>
                  <c:pt idx="10">
                    <c:v>7.156970184527961E-2</c:v>
                  </c:pt>
                  <c:pt idx="11">
                    <c:v>6.4721626129825682E-2</c:v>
                  </c:pt>
                  <c:pt idx="12">
                    <c:v>6.8980673621916136E-2</c:v>
                  </c:pt>
                  <c:pt idx="13">
                    <c:v>9.741092797468312E-2</c:v>
                  </c:pt>
                  <c:pt idx="14">
                    <c:v>1.499999999999968E-2</c:v>
                  </c:pt>
                  <c:pt idx="15">
                    <c:v>5.0000000000003375E-3</c:v>
                  </c:pt>
                  <c:pt idx="16">
                    <c:v>2.4999999999999911E-2</c:v>
                  </c:pt>
                  <c:pt idx="17">
                    <c:v>1.0000000000000231E-2</c:v>
                  </c:pt>
                  <c:pt idx="18">
                    <c:v>0.31815876539866061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Data'!$AZ$5:$AZ$23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25</c:v>
                </c:pt>
                <c:pt idx="17">
                  <c:v>29</c:v>
                </c:pt>
                <c:pt idx="18">
                  <c:v>36</c:v>
                </c:pt>
              </c:numCache>
            </c:numRef>
          </c:xVal>
          <c:yVal>
            <c:numRef>
              <c:f>'Single Strain Worked Data'!$BG$5:$BG$23</c:f>
              <c:numCache>
                <c:formatCode>0.00</c:formatCode>
                <c:ptCount val="19"/>
                <c:pt idx="0">
                  <c:v>6.53</c:v>
                </c:pt>
                <c:pt idx="1">
                  <c:v>6.538333333333334</c:v>
                </c:pt>
                <c:pt idx="2">
                  <c:v>6.5166666666666666</c:v>
                </c:pt>
                <c:pt idx="3">
                  <c:v>6.5233333333333334</c:v>
                </c:pt>
                <c:pt idx="4">
                  <c:v>6.5149999999999997</c:v>
                </c:pt>
                <c:pt idx="5">
                  <c:v>6.4966666666666661</c:v>
                </c:pt>
                <c:pt idx="6">
                  <c:v>6.4816666666666665</c:v>
                </c:pt>
                <c:pt idx="7">
                  <c:v>6.4816666666666665</c:v>
                </c:pt>
                <c:pt idx="8">
                  <c:v>6.4749999999999988</c:v>
                </c:pt>
                <c:pt idx="9">
                  <c:v>6.4466666666666663</c:v>
                </c:pt>
                <c:pt idx="10">
                  <c:v>6.3866666666666667</c:v>
                </c:pt>
                <c:pt idx="11">
                  <c:v>6.3666666666666671</c:v>
                </c:pt>
                <c:pt idx="12">
                  <c:v>6.3250000000000002</c:v>
                </c:pt>
                <c:pt idx="13">
                  <c:v>6.3166666666666673</c:v>
                </c:pt>
                <c:pt idx="14">
                  <c:v>5.835</c:v>
                </c:pt>
                <c:pt idx="15">
                  <c:v>5.5649999999999995</c:v>
                </c:pt>
                <c:pt idx="16">
                  <c:v>5.6449999999999996</c:v>
                </c:pt>
                <c:pt idx="17">
                  <c:v>5.32</c:v>
                </c:pt>
                <c:pt idx="18">
                  <c:v>5.0149999999999997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BF-4A4F-B4F0-BF0C49E0A6CB}"/>
            </c:ext>
          </c:extLst>
        </c:ser>
        <c:ser>
          <c:idx val="4"/>
          <c:order val="4"/>
          <c:tx>
            <c:v>Pure L. jensenii 95.1</c:v>
          </c:tx>
          <c:spPr>
            <a:ln w="19050" cap="rnd">
              <a:solidFill>
                <a:srgbClr val="80008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800080"/>
              </a:solidFill>
              <a:ln w="9525">
                <a:solidFill>
                  <a:srgbClr val="80008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Data'!$BR$5:$BR$23</c:f>
                <c:numCache>
                  <c:formatCode>General</c:formatCode>
                  <c:ptCount val="19"/>
                  <c:pt idx="0">
                    <c:v>2.9674156357941548E-2</c:v>
                  </c:pt>
                  <c:pt idx="1">
                    <c:v>2.8722813232690356E-2</c:v>
                  </c:pt>
                  <c:pt idx="2">
                    <c:v>3.2998316455372302E-2</c:v>
                  </c:pt>
                  <c:pt idx="3">
                    <c:v>5.7855183192365996E-2</c:v>
                  </c:pt>
                  <c:pt idx="4">
                    <c:v>4.9888765156985905E-2</c:v>
                  </c:pt>
                  <c:pt idx="5">
                    <c:v>4.5613107278013487E-2</c:v>
                  </c:pt>
                  <c:pt idx="6">
                    <c:v>9.9568513541625769E-2</c:v>
                  </c:pt>
                  <c:pt idx="7">
                    <c:v>0.10208928554075709</c:v>
                  </c:pt>
                  <c:pt idx="8">
                    <c:v>6.2893207547043972E-2</c:v>
                  </c:pt>
                  <c:pt idx="9">
                    <c:v>4.1231056256176658E-2</c:v>
                  </c:pt>
                  <c:pt idx="10">
                    <c:v>4.6696419087073095E-2</c:v>
                  </c:pt>
                  <c:pt idx="11">
                    <c:v>2.6087459737497633E-2</c:v>
                  </c:pt>
                  <c:pt idx="12">
                    <c:v>3.9895697345286231E-2</c:v>
                  </c:pt>
                  <c:pt idx="13">
                    <c:v>2.7335365778094665E-2</c:v>
                  </c:pt>
                  <c:pt idx="14">
                    <c:v>0</c:v>
                  </c:pt>
                  <c:pt idx="15">
                    <c:v>9.4999999999999751E-2</c:v>
                  </c:pt>
                  <c:pt idx="16">
                    <c:v>2.0000000000000018E-2</c:v>
                  </c:pt>
                  <c:pt idx="17">
                    <c:v>4.9999999999999822E-2</c:v>
                  </c:pt>
                  <c:pt idx="18">
                    <c:v>0.3650342449688796</c:v>
                  </c:pt>
                </c:numCache>
              </c:numRef>
            </c:plus>
            <c:minus>
              <c:numRef>
                <c:f>'Single Strain Worked Data'!$BR$5:$BR$23</c:f>
                <c:numCache>
                  <c:formatCode>General</c:formatCode>
                  <c:ptCount val="19"/>
                  <c:pt idx="0">
                    <c:v>2.9674156357941548E-2</c:v>
                  </c:pt>
                  <c:pt idx="1">
                    <c:v>2.8722813232690356E-2</c:v>
                  </c:pt>
                  <c:pt idx="2">
                    <c:v>3.2998316455372302E-2</c:v>
                  </c:pt>
                  <c:pt idx="3">
                    <c:v>5.7855183192365996E-2</c:v>
                  </c:pt>
                  <c:pt idx="4">
                    <c:v>4.9888765156985905E-2</c:v>
                  </c:pt>
                  <c:pt idx="5">
                    <c:v>4.5613107278013487E-2</c:v>
                  </c:pt>
                  <c:pt idx="6">
                    <c:v>9.9568513541625769E-2</c:v>
                  </c:pt>
                  <c:pt idx="7">
                    <c:v>0.10208928554075709</c:v>
                  </c:pt>
                  <c:pt idx="8">
                    <c:v>6.2893207547043972E-2</c:v>
                  </c:pt>
                  <c:pt idx="9">
                    <c:v>4.1231056256176658E-2</c:v>
                  </c:pt>
                  <c:pt idx="10">
                    <c:v>4.6696419087073095E-2</c:v>
                  </c:pt>
                  <c:pt idx="11">
                    <c:v>2.6087459737497633E-2</c:v>
                  </c:pt>
                  <c:pt idx="12">
                    <c:v>3.9895697345286231E-2</c:v>
                  </c:pt>
                  <c:pt idx="13">
                    <c:v>2.7335365778094665E-2</c:v>
                  </c:pt>
                  <c:pt idx="14">
                    <c:v>0</c:v>
                  </c:pt>
                  <c:pt idx="15">
                    <c:v>9.4999999999999751E-2</c:v>
                  </c:pt>
                  <c:pt idx="16">
                    <c:v>2.0000000000000018E-2</c:v>
                  </c:pt>
                  <c:pt idx="17">
                    <c:v>4.9999999999999822E-2</c:v>
                  </c:pt>
                  <c:pt idx="18">
                    <c:v>0.3650342449688796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Data'!$BJ$5:$BJ$23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25</c:v>
                </c:pt>
                <c:pt idx="17">
                  <c:v>29</c:v>
                </c:pt>
                <c:pt idx="18">
                  <c:v>36</c:v>
                </c:pt>
              </c:numCache>
            </c:numRef>
          </c:xVal>
          <c:yVal>
            <c:numRef>
              <c:f>'Single Strain Worked Data'!$BQ$5:$BQ$23</c:f>
              <c:numCache>
                <c:formatCode>0.00</c:formatCode>
                <c:ptCount val="19"/>
                <c:pt idx="0">
                  <c:v>6.5483333333333347</c:v>
                </c:pt>
                <c:pt idx="1">
                  <c:v>6.5549999999999997</c:v>
                </c:pt>
                <c:pt idx="2">
                  <c:v>6.5333333333333323</c:v>
                </c:pt>
                <c:pt idx="3">
                  <c:v>6.5316666666666672</c:v>
                </c:pt>
                <c:pt idx="4">
                  <c:v>6.5333333333333323</c:v>
                </c:pt>
                <c:pt idx="5">
                  <c:v>6.4783333333333326</c:v>
                </c:pt>
                <c:pt idx="6">
                  <c:v>6.4683333333333337</c:v>
                </c:pt>
                <c:pt idx="7">
                  <c:v>6.4466666666666663</c:v>
                </c:pt>
                <c:pt idx="8">
                  <c:v>6.4233333333333329</c:v>
                </c:pt>
                <c:pt idx="9">
                  <c:v>6.43</c:v>
                </c:pt>
                <c:pt idx="10">
                  <c:v>6.3983333333333334</c:v>
                </c:pt>
                <c:pt idx="11">
                  <c:v>6.4016666666666673</c:v>
                </c:pt>
                <c:pt idx="12">
                  <c:v>6.375</c:v>
                </c:pt>
                <c:pt idx="13">
                  <c:v>6.371666666666667</c:v>
                </c:pt>
                <c:pt idx="14">
                  <c:v>6.25</c:v>
                </c:pt>
                <c:pt idx="15">
                  <c:v>5.7949999999999999</c:v>
                </c:pt>
                <c:pt idx="16">
                  <c:v>6.01</c:v>
                </c:pt>
                <c:pt idx="17">
                  <c:v>5.54</c:v>
                </c:pt>
                <c:pt idx="18">
                  <c:v>5.1099999999999994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BF-4A4F-B4F0-BF0C49E0A6CB}"/>
            </c:ext>
          </c:extLst>
        </c:ser>
        <c:ser>
          <c:idx val="5"/>
          <c:order val="5"/>
          <c:tx>
            <c:v>Negative Control</c:v>
          </c:tx>
          <c:spPr>
            <a:ln w="19050" cap="rnd">
              <a:solidFill>
                <a:srgbClr val="70AD47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Data'!$BZ$5:$BZ$26</c:f>
                <c:numCache>
                  <c:formatCode>General</c:formatCode>
                  <c:ptCount val="22"/>
                  <c:pt idx="0">
                    <c:v>3.9051248379533179E-2</c:v>
                  </c:pt>
                  <c:pt idx="1">
                    <c:v>4.0311288741492854E-2</c:v>
                  </c:pt>
                  <c:pt idx="2">
                    <c:v>2.4999999999999821E-2</c:v>
                  </c:pt>
                  <c:pt idx="3">
                    <c:v>3.6996621467371801E-2</c:v>
                  </c:pt>
                  <c:pt idx="4">
                    <c:v>3.2691742076554967E-2</c:v>
                  </c:pt>
                  <c:pt idx="5">
                    <c:v>1.5000000000000124E-2</c:v>
                  </c:pt>
                  <c:pt idx="6">
                    <c:v>3.3166247903554026E-2</c:v>
                  </c:pt>
                  <c:pt idx="7">
                    <c:v>5.2440442408507558E-2</c:v>
                  </c:pt>
                  <c:pt idx="8">
                    <c:v>4.4930501889028342E-2</c:v>
                  </c:pt>
                  <c:pt idx="9">
                    <c:v>4.3874821936960635E-2</c:v>
                  </c:pt>
                  <c:pt idx="10">
                    <c:v>2.0615528128088565E-2</c:v>
                  </c:pt>
                  <c:pt idx="11">
                    <c:v>5.7172983130146127E-2</c:v>
                  </c:pt>
                  <c:pt idx="12">
                    <c:v>8.9721792224631794E-2</c:v>
                  </c:pt>
                  <c:pt idx="13">
                    <c:v>0.11431863365173692</c:v>
                  </c:pt>
                  <c:pt idx="14">
                    <c:v>6.0000000000000053E-2</c:v>
                  </c:pt>
                  <c:pt idx="15">
                    <c:v>0.76886279660288293</c:v>
                  </c:pt>
                  <c:pt idx="16">
                    <c:v>0.18000000000000016</c:v>
                  </c:pt>
                </c:numCache>
              </c:numRef>
            </c:plus>
            <c:minus>
              <c:numRef>
                <c:f>'Single Strain Worked Data'!$BZ$5:$BZ$26</c:f>
                <c:numCache>
                  <c:formatCode>General</c:formatCode>
                  <c:ptCount val="22"/>
                  <c:pt idx="0">
                    <c:v>3.9051248379533179E-2</c:v>
                  </c:pt>
                  <c:pt idx="1">
                    <c:v>4.0311288741492854E-2</c:v>
                  </c:pt>
                  <c:pt idx="2">
                    <c:v>2.4999999999999821E-2</c:v>
                  </c:pt>
                  <c:pt idx="3">
                    <c:v>3.6996621467371801E-2</c:v>
                  </c:pt>
                  <c:pt idx="4">
                    <c:v>3.2691742076554967E-2</c:v>
                  </c:pt>
                  <c:pt idx="5">
                    <c:v>1.5000000000000124E-2</c:v>
                  </c:pt>
                  <c:pt idx="6">
                    <c:v>3.3166247903554026E-2</c:v>
                  </c:pt>
                  <c:pt idx="7">
                    <c:v>5.2440442408507558E-2</c:v>
                  </c:pt>
                  <c:pt idx="8">
                    <c:v>4.4930501889028342E-2</c:v>
                  </c:pt>
                  <c:pt idx="9">
                    <c:v>4.3874821936960635E-2</c:v>
                  </c:pt>
                  <c:pt idx="10">
                    <c:v>2.0615528128088565E-2</c:v>
                  </c:pt>
                  <c:pt idx="11">
                    <c:v>5.7172983130146127E-2</c:v>
                  </c:pt>
                  <c:pt idx="12">
                    <c:v>8.9721792224631794E-2</c:v>
                  </c:pt>
                  <c:pt idx="13">
                    <c:v>0.11431863365173692</c:v>
                  </c:pt>
                  <c:pt idx="14">
                    <c:v>6.0000000000000053E-2</c:v>
                  </c:pt>
                  <c:pt idx="15">
                    <c:v>0.76886279660288293</c:v>
                  </c:pt>
                  <c:pt idx="16">
                    <c:v>0.18000000000000016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Data'!$BT$5:$BT$21</c:f>
              <c:numCache>
                <c:formatCode>General</c:formatCode>
                <c:ptCount val="17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20</c:v>
                </c:pt>
                <c:pt idx="15">
                  <c:v>24</c:v>
                </c:pt>
                <c:pt idx="16">
                  <c:v>36</c:v>
                </c:pt>
              </c:numCache>
            </c:numRef>
          </c:xVal>
          <c:yVal>
            <c:numRef>
              <c:f>'Single Strain Worked Data'!$BY$5:$BY$21</c:f>
              <c:numCache>
                <c:formatCode>0.00</c:formatCode>
                <c:ptCount val="17"/>
                <c:pt idx="0">
                  <c:v>6.5250000000000004</c:v>
                </c:pt>
                <c:pt idx="1">
                  <c:v>6.5250000000000004</c:v>
                </c:pt>
                <c:pt idx="2">
                  <c:v>6.5249999999999995</c:v>
                </c:pt>
                <c:pt idx="3">
                  <c:v>6.5474999999999994</c:v>
                </c:pt>
                <c:pt idx="4">
                  <c:v>6.5425000000000004</c:v>
                </c:pt>
                <c:pt idx="5">
                  <c:v>6.5250000000000004</c:v>
                </c:pt>
                <c:pt idx="6">
                  <c:v>6.55</c:v>
                </c:pt>
                <c:pt idx="7">
                  <c:v>6.55</c:v>
                </c:pt>
                <c:pt idx="8">
                  <c:v>6.5125000000000002</c:v>
                </c:pt>
                <c:pt idx="9">
                  <c:v>6.4750000000000005</c:v>
                </c:pt>
                <c:pt idx="10">
                  <c:v>6.4649999999999999</c:v>
                </c:pt>
                <c:pt idx="11">
                  <c:v>6.4424999999999999</c:v>
                </c:pt>
                <c:pt idx="12">
                  <c:v>6.38</c:v>
                </c:pt>
                <c:pt idx="13">
                  <c:v>6.3375000000000004</c:v>
                </c:pt>
                <c:pt idx="14">
                  <c:v>4.8100000000000005</c:v>
                </c:pt>
                <c:pt idx="15">
                  <c:v>5.27</c:v>
                </c:pt>
                <c:pt idx="16">
                  <c:v>4.9499999999999993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BF-4A4F-B4F0-BF0C49E0A6CB}"/>
            </c:ext>
          </c:extLst>
        </c:ser>
        <c:ser>
          <c:idx val="6"/>
          <c:order val="6"/>
          <c:tx>
            <c:v>Positive Control</c:v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Data'!$CF$5:$CF$25</c:f>
                <c:numCache>
                  <c:formatCode>General</c:formatCode>
                  <c:ptCount val="21"/>
                  <c:pt idx="0">
                    <c:v>9.9999999999997868E-3</c:v>
                  </c:pt>
                  <c:pt idx="1">
                    <c:v>4.9999999999998934E-3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0</c:v>
                  </c:pt>
                  <c:pt idx="6">
                    <c:v>2.0000000000000018E-2</c:v>
                  </c:pt>
                  <c:pt idx="7">
                    <c:v>4.4999999999999929E-2</c:v>
                  </c:pt>
                  <c:pt idx="8">
                    <c:v>2.0000000000000018E-2</c:v>
                  </c:pt>
                  <c:pt idx="9">
                    <c:v>2.9999999999999805E-2</c:v>
                  </c:pt>
                  <c:pt idx="10">
                    <c:v>1.5000000000000124E-2</c:v>
                  </c:pt>
                  <c:pt idx="11">
                    <c:v>3.5000000000000142E-2</c:v>
                  </c:pt>
                  <c:pt idx="12">
                    <c:v>1.5000000000000124E-2</c:v>
                  </c:pt>
                  <c:pt idx="13">
                    <c:v>4.9999999999998934E-3</c:v>
                  </c:pt>
                </c:numCache>
              </c:numRef>
            </c:plus>
            <c:minus>
              <c:numRef>
                <c:f>'Single Strain Worked Data'!$CF$5:$CF$25</c:f>
                <c:numCache>
                  <c:formatCode>General</c:formatCode>
                  <c:ptCount val="21"/>
                  <c:pt idx="0">
                    <c:v>9.9999999999997868E-3</c:v>
                  </c:pt>
                  <c:pt idx="1">
                    <c:v>4.9999999999998934E-3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0</c:v>
                  </c:pt>
                  <c:pt idx="6">
                    <c:v>2.0000000000000018E-2</c:v>
                  </c:pt>
                  <c:pt idx="7">
                    <c:v>4.4999999999999929E-2</c:v>
                  </c:pt>
                  <c:pt idx="8">
                    <c:v>2.0000000000000018E-2</c:v>
                  </c:pt>
                  <c:pt idx="9">
                    <c:v>2.9999999999999805E-2</c:v>
                  </c:pt>
                  <c:pt idx="10">
                    <c:v>1.5000000000000124E-2</c:v>
                  </c:pt>
                  <c:pt idx="11">
                    <c:v>3.5000000000000142E-2</c:v>
                  </c:pt>
                  <c:pt idx="12">
                    <c:v>1.5000000000000124E-2</c:v>
                  </c:pt>
                  <c:pt idx="13">
                    <c:v>4.9999999999998934E-3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Data'!$CB$5:$CB$18</c:f>
              <c:numCache>
                <c:formatCode>0.0</c:formatCode>
                <c:ptCount val="14"/>
                <c:pt idx="0" formatCode="0">
                  <c:v>0</c:v>
                </c:pt>
                <c:pt idx="1">
                  <c:v>0.1</c:v>
                </c:pt>
                <c:pt idx="2" formatCode="0">
                  <c:v>1</c:v>
                </c:pt>
                <c:pt idx="3" formatCode="0">
                  <c:v>2</c:v>
                </c:pt>
                <c:pt idx="4" formatCode="0">
                  <c:v>3</c:v>
                </c:pt>
                <c:pt idx="5" formatCode="0">
                  <c:v>5</c:v>
                </c:pt>
                <c:pt idx="6" formatCode="0">
                  <c:v>6</c:v>
                </c:pt>
                <c:pt idx="7" formatCode="0">
                  <c:v>7</c:v>
                </c:pt>
                <c:pt idx="8" formatCode="0">
                  <c:v>8</c:v>
                </c:pt>
                <c:pt idx="9" formatCode="0">
                  <c:v>9</c:v>
                </c:pt>
                <c:pt idx="10" formatCode="0">
                  <c:v>10</c:v>
                </c:pt>
                <c:pt idx="11" formatCode="0">
                  <c:v>11</c:v>
                </c:pt>
                <c:pt idx="12" formatCode="0">
                  <c:v>11.5</c:v>
                </c:pt>
                <c:pt idx="13" formatCode="0">
                  <c:v>20</c:v>
                </c:pt>
              </c:numCache>
            </c:numRef>
          </c:xVal>
          <c:yVal>
            <c:numRef>
              <c:f>'Single Strain Worked Data'!$CE$5:$CE$18</c:f>
              <c:numCache>
                <c:formatCode>0.00</c:formatCode>
                <c:ptCount val="14"/>
                <c:pt idx="0">
                  <c:v>6.54</c:v>
                </c:pt>
                <c:pt idx="1">
                  <c:v>6.4950000000000001</c:v>
                </c:pt>
                <c:pt idx="2">
                  <c:v>6.5050000000000008</c:v>
                </c:pt>
                <c:pt idx="3">
                  <c:v>6.45</c:v>
                </c:pt>
                <c:pt idx="4">
                  <c:v>6.4950000000000001</c:v>
                </c:pt>
                <c:pt idx="5">
                  <c:v>6.29</c:v>
                </c:pt>
                <c:pt idx="6">
                  <c:v>5.8100000000000005</c:v>
                </c:pt>
                <c:pt idx="7">
                  <c:v>5.4950000000000001</c:v>
                </c:pt>
                <c:pt idx="8">
                  <c:v>5.2200000000000006</c:v>
                </c:pt>
                <c:pt idx="9">
                  <c:v>5.0600000000000005</c:v>
                </c:pt>
                <c:pt idx="10">
                  <c:v>4.9250000000000007</c:v>
                </c:pt>
                <c:pt idx="11">
                  <c:v>4.8250000000000002</c:v>
                </c:pt>
                <c:pt idx="12">
                  <c:v>4.8149999999999995</c:v>
                </c:pt>
                <c:pt idx="13">
                  <c:v>4.3849999999999998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AC-4440-90C6-9536ED3265D7}"/>
            </c:ext>
          </c:extLst>
        </c:ser>
        <c:ser>
          <c:idx val="7"/>
          <c:order val="7"/>
          <c:tx>
            <c:strRef>
              <c:f>'Single Strain Worked Data'!$G$4</c:f>
              <c:strCache>
                <c:ptCount val="1"/>
                <c:pt idx="0">
                  <c:v>Target pH</c:v>
                </c:pt>
              </c:strCache>
            </c:strRef>
          </c:tx>
          <c:spPr>
            <a:ln w="19050" cap="rnd">
              <a:solidFill>
                <a:srgbClr val="FF66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6600"/>
              </a:solidFill>
              <a:ln w="9525">
                <a:solidFill>
                  <a:srgbClr val="FF6600"/>
                </a:solidFill>
              </a:ln>
              <a:effectLst/>
            </c:spPr>
          </c:marker>
          <c:xVal>
            <c:numRef>
              <c:f>'Single Strain Worked Data'!$G$5:$G$6</c:f>
              <c:numCache>
                <c:formatCode>General</c:formatCode>
                <c:ptCount val="2"/>
                <c:pt idx="0">
                  <c:v>0</c:v>
                </c:pt>
                <c:pt idx="1">
                  <c:v>36</c:v>
                </c:pt>
              </c:numCache>
            </c:numRef>
          </c:xVal>
          <c:yVal>
            <c:numRef>
              <c:f>'Single Strain Worked Data'!$H$5:$H$6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C9-4FC9-887E-2CA9AB3D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</c:scatterChart>
      <c:valAx>
        <c:axId val="730522800"/>
        <c:scaling>
          <c:orientation val="minMax"/>
          <c:max val="38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91722769779469"/>
          <c:y val="8.5771486755188784E-3"/>
          <c:w val="0.31732825290282896"/>
          <c:h val="0.312554891438744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493991256565386"/>
          <c:y val="5.0925925925925923E-2"/>
          <c:w val="0.79578259064312218"/>
          <c:h val="0.78374198016914554"/>
        </c:manualLayout>
      </c:layout>
      <c:scatterChart>
        <c:scatterStyle val="lineMarker"/>
        <c:varyColors val="0"/>
        <c:ser>
          <c:idx val="0"/>
          <c:order val="0"/>
          <c:tx>
            <c:v>Pure 70.6</c:v>
          </c:tx>
          <c:spPr>
            <a:ln w="19050" cap="rnd">
              <a:solidFill>
                <a:srgbClr val="CC0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CC0000"/>
              </a:solidFill>
              <a:ln w="9525">
                <a:solidFill>
                  <a:srgbClr val="CC000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Data'!$AD$5:$AD$29</c:f>
                <c:numCache>
                  <c:formatCode>General</c:formatCode>
                  <c:ptCount val="25"/>
                  <c:pt idx="0">
                    <c:v>4.9888765156985759E-2</c:v>
                  </c:pt>
                  <c:pt idx="1">
                    <c:v>2.4944382578492824E-2</c:v>
                  </c:pt>
                  <c:pt idx="2">
                    <c:v>4.2196629670573742E-2</c:v>
                  </c:pt>
                  <c:pt idx="3">
                    <c:v>3.6247605284885777E-2</c:v>
                  </c:pt>
                  <c:pt idx="4">
                    <c:v>4.0688518719112311E-2</c:v>
                  </c:pt>
                  <c:pt idx="5">
                    <c:v>6.011562932290461E-2</c:v>
                  </c:pt>
                  <c:pt idx="6">
                    <c:v>5.8523499553598105E-2</c:v>
                  </c:pt>
                  <c:pt idx="7">
                    <c:v>7.3409051818484033E-2</c:v>
                  </c:pt>
                  <c:pt idx="8">
                    <c:v>6.1824123303304855E-2</c:v>
                  </c:pt>
                  <c:pt idx="9">
                    <c:v>3.3665016461207085E-2</c:v>
                  </c:pt>
                  <c:pt idx="10">
                    <c:v>2.4267032964268465E-2</c:v>
                  </c:pt>
                  <c:pt idx="11">
                    <c:v>4.0311288741492993E-2</c:v>
                  </c:pt>
                  <c:pt idx="12">
                    <c:v>2.2173557826083549E-2</c:v>
                  </c:pt>
                  <c:pt idx="13">
                    <c:v>2.5658007197234278E-2</c:v>
                  </c:pt>
                  <c:pt idx="14">
                    <c:v>0</c:v>
                  </c:pt>
                  <c:pt idx="15">
                    <c:v>4.0000000000000036E-2</c:v>
                  </c:pt>
                  <c:pt idx="16">
                    <c:v>1.5000000000000124E-2</c:v>
                  </c:pt>
                  <c:pt idx="17">
                    <c:v>4.0000000000000036E-2</c:v>
                  </c:pt>
                  <c:pt idx="18">
                    <c:v>0.44184273220230746</c:v>
                  </c:pt>
                </c:numCache>
              </c:numRef>
            </c:plus>
            <c:minus>
              <c:numRef>
                <c:f>'Single Strain Worked Data'!$AD$5:$AD$29</c:f>
                <c:numCache>
                  <c:formatCode>General</c:formatCode>
                  <c:ptCount val="25"/>
                  <c:pt idx="0">
                    <c:v>4.9888765156985759E-2</c:v>
                  </c:pt>
                  <c:pt idx="1">
                    <c:v>2.4944382578492824E-2</c:v>
                  </c:pt>
                  <c:pt idx="2">
                    <c:v>4.2196629670573742E-2</c:v>
                  </c:pt>
                  <c:pt idx="3">
                    <c:v>3.6247605284885777E-2</c:v>
                  </c:pt>
                  <c:pt idx="4">
                    <c:v>4.0688518719112311E-2</c:v>
                  </c:pt>
                  <c:pt idx="5">
                    <c:v>6.011562932290461E-2</c:v>
                  </c:pt>
                  <c:pt idx="6">
                    <c:v>5.8523499553598105E-2</c:v>
                  </c:pt>
                  <c:pt idx="7">
                    <c:v>7.3409051818484033E-2</c:v>
                  </c:pt>
                  <c:pt idx="8">
                    <c:v>6.1824123303304855E-2</c:v>
                  </c:pt>
                  <c:pt idx="9">
                    <c:v>3.3665016461207085E-2</c:v>
                  </c:pt>
                  <c:pt idx="10">
                    <c:v>2.4267032964268465E-2</c:v>
                  </c:pt>
                  <c:pt idx="11">
                    <c:v>4.0311288741492993E-2</c:v>
                  </c:pt>
                  <c:pt idx="12">
                    <c:v>2.2173557826083549E-2</c:v>
                  </c:pt>
                  <c:pt idx="13">
                    <c:v>2.5658007197234278E-2</c:v>
                  </c:pt>
                  <c:pt idx="14">
                    <c:v>0</c:v>
                  </c:pt>
                  <c:pt idx="15">
                    <c:v>4.0000000000000036E-2</c:v>
                  </c:pt>
                  <c:pt idx="16">
                    <c:v>1.5000000000000124E-2</c:v>
                  </c:pt>
                  <c:pt idx="17">
                    <c:v>4.0000000000000036E-2</c:v>
                  </c:pt>
                  <c:pt idx="18">
                    <c:v>0.44184273220230746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Data'!$V$5:$V$23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25</c:v>
                </c:pt>
                <c:pt idx="17">
                  <c:v>29</c:v>
                </c:pt>
                <c:pt idx="18">
                  <c:v>36</c:v>
                </c:pt>
              </c:numCache>
            </c:numRef>
          </c:xVal>
          <c:yVal>
            <c:numRef>
              <c:f>'Single Strain Worked Data'!$AC$5:$AC$23</c:f>
              <c:numCache>
                <c:formatCode>0.00</c:formatCode>
                <c:ptCount val="19"/>
                <c:pt idx="0">
                  <c:v>6.5033333333333339</c:v>
                </c:pt>
                <c:pt idx="1">
                  <c:v>6.503333333333333</c:v>
                </c:pt>
                <c:pt idx="2">
                  <c:v>6.5116666666666667</c:v>
                </c:pt>
                <c:pt idx="3">
                  <c:v>6.5116666666666658</c:v>
                </c:pt>
                <c:pt idx="4">
                  <c:v>6.5166666666666666</c:v>
                </c:pt>
                <c:pt idx="5">
                  <c:v>6.5016666666666678</c:v>
                </c:pt>
                <c:pt idx="6">
                  <c:v>6.4750000000000005</c:v>
                </c:pt>
                <c:pt idx="7">
                  <c:v>6.4566666666666661</c:v>
                </c:pt>
                <c:pt idx="8">
                  <c:v>6.4233333333333329</c:v>
                </c:pt>
                <c:pt idx="9">
                  <c:v>6.4200000000000008</c:v>
                </c:pt>
                <c:pt idx="10">
                  <c:v>6.3833333333333329</c:v>
                </c:pt>
                <c:pt idx="11">
                  <c:v>6.3850000000000007</c:v>
                </c:pt>
                <c:pt idx="12">
                  <c:v>6.375</c:v>
                </c:pt>
                <c:pt idx="13">
                  <c:v>6.3449999999999998</c:v>
                </c:pt>
                <c:pt idx="14">
                  <c:v>5.9</c:v>
                </c:pt>
                <c:pt idx="15">
                  <c:v>5.95</c:v>
                </c:pt>
                <c:pt idx="16">
                  <c:v>5.7750000000000004</c:v>
                </c:pt>
                <c:pt idx="17">
                  <c:v>5.36</c:v>
                </c:pt>
                <c:pt idx="18">
                  <c:v>5.3250000000000002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6B-4FAE-8D90-4E03CD6E5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'Single Strain Worked Data'!$AM$5:$AM$27</c15:sqref>
                        </c15:formulaRef>
                      </c:ext>
                    </c:extLst>
                    <c:numCache>
                      <c:formatCode>0.00</c:formatCode>
                      <c:ptCount val="23"/>
                      <c:pt idx="0">
                        <c:v>6.5083333333333329</c:v>
                      </c:pt>
                      <c:pt idx="1">
                        <c:v>6.5083333333333329</c:v>
                      </c:pt>
                      <c:pt idx="2">
                        <c:v>6.538333333333334</c:v>
                      </c:pt>
                      <c:pt idx="3">
                        <c:v>6.5250000000000012</c:v>
                      </c:pt>
                      <c:pt idx="4">
                        <c:v>6.5099999999999989</c:v>
                      </c:pt>
                      <c:pt idx="5">
                        <c:v>6.5083333333333337</c:v>
                      </c:pt>
                      <c:pt idx="6">
                        <c:v>6.4883333333333333</c:v>
                      </c:pt>
                      <c:pt idx="7">
                        <c:v>6.4699999999999989</c:v>
                      </c:pt>
                      <c:pt idx="8">
                        <c:v>6.44</c:v>
                      </c:pt>
                      <c:pt idx="9">
                        <c:v>6.4216666666666669</c:v>
                      </c:pt>
                      <c:pt idx="10">
                        <c:v>6.4000000000000012</c:v>
                      </c:pt>
                      <c:pt idx="11">
                        <c:v>6.3933333333333335</c:v>
                      </c:pt>
                      <c:pt idx="12">
                        <c:v>6.376666666666666</c:v>
                      </c:pt>
                      <c:pt idx="13">
                        <c:v>6.3616666666666672</c:v>
                      </c:pt>
                      <c:pt idx="14">
                        <c:v>6.23</c:v>
                      </c:pt>
                      <c:pt idx="15">
                        <c:v>5.35</c:v>
                      </c:pt>
                      <c:pt idx="16">
                        <c:v>6</c:v>
                      </c:pt>
                      <c:pt idx="17">
                        <c:v>5.3650000000000002</c:v>
                      </c:pt>
                      <c:pt idx="18">
                        <c:v>5.0325000000000006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5E6B-4FAE-8D90-4E03CD6E503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Data'!$AW$5:$AW$29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</c:v>
                      </c:pt>
                      <c:pt idx="1">
                        <c:v>6.5049999999999999</c:v>
                      </c:pt>
                      <c:pt idx="2">
                        <c:v>6.5483333333333329</c:v>
                      </c:pt>
                      <c:pt idx="3">
                        <c:v>6.52</c:v>
                      </c:pt>
                      <c:pt idx="4">
                        <c:v>6.504999999999999</c:v>
                      </c:pt>
                      <c:pt idx="5">
                        <c:v>6.4866666666666672</c:v>
                      </c:pt>
                      <c:pt idx="6">
                        <c:v>6.4783333333333344</c:v>
                      </c:pt>
                      <c:pt idx="7">
                        <c:v>6.4816666666666665</c:v>
                      </c:pt>
                      <c:pt idx="8">
                        <c:v>6.456666666666667</c:v>
                      </c:pt>
                      <c:pt idx="9">
                        <c:v>6.4433333333333325</c:v>
                      </c:pt>
                      <c:pt idx="10">
                        <c:v>6.3866666666666667</c:v>
                      </c:pt>
                      <c:pt idx="11">
                        <c:v>6.3633333333333333</c:v>
                      </c:pt>
                      <c:pt idx="12">
                        <c:v>6.331666666666667</c:v>
                      </c:pt>
                      <c:pt idx="13">
                        <c:v>6.32</c:v>
                      </c:pt>
                      <c:pt idx="14">
                        <c:v>5.8449999999999998</c:v>
                      </c:pt>
                      <c:pt idx="15">
                        <c:v>5.5649999999999995</c:v>
                      </c:pt>
                      <c:pt idx="16">
                        <c:v>5.63</c:v>
                      </c:pt>
                      <c:pt idx="17">
                        <c:v>5.45</c:v>
                      </c:pt>
                      <c:pt idx="18">
                        <c:v>5.05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E6B-4FAE-8D90-4E03CD6E503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Data'!$BG$5:$BG$29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6.53</c:v>
                      </c:pt>
                      <c:pt idx="1">
                        <c:v>6.538333333333334</c:v>
                      </c:pt>
                      <c:pt idx="2">
                        <c:v>6.5166666666666666</c:v>
                      </c:pt>
                      <c:pt idx="3">
                        <c:v>6.5233333333333334</c:v>
                      </c:pt>
                      <c:pt idx="4">
                        <c:v>6.5149999999999997</c:v>
                      </c:pt>
                      <c:pt idx="5">
                        <c:v>6.4966666666666661</c:v>
                      </c:pt>
                      <c:pt idx="6">
                        <c:v>6.4816666666666665</c:v>
                      </c:pt>
                      <c:pt idx="7">
                        <c:v>6.4816666666666665</c:v>
                      </c:pt>
                      <c:pt idx="8">
                        <c:v>6.4749999999999988</c:v>
                      </c:pt>
                      <c:pt idx="9">
                        <c:v>6.4466666666666663</c:v>
                      </c:pt>
                      <c:pt idx="10">
                        <c:v>6.3866666666666667</c:v>
                      </c:pt>
                      <c:pt idx="11">
                        <c:v>6.3666666666666671</c:v>
                      </c:pt>
                      <c:pt idx="12">
                        <c:v>6.3250000000000002</c:v>
                      </c:pt>
                      <c:pt idx="13">
                        <c:v>6.3166666666666673</c:v>
                      </c:pt>
                      <c:pt idx="14">
                        <c:v>5.835</c:v>
                      </c:pt>
                      <c:pt idx="15">
                        <c:v>5.5649999999999995</c:v>
                      </c:pt>
                      <c:pt idx="16">
                        <c:v>5.6449999999999996</c:v>
                      </c:pt>
                      <c:pt idx="17">
                        <c:v>5.32</c:v>
                      </c:pt>
                      <c:pt idx="18">
                        <c:v>5.0149999999999997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E6B-4FAE-8D90-4E03CD6E5030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Data'!$BJ$5:$BJ$29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Data'!$BQ$5:$BQ$29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6.5483333333333347</c:v>
                      </c:pt>
                      <c:pt idx="1">
                        <c:v>6.5549999999999997</c:v>
                      </c:pt>
                      <c:pt idx="2">
                        <c:v>6.5333333333333323</c:v>
                      </c:pt>
                      <c:pt idx="3">
                        <c:v>6.5316666666666672</c:v>
                      </c:pt>
                      <c:pt idx="4">
                        <c:v>6.5333333333333323</c:v>
                      </c:pt>
                      <c:pt idx="5">
                        <c:v>6.4783333333333326</c:v>
                      </c:pt>
                      <c:pt idx="6">
                        <c:v>6.4683333333333337</c:v>
                      </c:pt>
                      <c:pt idx="7">
                        <c:v>6.4466666666666663</c:v>
                      </c:pt>
                      <c:pt idx="8">
                        <c:v>6.4233333333333329</c:v>
                      </c:pt>
                      <c:pt idx="9">
                        <c:v>6.43</c:v>
                      </c:pt>
                      <c:pt idx="10">
                        <c:v>6.3983333333333334</c:v>
                      </c:pt>
                      <c:pt idx="11">
                        <c:v>6.4016666666666673</c:v>
                      </c:pt>
                      <c:pt idx="12">
                        <c:v>6.375</c:v>
                      </c:pt>
                      <c:pt idx="13">
                        <c:v>6.371666666666667</c:v>
                      </c:pt>
                      <c:pt idx="14">
                        <c:v>6.25</c:v>
                      </c:pt>
                      <c:pt idx="15">
                        <c:v>5.7949999999999999</c:v>
                      </c:pt>
                      <c:pt idx="16">
                        <c:v>6.01</c:v>
                      </c:pt>
                      <c:pt idx="17">
                        <c:v>5.54</c:v>
                      </c:pt>
                      <c:pt idx="18">
                        <c:v>5.1099999999999994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E6B-4FAE-8D90-4E03CD6E5030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38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6"/>
          <c:min val="4.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147568491970301"/>
          <c:y val="4.4937587154310812E-3"/>
          <c:w val="0.36118657477822408"/>
          <c:h val="0.197137237226317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27062733472411"/>
          <c:y val="5.0925925925925923E-2"/>
          <c:w val="0.81045160940974537"/>
          <c:h val="0.78374198016914554"/>
        </c:manualLayout>
      </c:layout>
      <c:scatterChart>
        <c:scatterStyle val="lineMarker"/>
        <c:varyColors val="0"/>
        <c:ser>
          <c:idx val="1"/>
          <c:order val="1"/>
          <c:tx>
            <c:v>Pure 73.55 </c:v>
          </c:tx>
          <c:spPr>
            <a:ln w="19050" cap="rnd">
              <a:solidFill>
                <a:srgbClr val="4681EC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4681EC"/>
              </a:solidFill>
              <a:ln w="9525">
                <a:solidFill>
                  <a:srgbClr val="4681EC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Data'!$AN$5:$AN$27</c:f>
                <c:numCache>
                  <c:formatCode>General</c:formatCode>
                  <c:ptCount val="23"/>
                  <c:pt idx="0">
                    <c:v>4.1799787346614839E-2</c:v>
                  </c:pt>
                  <c:pt idx="1">
                    <c:v>3.4840908267278037E-2</c:v>
                  </c:pt>
                  <c:pt idx="2">
                    <c:v>2.4094720491334914E-2</c:v>
                  </c:pt>
                  <c:pt idx="3">
                    <c:v>1.8929694486000861E-2</c:v>
                  </c:pt>
                  <c:pt idx="4">
                    <c:v>4.3969686527576303E-2</c:v>
                  </c:pt>
                  <c:pt idx="5">
                    <c:v>4.3748015828022312E-2</c:v>
                  </c:pt>
                  <c:pt idx="6">
                    <c:v>4.9805175991613146E-2</c:v>
                  </c:pt>
                  <c:pt idx="7">
                    <c:v>9.2195444572928872E-2</c:v>
                  </c:pt>
                  <c:pt idx="8">
                    <c:v>6.0553007081949939E-2</c:v>
                  </c:pt>
                  <c:pt idx="9">
                    <c:v>3.287180487219328E-2</c:v>
                  </c:pt>
                  <c:pt idx="10">
                    <c:v>5.5377492419454069E-2</c:v>
                  </c:pt>
                  <c:pt idx="11">
                    <c:v>6.1553951042064639E-2</c:v>
                  </c:pt>
                  <c:pt idx="12">
                    <c:v>7.1802197428460224E-2</c:v>
                  </c:pt>
                  <c:pt idx="13">
                    <c:v>9.0446423674767656E-2</c:v>
                  </c:pt>
                  <c:pt idx="14">
                    <c:v>0.11999999999999966</c:v>
                  </c:pt>
                  <c:pt idx="15">
                    <c:v>5.0000000000000266E-2</c:v>
                  </c:pt>
                  <c:pt idx="16">
                    <c:v>5.9999999999999609E-2</c:v>
                  </c:pt>
                  <c:pt idx="17">
                    <c:v>4.9999999999998934E-3</c:v>
                  </c:pt>
                  <c:pt idx="18">
                    <c:v>0.38680582984231232</c:v>
                  </c:pt>
                </c:numCache>
              </c:numRef>
            </c:plus>
            <c:minus>
              <c:numRef>
                <c:f>'Single Strain Worked Data'!$AN$5:$AN$27</c:f>
                <c:numCache>
                  <c:formatCode>General</c:formatCode>
                  <c:ptCount val="23"/>
                  <c:pt idx="0">
                    <c:v>4.1799787346614839E-2</c:v>
                  </c:pt>
                  <c:pt idx="1">
                    <c:v>3.4840908267278037E-2</c:v>
                  </c:pt>
                  <c:pt idx="2">
                    <c:v>2.4094720491334914E-2</c:v>
                  </c:pt>
                  <c:pt idx="3">
                    <c:v>1.8929694486000861E-2</c:v>
                  </c:pt>
                  <c:pt idx="4">
                    <c:v>4.3969686527576303E-2</c:v>
                  </c:pt>
                  <c:pt idx="5">
                    <c:v>4.3748015828022312E-2</c:v>
                  </c:pt>
                  <c:pt idx="6">
                    <c:v>4.9805175991613146E-2</c:v>
                  </c:pt>
                  <c:pt idx="7">
                    <c:v>9.2195444572928872E-2</c:v>
                  </c:pt>
                  <c:pt idx="8">
                    <c:v>6.0553007081949939E-2</c:v>
                  </c:pt>
                  <c:pt idx="9">
                    <c:v>3.287180487219328E-2</c:v>
                  </c:pt>
                  <c:pt idx="10">
                    <c:v>5.5377492419454069E-2</c:v>
                  </c:pt>
                  <c:pt idx="11">
                    <c:v>6.1553951042064639E-2</c:v>
                  </c:pt>
                  <c:pt idx="12">
                    <c:v>7.1802197428460224E-2</c:v>
                  </c:pt>
                  <c:pt idx="13">
                    <c:v>9.0446423674767656E-2</c:v>
                  </c:pt>
                  <c:pt idx="14">
                    <c:v>0.11999999999999966</c:v>
                  </c:pt>
                  <c:pt idx="15">
                    <c:v>5.0000000000000266E-2</c:v>
                  </c:pt>
                  <c:pt idx="16">
                    <c:v>5.9999999999999609E-2</c:v>
                  </c:pt>
                  <c:pt idx="17">
                    <c:v>4.9999999999998934E-3</c:v>
                  </c:pt>
                  <c:pt idx="18">
                    <c:v>0.38680582984231232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Data'!$AF$5:$AF$23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25</c:v>
                </c:pt>
                <c:pt idx="17">
                  <c:v>29</c:v>
                </c:pt>
                <c:pt idx="18">
                  <c:v>36</c:v>
                </c:pt>
              </c:numCache>
            </c:numRef>
          </c:xVal>
          <c:yVal>
            <c:numRef>
              <c:f>'Single Strain Worked Data'!$AM$5:$AM$23</c:f>
              <c:numCache>
                <c:formatCode>0.00</c:formatCode>
                <c:ptCount val="19"/>
                <c:pt idx="0">
                  <c:v>6.5083333333333329</c:v>
                </c:pt>
                <c:pt idx="1">
                  <c:v>6.5083333333333329</c:v>
                </c:pt>
                <c:pt idx="2">
                  <c:v>6.538333333333334</c:v>
                </c:pt>
                <c:pt idx="3">
                  <c:v>6.5250000000000012</c:v>
                </c:pt>
                <c:pt idx="4">
                  <c:v>6.5099999999999989</c:v>
                </c:pt>
                <c:pt idx="5">
                  <c:v>6.5083333333333337</c:v>
                </c:pt>
                <c:pt idx="6">
                  <c:v>6.4883333333333333</c:v>
                </c:pt>
                <c:pt idx="7">
                  <c:v>6.4699999999999989</c:v>
                </c:pt>
                <c:pt idx="8">
                  <c:v>6.44</c:v>
                </c:pt>
                <c:pt idx="9">
                  <c:v>6.4216666666666669</c:v>
                </c:pt>
                <c:pt idx="10">
                  <c:v>6.4000000000000012</c:v>
                </c:pt>
                <c:pt idx="11">
                  <c:v>6.3933333333333335</c:v>
                </c:pt>
                <c:pt idx="12">
                  <c:v>6.376666666666666</c:v>
                </c:pt>
                <c:pt idx="13">
                  <c:v>6.3616666666666672</c:v>
                </c:pt>
                <c:pt idx="14">
                  <c:v>6.23</c:v>
                </c:pt>
                <c:pt idx="15">
                  <c:v>5.35</c:v>
                </c:pt>
                <c:pt idx="16">
                  <c:v>6</c:v>
                </c:pt>
                <c:pt idx="17">
                  <c:v>5.3650000000000002</c:v>
                </c:pt>
                <c:pt idx="18">
                  <c:v>5.0325000000000006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EC-4FBF-B3C2-709BD83979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'Single Strain Worked Data'!$AC$5:$AC$29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6.5033333333333339</c:v>
                      </c:pt>
                      <c:pt idx="1">
                        <c:v>6.503333333333333</c:v>
                      </c:pt>
                      <c:pt idx="2">
                        <c:v>6.5116666666666667</c:v>
                      </c:pt>
                      <c:pt idx="3">
                        <c:v>6.5116666666666658</c:v>
                      </c:pt>
                      <c:pt idx="4">
                        <c:v>6.5166666666666666</c:v>
                      </c:pt>
                      <c:pt idx="5">
                        <c:v>6.5016666666666678</c:v>
                      </c:pt>
                      <c:pt idx="6">
                        <c:v>6.4750000000000005</c:v>
                      </c:pt>
                      <c:pt idx="7">
                        <c:v>6.4566666666666661</c:v>
                      </c:pt>
                      <c:pt idx="8">
                        <c:v>6.4233333333333329</c:v>
                      </c:pt>
                      <c:pt idx="9">
                        <c:v>6.4200000000000008</c:v>
                      </c:pt>
                      <c:pt idx="10">
                        <c:v>6.3833333333333329</c:v>
                      </c:pt>
                      <c:pt idx="11">
                        <c:v>6.3850000000000007</c:v>
                      </c:pt>
                      <c:pt idx="12">
                        <c:v>6.375</c:v>
                      </c:pt>
                      <c:pt idx="13">
                        <c:v>6.3449999999999998</c:v>
                      </c:pt>
                      <c:pt idx="14">
                        <c:v>5.9</c:v>
                      </c:pt>
                      <c:pt idx="15">
                        <c:v>5.95</c:v>
                      </c:pt>
                      <c:pt idx="16">
                        <c:v>5.7750000000000004</c:v>
                      </c:pt>
                      <c:pt idx="17">
                        <c:v>5.36</c:v>
                      </c:pt>
                      <c:pt idx="18">
                        <c:v>5.3250000000000002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CAEC-4FBF-B3C2-709BD83979AF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Data'!$AW$5:$AW$29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</c:v>
                      </c:pt>
                      <c:pt idx="1">
                        <c:v>6.5049999999999999</c:v>
                      </c:pt>
                      <c:pt idx="2">
                        <c:v>6.5483333333333329</c:v>
                      </c:pt>
                      <c:pt idx="3">
                        <c:v>6.52</c:v>
                      </c:pt>
                      <c:pt idx="4">
                        <c:v>6.504999999999999</c:v>
                      </c:pt>
                      <c:pt idx="5">
                        <c:v>6.4866666666666672</c:v>
                      </c:pt>
                      <c:pt idx="6">
                        <c:v>6.4783333333333344</c:v>
                      </c:pt>
                      <c:pt idx="7">
                        <c:v>6.4816666666666665</c:v>
                      </c:pt>
                      <c:pt idx="8">
                        <c:v>6.456666666666667</c:v>
                      </c:pt>
                      <c:pt idx="9">
                        <c:v>6.4433333333333325</c:v>
                      </c:pt>
                      <c:pt idx="10">
                        <c:v>6.3866666666666667</c:v>
                      </c:pt>
                      <c:pt idx="11">
                        <c:v>6.3633333333333333</c:v>
                      </c:pt>
                      <c:pt idx="12">
                        <c:v>6.331666666666667</c:v>
                      </c:pt>
                      <c:pt idx="13">
                        <c:v>6.32</c:v>
                      </c:pt>
                      <c:pt idx="14">
                        <c:v>5.8449999999999998</c:v>
                      </c:pt>
                      <c:pt idx="15">
                        <c:v>5.5649999999999995</c:v>
                      </c:pt>
                      <c:pt idx="16">
                        <c:v>5.63</c:v>
                      </c:pt>
                      <c:pt idx="17">
                        <c:v>5.45</c:v>
                      </c:pt>
                      <c:pt idx="18">
                        <c:v>5.05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AEC-4FBF-B3C2-709BD83979AF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Data'!$BG$5:$BG$29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6.53</c:v>
                      </c:pt>
                      <c:pt idx="1">
                        <c:v>6.538333333333334</c:v>
                      </c:pt>
                      <c:pt idx="2">
                        <c:v>6.5166666666666666</c:v>
                      </c:pt>
                      <c:pt idx="3">
                        <c:v>6.5233333333333334</c:v>
                      </c:pt>
                      <c:pt idx="4">
                        <c:v>6.5149999999999997</c:v>
                      </c:pt>
                      <c:pt idx="5">
                        <c:v>6.4966666666666661</c:v>
                      </c:pt>
                      <c:pt idx="6">
                        <c:v>6.4816666666666665</c:v>
                      </c:pt>
                      <c:pt idx="7">
                        <c:v>6.4816666666666665</c:v>
                      </c:pt>
                      <c:pt idx="8">
                        <c:v>6.4749999999999988</c:v>
                      </c:pt>
                      <c:pt idx="9">
                        <c:v>6.4466666666666663</c:v>
                      </c:pt>
                      <c:pt idx="10">
                        <c:v>6.3866666666666667</c:v>
                      </c:pt>
                      <c:pt idx="11">
                        <c:v>6.3666666666666671</c:v>
                      </c:pt>
                      <c:pt idx="12">
                        <c:v>6.3250000000000002</c:v>
                      </c:pt>
                      <c:pt idx="13">
                        <c:v>6.3166666666666673</c:v>
                      </c:pt>
                      <c:pt idx="14">
                        <c:v>5.835</c:v>
                      </c:pt>
                      <c:pt idx="15">
                        <c:v>5.5649999999999995</c:v>
                      </c:pt>
                      <c:pt idx="16">
                        <c:v>5.6449999999999996</c:v>
                      </c:pt>
                      <c:pt idx="17">
                        <c:v>5.32</c:v>
                      </c:pt>
                      <c:pt idx="18">
                        <c:v>5.0149999999999997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AEC-4FBF-B3C2-709BD83979AF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Data'!$BJ$5:$BJ$29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Data'!$BQ$5:$BQ$29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6.5483333333333347</c:v>
                      </c:pt>
                      <c:pt idx="1">
                        <c:v>6.5549999999999997</c:v>
                      </c:pt>
                      <c:pt idx="2">
                        <c:v>6.5333333333333323</c:v>
                      </c:pt>
                      <c:pt idx="3">
                        <c:v>6.5316666666666672</c:v>
                      </c:pt>
                      <c:pt idx="4">
                        <c:v>6.5333333333333323</c:v>
                      </c:pt>
                      <c:pt idx="5">
                        <c:v>6.4783333333333326</c:v>
                      </c:pt>
                      <c:pt idx="6">
                        <c:v>6.4683333333333337</c:v>
                      </c:pt>
                      <c:pt idx="7">
                        <c:v>6.4466666666666663</c:v>
                      </c:pt>
                      <c:pt idx="8">
                        <c:v>6.4233333333333329</c:v>
                      </c:pt>
                      <c:pt idx="9">
                        <c:v>6.43</c:v>
                      </c:pt>
                      <c:pt idx="10">
                        <c:v>6.3983333333333334</c:v>
                      </c:pt>
                      <c:pt idx="11">
                        <c:v>6.4016666666666673</c:v>
                      </c:pt>
                      <c:pt idx="12">
                        <c:v>6.375</c:v>
                      </c:pt>
                      <c:pt idx="13">
                        <c:v>6.371666666666667</c:v>
                      </c:pt>
                      <c:pt idx="14">
                        <c:v>6.25</c:v>
                      </c:pt>
                      <c:pt idx="15">
                        <c:v>5.7949999999999999</c:v>
                      </c:pt>
                      <c:pt idx="16">
                        <c:v>6.01</c:v>
                      </c:pt>
                      <c:pt idx="17">
                        <c:v>5.54</c:v>
                      </c:pt>
                      <c:pt idx="18">
                        <c:v>5.1099999999999994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AEC-4FBF-B3C2-709BD83979AF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38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1089759864566884"/>
          <c:y val="4.7452610090405342E-2"/>
          <c:w val="0.28214354655040058"/>
          <c:h val="0.206237904355988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2762710216778"/>
          <c:y val="5.0925925925925923E-2"/>
          <c:w val="0.83479464372508994"/>
          <c:h val="0.78374198016914554"/>
        </c:manualLayout>
      </c:layout>
      <c:scatterChart>
        <c:scatterStyle val="lineMarker"/>
        <c:varyColors val="0"/>
        <c:ser>
          <c:idx val="2"/>
          <c:order val="2"/>
          <c:tx>
            <c:v>Pure 90.13</c:v>
          </c:tx>
          <c:spPr>
            <a:ln w="19050" cap="rnd">
              <a:solidFill>
                <a:srgbClr val="0066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006666"/>
              </a:solidFill>
              <a:ln w="9525">
                <a:solidFill>
                  <a:srgbClr val="00660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Data'!$AX$5:$AX$29</c:f>
                <c:numCache>
                  <c:formatCode>General</c:formatCode>
                  <c:ptCount val="25"/>
                  <c:pt idx="0">
                    <c:v>3.681787005729064E-2</c:v>
                  </c:pt>
                  <c:pt idx="1">
                    <c:v>4.462809279665278E-2</c:v>
                  </c:pt>
                  <c:pt idx="2">
                    <c:v>3.804237403504436E-2</c:v>
                  </c:pt>
                  <c:pt idx="3">
                    <c:v>4.0824829046386409E-2</c:v>
                  </c:pt>
                  <c:pt idx="4">
                    <c:v>6.8251984098143953E-2</c:v>
                  </c:pt>
                  <c:pt idx="5">
                    <c:v>5.0881125074912326E-2</c:v>
                  </c:pt>
                  <c:pt idx="6">
                    <c:v>7.1278015934476968E-2</c:v>
                  </c:pt>
                  <c:pt idx="7">
                    <c:v>9.5466689944131405E-2</c:v>
                  </c:pt>
                  <c:pt idx="8">
                    <c:v>8.3599574693229747E-2</c:v>
                  </c:pt>
                  <c:pt idx="9">
                    <c:v>6.8718427093627632E-2</c:v>
                  </c:pt>
                  <c:pt idx="10">
                    <c:v>6.6248689714506037E-2</c:v>
                  </c:pt>
                  <c:pt idx="11">
                    <c:v>6.4463598686046023E-2</c:v>
                  </c:pt>
                  <c:pt idx="12">
                    <c:v>4.5613107278013397E-2</c:v>
                  </c:pt>
                  <c:pt idx="13">
                    <c:v>7.6157731058639266E-2</c:v>
                  </c:pt>
                  <c:pt idx="14">
                    <c:v>4.4999999999999929E-2</c:v>
                  </c:pt>
                  <c:pt idx="15">
                    <c:v>5.0000000000003375E-3</c:v>
                  </c:pt>
                  <c:pt idx="16">
                    <c:v>4.0000000000000036E-2</c:v>
                  </c:pt>
                  <c:pt idx="17">
                    <c:v>3.0000000000000249E-2</c:v>
                  </c:pt>
                  <c:pt idx="18">
                    <c:v>0.3509273429073318</c:v>
                  </c:pt>
                </c:numCache>
              </c:numRef>
            </c:plus>
            <c:minus>
              <c:numRef>
                <c:f>'Single Strain Worked Data'!$AX$5:$AX$29</c:f>
                <c:numCache>
                  <c:formatCode>General</c:formatCode>
                  <c:ptCount val="25"/>
                  <c:pt idx="0">
                    <c:v>3.681787005729064E-2</c:v>
                  </c:pt>
                  <c:pt idx="1">
                    <c:v>4.462809279665278E-2</c:v>
                  </c:pt>
                  <c:pt idx="2">
                    <c:v>3.804237403504436E-2</c:v>
                  </c:pt>
                  <c:pt idx="3">
                    <c:v>4.0824829046386409E-2</c:v>
                  </c:pt>
                  <c:pt idx="4">
                    <c:v>6.8251984098143953E-2</c:v>
                  </c:pt>
                  <c:pt idx="5">
                    <c:v>5.0881125074912326E-2</c:v>
                  </c:pt>
                  <c:pt idx="6">
                    <c:v>7.1278015934476968E-2</c:v>
                  </c:pt>
                  <c:pt idx="7">
                    <c:v>9.5466689944131405E-2</c:v>
                  </c:pt>
                  <c:pt idx="8">
                    <c:v>8.3599574693229747E-2</c:v>
                  </c:pt>
                  <c:pt idx="9">
                    <c:v>6.8718427093627632E-2</c:v>
                  </c:pt>
                  <c:pt idx="10">
                    <c:v>6.6248689714506037E-2</c:v>
                  </c:pt>
                  <c:pt idx="11">
                    <c:v>6.4463598686046023E-2</c:v>
                  </c:pt>
                  <c:pt idx="12">
                    <c:v>4.5613107278013397E-2</c:v>
                  </c:pt>
                  <c:pt idx="13">
                    <c:v>7.6157731058639266E-2</c:v>
                  </c:pt>
                  <c:pt idx="14">
                    <c:v>4.4999999999999929E-2</c:v>
                  </c:pt>
                  <c:pt idx="15">
                    <c:v>5.0000000000003375E-3</c:v>
                  </c:pt>
                  <c:pt idx="16">
                    <c:v>4.0000000000000036E-2</c:v>
                  </c:pt>
                  <c:pt idx="17">
                    <c:v>3.0000000000000249E-2</c:v>
                  </c:pt>
                  <c:pt idx="18">
                    <c:v>0.3509273429073318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Data'!$AP$5:$AP$23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25</c:v>
                </c:pt>
                <c:pt idx="17">
                  <c:v>29</c:v>
                </c:pt>
                <c:pt idx="18">
                  <c:v>36</c:v>
                </c:pt>
              </c:numCache>
            </c:numRef>
          </c:xVal>
          <c:yVal>
            <c:numRef>
              <c:f>'Single Strain Worked Data'!$AW$5:$AW$23</c:f>
              <c:numCache>
                <c:formatCode>0.00</c:formatCode>
                <c:ptCount val="19"/>
                <c:pt idx="0">
                  <c:v>6.503333333333333</c:v>
                </c:pt>
                <c:pt idx="1">
                  <c:v>6.5049999999999999</c:v>
                </c:pt>
                <c:pt idx="2">
                  <c:v>6.5483333333333329</c:v>
                </c:pt>
                <c:pt idx="3">
                  <c:v>6.52</c:v>
                </c:pt>
                <c:pt idx="4">
                  <c:v>6.504999999999999</c:v>
                </c:pt>
                <c:pt idx="5">
                  <c:v>6.4866666666666672</c:v>
                </c:pt>
                <c:pt idx="6">
                  <c:v>6.4783333333333344</c:v>
                </c:pt>
                <c:pt idx="7">
                  <c:v>6.4816666666666665</c:v>
                </c:pt>
                <c:pt idx="8">
                  <c:v>6.456666666666667</c:v>
                </c:pt>
                <c:pt idx="9">
                  <c:v>6.4433333333333325</c:v>
                </c:pt>
                <c:pt idx="10">
                  <c:v>6.3866666666666667</c:v>
                </c:pt>
                <c:pt idx="11">
                  <c:v>6.3633333333333333</c:v>
                </c:pt>
                <c:pt idx="12">
                  <c:v>6.331666666666667</c:v>
                </c:pt>
                <c:pt idx="13">
                  <c:v>6.32</c:v>
                </c:pt>
                <c:pt idx="14">
                  <c:v>5.8449999999999998</c:v>
                </c:pt>
                <c:pt idx="15">
                  <c:v>5.5649999999999995</c:v>
                </c:pt>
                <c:pt idx="16">
                  <c:v>5.63</c:v>
                </c:pt>
                <c:pt idx="17">
                  <c:v>5.45</c:v>
                </c:pt>
                <c:pt idx="18">
                  <c:v>5.05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6E-4696-82F8-674AD34A6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'Single Strain Worked Data'!$AC$5:$AC$29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6.5033333333333339</c:v>
                      </c:pt>
                      <c:pt idx="1">
                        <c:v>6.503333333333333</c:v>
                      </c:pt>
                      <c:pt idx="2">
                        <c:v>6.5116666666666667</c:v>
                      </c:pt>
                      <c:pt idx="3">
                        <c:v>6.5116666666666658</c:v>
                      </c:pt>
                      <c:pt idx="4">
                        <c:v>6.5166666666666666</c:v>
                      </c:pt>
                      <c:pt idx="5">
                        <c:v>6.5016666666666678</c:v>
                      </c:pt>
                      <c:pt idx="6">
                        <c:v>6.4750000000000005</c:v>
                      </c:pt>
                      <c:pt idx="7">
                        <c:v>6.4566666666666661</c:v>
                      </c:pt>
                      <c:pt idx="8">
                        <c:v>6.4233333333333329</c:v>
                      </c:pt>
                      <c:pt idx="9">
                        <c:v>6.4200000000000008</c:v>
                      </c:pt>
                      <c:pt idx="10">
                        <c:v>6.3833333333333329</c:v>
                      </c:pt>
                      <c:pt idx="11">
                        <c:v>6.3850000000000007</c:v>
                      </c:pt>
                      <c:pt idx="12">
                        <c:v>6.375</c:v>
                      </c:pt>
                      <c:pt idx="13">
                        <c:v>6.3449999999999998</c:v>
                      </c:pt>
                      <c:pt idx="14">
                        <c:v>5.9</c:v>
                      </c:pt>
                      <c:pt idx="15">
                        <c:v>5.95</c:v>
                      </c:pt>
                      <c:pt idx="16">
                        <c:v>5.7750000000000004</c:v>
                      </c:pt>
                      <c:pt idx="17">
                        <c:v>5.36</c:v>
                      </c:pt>
                      <c:pt idx="18">
                        <c:v>5.3250000000000002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C06E-4696-82F8-674AD34A62D9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Data'!$AM$5:$AM$27</c15:sqref>
                        </c15:formulaRef>
                      </c:ext>
                    </c:extLst>
                    <c:numCache>
                      <c:formatCode>0.00</c:formatCode>
                      <c:ptCount val="23"/>
                      <c:pt idx="0">
                        <c:v>6.5083333333333329</c:v>
                      </c:pt>
                      <c:pt idx="1">
                        <c:v>6.5083333333333329</c:v>
                      </c:pt>
                      <c:pt idx="2">
                        <c:v>6.538333333333334</c:v>
                      </c:pt>
                      <c:pt idx="3">
                        <c:v>6.5250000000000012</c:v>
                      </c:pt>
                      <c:pt idx="4">
                        <c:v>6.5099999999999989</c:v>
                      </c:pt>
                      <c:pt idx="5">
                        <c:v>6.5083333333333337</c:v>
                      </c:pt>
                      <c:pt idx="6">
                        <c:v>6.4883333333333333</c:v>
                      </c:pt>
                      <c:pt idx="7">
                        <c:v>6.4699999999999989</c:v>
                      </c:pt>
                      <c:pt idx="8">
                        <c:v>6.44</c:v>
                      </c:pt>
                      <c:pt idx="9">
                        <c:v>6.4216666666666669</c:v>
                      </c:pt>
                      <c:pt idx="10">
                        <c:v>6.4000000000000012</c:v>
                      </c:pt>
                      <c:pt idx="11">
                        <c:v>6.3933333333333335</c:v>
                      </c:pt>
                      <c:pt idx="12">
                        <c:v>6.376666666666666</c:v>
                      </c:pt>
                      <c:pt idx="13">
                        <c:v>6.3616666666666672</c:v>
                      </c:pt>
                      <c:pt idx="14">
                        <c:v>6.23</c:v>
                      </c:pt>
                      <c:pt idx="15">
                        <c:v>5.35</c:v>
                      </c:pt>
                      <c:pt idx="16">
                        <c:v>6</c:v>
                      </c:pt>
                      <c:pt idx="17">
                        <c:v>5.3650000000000002</c:v>
                      </c:pt>
                      <c:pt idx="18">
                        <c:v>5.0325000000000006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C06E-4696-82F8-674AD34A62D9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Data'!$BG$5:$BG$29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6.53</c:v>
                      </c:pt>
                      <c:pt idx="1">
                        <c:v>6.538333333333334</c:v>
                      </c:pt>
                      <c:pt idx="2">
                        <c:v>6.5166666666666666</c:v>
                      </c:pt>
                      <c:pt idx="3">
                        <c:v>6.5233333333333334</c:v>
                      </c:pt>
                      <c:pt idx="4">
                        <c:v>6.5149999999999997</c:v>
                      </c:pt>
                      <c:pt idx="5">
                        <c:v>6.4966666666666661</c:v>
                      </c:pt>
                      <c:pt idx="6">
                        <c:v>6.4816666666666665</c:v>
                      </c:pt>
                      <c:pt idx="7">
                        <c:v>6.4816666666666665</c:v>
                      </c:pt>
                      <c:pt idx="8">
                        <c:v>6.4749999999999988</c:v>
                      </c:pt>
                      <c:pt idx="9">
                        <c:v>6.4466666666666663</c:v>
                      </c:pt>
                      <c:pt idx="10">
                        <c:v>6.3866666666666667</c:v>
                      </c:pt>
                      <c:pt idx="11">
                        <c:v>6.3666666666666671</c:v>
                      </c:pt>
                      <c:pt idx="12">
                        <c:v>6.3250000000000002</c:v>
                      </c:pt>
                      <c:pt idx="13">
                        <c:v>6.3166666666666673</c:v>
                      </c:pt>
                      <c:pt idx="14">
                        <c:v>5.835</c:v>
                      </c:pt>
                      <c:pt idx="15">
                        <c:v>5.5649999999999995</c:v>
                      </c:pt>
                      <c:pt idx="16">
                        <c:v>5.6449999999999996</c:v>
                      </c:pt>
                      <c:pt idx="17">
                        <c:v>5.32</c:v>
                      </c:pt>
                      <c:pt idx="18">
                        <c:v>5.0149999999999997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06E-4696-82F8-674AD34A62D9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Data'!$BJ$5:$BJ$29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Data'!$BQ$5:$BQ$29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6.5483333333333347</c:v>
                      </c:pt>
                      <c:pt idx="1">
                        <c:v>6.5549999999999997</c:v>
                      </c:pt>
                      <c:pt idx="2">
                        <c:v>6.5333333333333323</c:v>
                      </c:pt>
                      <c:pt idx="3">
                        <c:v>6.5316666666666672</c:v>
                      </c:pt>
                      <c:pt idx="4">
                        <c:v>6.5333333333333323</c:v>
                      </c:pt>
                      <c:pt idx="5">
                        <c:v>6.4783333333333326</c:v>
                      </c:pt>
                      <c:pt idx="6">
                        <c:v>6.4683333333333337</c:v>
                      </c:pt>
                      <c:pt idx="7">
                        <c:v>6.4466666666666663</c:v>
                      </c:pt>
                      <c:pt idx="8">
                        <c:v>6.4233333333333329</c:v>
                      </c:pt>
                      <c:pt idx="9">
                        <c:v>6.43</c:v>
                      </c:pt>
                      <c:pt idx="10">
                        <c:v>6.3983333333333334</c:v>
                      </c:pt>
                      <c:pt idx="11">
                        <c:v>6.4016666666666673</c:v>
                      </c:pt>
                      <c:pt idx="12">
                        <c:v>6.375</c:v>
                      </c:pt>
                      <c:pt idx="13">
                        <c:v>6.371666666666667</c:v>
                      </c:pt>
                      <c:pt idx="14">
                        <c:v>6.25</c:v>
                      </c:pt>
                      <c:pt idx="15">
                        <c:v>5.7949999999999999</c:v>
                      </c:pt>
                      <c:pt idx="16">
                        <c:v>6.01</c:v>
                      </c:pt>
                      <c:pt idx="17">
                        <c:v>5.54</c:v>
                      </c:pt>
                      <c:pt idx="18">
                        <c:v>5.1099999999999994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06E-4696-82F8-674AD34A62D9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38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5078777019306124"/>
          <c:y val="4.7452610090405342E-2"/>
          <c:w val="0.34225351831798773"/>
          <c:h val="0.223900399323971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2762710216778"/>
          <c:y val="5.0925925925925923E-2"/>
          <c:w val="0.83479464372508994"/>
          <c:h val="0.78374198016914554"/>
        </c:manualLayout>
      </c:layout>
      <c:scatterChart>
        <c:scatterStyle val="lineMarker"/>
        <c:varyColors val="0"/>
        <c:ser>
          <c:idx val="3"/>
          <c:order val="3"/>
          <c:tx>
            <c:v>Pure 94.98</c:v>
          </c:tx>
          <c:spPr>
            <a:ln w="19050" cap="rnd">
              <a:solidFill>
                <a:srgbClr val="FF505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FF5050"/>
              </a:solidFill>
              <a:ln w="9525">
                <a:solidFill>
                  <a:srgbClr val="FF505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Data'!$BH$5:$BH$29</c:f>
                <c:numCache>
                  <c:formatCode>General</c:formatCode>
                  <c:ptCount val="25"/>
                  <c:pt idx="0">
                    <c:v>6.0553007081949793E-2</c:v>
                  </c:pt>
                  <c:pt idx="1">
                    <c:v>3.8477987935383776E-2</c:v>
                  </c:pt>
                  <c:pt idx="2">
                    <c:v>5.3437398472937929E-2</c:v>
                  </c:pt>
                  <c:pt idx="3">
                    <c:v>4.7492689495916632E-2</c:v>
                  </c:pt>
                  <c:pt idx="4">
                    <c:v>7.2743842809317241E-2</c:v>
                  </c:pt>
                  <c:pt idx="5">
                    <c:v>5.6764621219754452E-2</c:v>
                  </c:pt>
                  <c:pt idx="6">
                    <c:v>7.5810436103627782E-2</c:v>
                  </c:pt>
                  <c:pt idx="7">
                    <c:v>9.2990441563755438E-2</c:v>
                  </c:pt>
                  <c:pt idx="8">
                    <c:v>7.500000000000015E-2</c:v>
                  </c:pt>
                  <c:pt idx="9">
                    <c:v>7.4311656032026524E-2</c:v>
                  </c:pt>
                  <c:pt idx="10">
                    <c:v>7.156970184527961E-2</c:v>
                  </c:pt>
                  <c:pt idx="11">
                    <c:v>6.4721626129825682E-2</c:v>
                  </c:pt>
                  <c:pt idx="12">
                    <c:v>6.8980673621916136E-2</c:v>
                  </c:pt>
                  <c:pt idx="13">
                    <c:v>9.741092797468312E-2</c:v>
                  </c:pt>
                  <c:pt idx="14">
                    <c:v>1.499999999999968E-2</c:v>
                  </c:pt>
                  <c:pt idx="15">
                    <c:v>5.0000000000003375E-3</c:v>
                  </c:pt>
                  <c:pt idx="16">
                    <c:v>2.4999999999999911E-2</c:v>
                  </c:pt>
                  <c:pt idx="17">
                    <c:v>1.0000000000000231E-2</c:v>
                  </c:pt>
                  <c:pt idx="18">
                    <c:v>0.31815876539866061</c:v>
                  </c:pt>
                </c:numCache>
              </c:numRef>
            </c:plus>
            <c:minus>
              <c:numRef>
                <c:f>'Single Strain Worked Data'!$BH$5:$BH$29</c:f>
                <c:numCache>
                  <c:formatCode>General</c:formatCode>
                  <c:ptCount val="25"/>
                  <c:pt idx="0">
                    <c:v>6.0553007081949793E-2</c:v>
                  </c:pt>
                  <c:pt idx="1">
                    <c:v>3.8477987935383776E-2</c:v>
                  </c:pt>
                  <c:pt idx="2">
                    <c:v>5.3437398472937929E-2</c:v>
                  </c:pt>
                  <c:pt idx="3">
                    <c:v>4.7492689495916632E-2</c:v>
                  </c:pt>
                  <c:pt idx="4">
                    <c:v>7.2743842809317241E-2</c:v>
                  </c:pt>
                  <c:pt idx="5">
                    <c:v>5.6764621219754452E-2</c:v>
                  </c:pt>
                  <c:pt idx="6">
                    <c:v>7.5810436103627782E-2</c:v>
                  </c:pt>
                  <c:pt idx="7">
                    <c:v>9.2990441563755438E-2</c:v>
                  </c:pt>
                  <c:pt idx="8">
                    <c:v>7.500000000000015E-2</c:v>
                  </c:pt>
                  <c:pt idx="9">
                    <c:v>7.4311656032026524E-2</c:v>
                  </c:pt>
                  <c:pt idx="10">
                    <c:v>7.156970184527961E-2</c:v>
                  </c:pt>
                  <c:pt idx="11">
                    <c:v>6.4721626129825682E-2</c:v>
                  </c:pt>
                  <c:pt idx="12">
                    <c:v>6.8980673621916136E-2</c:v>
                  </c:pt>
                  <c:pt idx="13">
                    <c:v>9.741092797468312E-2</c:v>
                  </c:pt>
                  <c:pt idx="14">
                    <c:v>1.499999999999968E-2</c:v>
                  </c:pt>
                  <c:pt idx="15">
                    <c:v>5.0000000000003375E-3</c:v>
                  </c:pt>
                  <c:pt idx="16">
                    <c:v>2.4999999999999911E-2</c:v>
                  </c:pt>
                  <c:pt idx="17">
                    <c:v>1.0000000000000231E-2</c:v>
                  </c:pt>
                  <c:pt idx="18">
                    <c:v>0.31815876539866061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Data'!$AZ$5:$AZ$23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25</c:v>
                </c:pt>
                <c:pt idx="17">
                  <c:v>29</c:v>
                </c:pt>
                <c:pt idx="18">
                  <c:v>36</c:v>
                </c:pt>
              </c:numCache>
            </c:numRef>
          </c:xVal>
          <c:yVal>
            <c:numRef>
              <c:f>'Single Strain Worked Data'!$BG$5:$BG$23</c:f>
              <c:numCache>
                <c:formatCode>0.00</c:formatCode>
                <c:ptCount val="19"/>
                <c:pt idx="0">
                  <c:v>6.53</c:v>
                </c:pt>
                <c:pt idx="1">
                  <c:v>6.538333333333334</c:v>
                </c:pt>
                <c:pt idx="2">
                  <c:v>6.5166666666666666</c:v>
                </c:pt>
                <c:pt idx="3">
                  <c:v>6.5233333333333334</c:v>
                </c:pt>
                <c:pt idx="4">
                  <c:v>6.5149999999999997</c:v>
                </c:pt>
                <c:pt idx="5">
                  <c:v>6.4966666666666661</c:v>
                </c:pt>
                <c:pt idx="6">
                  <c:v>6.4816666666666665</c:v>
                </c:pt>
                <c:pt idx="7">
                  <c:v>6.4816666666666665</c:v>
                </c:pt>
                <c:pt idx="8">
                  <c:v>6.4749999999999988</c:v>
                </c:pt>
                <c:pt idx="9">
                  <c:v>6.4466666666666663</c:v>
                </c:pt>
                <c:pt idx="10">
                  <c:v>6.3866666666666667</c:v>
                </c:pt>
                <c:pt idx="11">
                  <c:v>6.3666666666666671</c:v>
                </c:pt>
                <c:pt idx="12">
                  <c:v>6.3250000000000002</c:v>
                </c:pt>
                <c:pt idx="13">
                  <c:v>6.3166666666666673</c:v>
                </c:pt>
                <c:pt idx="14">
                  <c:v>5.835</c:v>
                </c:pt>
                <c:pt idx="15">
                  <c:v>5.5649999999999995</c:v>
                </c:pt>
                <c:pt idx="16">
                  <c:v>5.6449999999999996</c:v>
                </c:pt>
                <c:pt idx="17">
                  <c:v>5.32</c:v>
                </c:pt>
                <c:pt idx="18">
                  <c:v>5.0149999999999997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81-474A-BAC2-D20227922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'Single Strain Worked Data'!$AC$5:$AC$29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6.5033333333333339</c:v>
                      </c:pt>
                      <c:pt idx="1">
                        <c:v>6.503333333333333</c:v>
                      </c:pt>
                      <c:pt idx="2">
                        <c:v>6.5116666666666667</c:v>
                      </c:pt>
                      <c:pt idx="3">
                        <c:v>6.5116666666666658</c:v>
                      </c:pt>
                      <c:pt idx="4">
                        <c:v>6.5166666666666666</c:v>
                      </c:pt>
                      <c:pt idx="5">
                        <c:v>6.5016666666666678</c:v>
                      </c:pt>
                      <c:pt idx="6">
                        <c:v>6.4750000000000005</c:v>
                      </c:pt>
                      <c:pt idx="7">
                        <c:v>6.4566666666666661</c:v>
                      </c:pt>
                      <c:pt idx="8">
                        <c:v>6.4233333333333329</c:v>
                      </c:pt>
                      <c:pt idx="9">
                        <c:v>6.4200000000000008</c:v>
                      </c:pt>
                      <c:pt idx="10">
                        <c:v>6.3833333333333329</c:v>
                      </c:pt>
                      <c:pt idx="11">
                        <c:v>6.3850000000000007</c:v>
                      </c:pt>
                      <c:pt idx="12">
                        <c:v>6.375</c:v>
                      </c:pt>
                      <c:pt idx="13">
                        <c:v>6.3449999999999998</c:v>
                      </c:pt>
                      <c:pt idx="14">
                        <c:v>5.9</c:v>
                      </c:pt>
                      <c:pt idx="15">
                        <c:v>5.95</c:v>
                      </c:pt>
                      <c:pt idx="16">
                        <c:v>5.7750000000000004</c:v>
                      </c:pt>
                      <c:pt idx="17">
                        <c:v>5.36</c:v>
                      </c:pt>
                      <c:pt idx="18">
                        <c:v>5.3250000000000002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F81-474A-BAC2-D20227922C00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Data'!$AM$5:$AM$27</c15:sqref>
                        </c15:formulaRef>
                      </c:ext>
                    </c:extLst>
                    <c:numCache>
                      <c:formatCode>0.00</c:formatCode>
                      <c:ptCount val="23"/>
                      <c:pt idx="0">
                        <c:v>6.5083333333333329</c:v>
                      </c:pt>
                      <c:pt idx="1">
                        <c:v>6.5083333333333329</c:v>
                      </c:pt>
                      <c:pt idx="2">
                        <c:v>6.538333333333334</c:v>
                      </c:pt>
                      <c:pt idx="3">
                        <c:v>6.5250000000000012</c:v>
                      </c:pt>
                      <c:pt idx="4">
                        <c:v>6.5099999999999989</c:v>
                      </c:pt>
                      <c:pt idx="5">
                        <c:v>6.5083333333333337</c:v>
                      </c:pt>
                      <c:pt idx="6">
                        <c:v>6.4883333333333333</c:v>
                      </c:pt>
                      <c:pt idx="7">
                        <c:v>6.4699999999999989</c:v>
                      </c:pt>
                      <c:pt idx="8">
                        <c:v>6.44</c:v>
                      </c:pt>
                      <c:pt idx="9">
                        <c:v>6.4216666666666669</c:v>
                      </c:pt>
                      <c:pt idx="10">
                        <c:v>6.4000000000000012</c:v>
                      </c:pt>
                      <c:pt idx="11">
                        <c:v>6.3933333333333335</c:v>
                      </c:pt>
                      <c:pt idx="12">
                        <c:v>6.376666666666666</c:v>
                      </c:pt>
                      <c:pt idx="13">
                        <c:v>6.3616666666666672</c:v>
                      </c:pt>
                      <c:pt idx="14">
                        <c:v>6.23</c:v>
                      </c:pt>
                      <c:pt idx="15">
                        <c:v>5.35</c:v>
                      </c:pt>
                      <c:pt idx="16">
                        <c:v>6</c:v>
                      </c:pt>
                      <c:pt idx="17">
                        <c:v>5.3650000000000002</c:v>
                      </c:pt>
                      <c:pt idx="18">
                        <c:v>5.0325000000000006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F81-474A-BAC2-D20227922C0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Data'!$AW$5:$AW$29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</c:v>
                      </c:pt>
                      <c:pt idx="1">
                        <c:v>6.5049999999999999</c:v>
                      </c:pt>
                      <c:pt idx="2">
                        <c:v>6.5483333333333329</c:v>
                      </c:pt>
                      <c:pt idx="3">
                        <c:v>6.52</c:v>
                      </c:pt>
                      <c:pt idx="4">
                        <c:v>6.504999999999999</c:v>
                      </c:pt>
                      <c:pt idx="5">
                        <c:v>6.4866666666666672</c:v>
                      </c:pt>
                      <c:pt idx="6">
                        <c:v>6.4783333333333344</c:v>
                      </c:pt>
                      <c:pt idx="7">
                        <c:v>6.4816666666666665</c:v>
                      </c:pt>
                      <c:pt idx="8">
                        <c:v>6.456666666666667</c:v>
                      </c:pt>
                      <c:pt idx="9">
                        <c:v>6.4433333333333325</c:v>
                      </c:pt>
                      <c:pt idx="10">
                        <c:v>6.3866666666666667</c:v>
                      </c:pt>
                      <c:pt idx="11">
                        <c:v>6.3633333333333333</c:v>
                      </c:pt>
                      <c:pt idx="12">
                        <c:v>6.331666666666667</c:v>
                      </c:pt>
                      <c:pt idx="13">
                        <c:v>6.32</c:v>
                      </c:pt>
                      <c:pt idx="14">
                        <c:v>5.8449999999999998</c:v>
                      </c:pt>
                      <c:pt idx="15">
                        <c:v>5.5649999999999995</c:v>
                      </c:pt>
                      <c:pt idx="16">
                        <c:v>5.63</c:v>
                      </c:pt>
                      <c:pt idx="17">
                        <c:v>5.45</c:v>
                      </c:pt>
                      <c:pt idx="18">
                        <c:v>5.05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F81-474A-BAC2-D20227922C00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Data'!$BJ$5:$BJ$29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Data'!$BQ$5:$BQ$29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6.5483333333333347</c:v>
                      </c:pt>
                      <c:pt idx="1">
                        <c:v>6.5549999999999997</c:v>
                      </c:pt>
                      <c:pt idx="2">
                        <c:v>6.5333333333333323</c:v>
                      </c:pt>
                      <c:pt idx="3">
                        <c:v>6.5316666666666672</c:v>
                      </c:pt>
                      <c:pt idx="4">
                        <c:v>6.5333333333333323</c:v>
                      </c:pt>
                      <c:pt idx="5">
                        <c:v>6.4783333333333326</c:v>
                      </c:pt>
                      <c:pt idx="6">
                        <c:v>6.4683333333333337</c:v>
                      </c:pt>
                      <c:pt idx="7">
                        <c:v>6.4466666666666663</c:v>
                      </c:pt>
                      <c:pt idx="8">
                        <c:v>6.4233333333333329</c:v>
                      </c:pt>
                      <c:pt idx="9">
                        <c:v>6.43</c:v>
                      </c:pt>
                      <c:pt idx="10">
                        <c:v>6.3983333333333334</c:v>
                      </c:pt>
                      <c:pt idx="11">
                        <c:v>6.4016666666666673</c:v>
                      </c:pt>
                      <c:pt idx="12">
                        <c:v>6.375</c:v>
                      </c:pt>
                      <c:pt idx="13">
                        <c:v>6.371666666666667</c:v>
                      </c:pt>
                      <c:pt idx="14">
                        <c:v>6.25</c:v>
                      </c:pt>
                      <c:pt idx="15">
                        <c:v>5.7949999999999999</c:v>
                      </c:pt>
                      <c:pt idx="16">
                        <c:v>6.01</c:v>
                      </c:pt>
                      <c:pt idx="17">
                        <c:v>5.54</c:v>
                      </c:pt>
                      <c:pt idx="18">
                        <c:v>5.1099999999999994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3F81-474A-BAC2-D20227922C00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38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3528433600941583"/>
          <c:y val="4.7452610090405342E-2"/>
          <c:w val="0.35775667985811543"/>
          <c:h val="0.19580759795237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82750674596136"/>
          <c:y val="5.0925925925925923E-2"/>
          <c:w val="0.77789490164374708"/>
          <c:h val="0.78374198016914554"/>
        </c:manualLayout>
      </c:layout>
      <c:scatterChart>
        <c:scatterStyle val="lineMarker"/>
        <c:varyColors val="0"/>
        <c:ser>
          <c:idx val="4"/>
          <c:order val="4"/>
          <c:tx>
            <c:v>Pure 95.1</c:v>
          </c:tx>
          <c:spPr>
            <a:ln w="19050" cap="rnd">
              <a:solidFill>
                <a:srgbClr val="80008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800080"/>
              </a:solidFill>
              <a:ln w="9525">
                <a:solidFill>
                  <a:srgbClr val="80008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Data'!$BR$5:$BR$29</c:f>
                <c:numCache>
                  <c:formatCode>General</c:formatCode>
                  <c:ptCount val="25"/>
                  <c:pt idx="0">
                    <c:v>2.9674156357941548E-2</c:v>
                  </c:pt>
                  <c:pt idx="1">
                    <c:v>2.8722813232690356E-2</c:v>
                  </c:pt>
                  <c:pt idx="2">
                    <c:v>3.2998316455372302E-2</c:v>
                  </c:pt>
                  <c:pt idx="3">
                    <c:v>5.7855183192365996E-2</c:v>
                  </c:pt>
                  <c:pt idx="4">
                    <c:v>4.9888765156985905E-2</c:v>
                  </c:pt>
                  <c:pt idx="5">
                    <c:v>4.5613107278013487E-2</c:v>
                  </c:pt>
                  <c:pt idx="6">
                    <c:v>9.9568513541625769E-2</c:v>
                  </c:pt>
                  <c:pt idx="7">
                    <c:v>0.10208928554075709</c:v>
                  </c:pt>
                  <c:pt idx="8">
                    <c:v>6.2893207547043972E-2</c:v>
                  </c:pt>
                  <c:pt idx="9">
                    <c:v>4.1231056256176658E-2</c:v>
                  </c:pt>
                  <c:pt idx="10">
                    <c:v>4.6696419087073095E-2</c:v>
                  </c:pt>
                  <c:pt idx="11">
                    <c:v>2.6087459737497633E-2</c:v>
                  </c:pt>
                  <c:pt idx="12">
                    <c:v>3.9895697345286231E-2</c:v>
                  </c:pt>
                  <c:pt idx="13">
                    <c:v>2.7335365778094665E-2</c:v>
                  </c:pt>
                  <c:pt idx="14">
                    <c:v>0</c:v>
                  </c:pt>
                  <c:pt idx="15">
                    <c:v>9.4999999999999751E-2</c:v>
                  </c:pt>
                  <c:pt idx="16">
                    <c:v>2.0000000000000018E-2</c:v>
                  </c:pt>
                  <c:pt idx="17">
                    <c:v>4.9999999999999822E-2</c:v>
                  </c:pt>
                  <c:pt idx="18">
                    <c:v>0.3650342449688796</c:v>
                  </c:pt>
                </c:numCache>
                <c:extLst xmlns:c15="http://schemas.microsoft.com/office/drawing/2012/chart"/>
              </c:numRef>
            </c:plus>
            <c:minus>
              <c:numRef>
                <c:f>'Single Strain Worked Data'!$BR$5:$BR$29</c:f>
                <c:numCache>
                  <c:formatCode>General</c:formatCode>
                  <c:ptCount val="25"/>
                  <c:pt idx="0">
                    <c:v>2.9674156357941548E-2</c:v>
                  </c:pt>
                  <c:pt idx="1">
                    <c:v>2.8722813232690356E-2</c:v>
                  </c:pt>
                  <c:pt idx="2">
                    <c:v>3.2998316455372302E-2</c:v>
                  </c:pt>
                  <c:pt idx="3">
                    <c:v>5.7855183192365996E-2</c:v>
                  </c:pt>
                  <c:pt idx="4">
                    <c:v>4.9888765156985905E-2</c:v>
                  </c:pt>
                  <c:pt idx="5">
                    <c:v>4.5613107278013487E-2</c:v>
                  </c:pt>
                  <c:pt idx="6">
                    <c:v>9.9568513541625769E-2</c:v>
                  </c:pt>
                  <c:pt idx="7">
                    <c:v>0.10208928554075709</c:v>
                  </c:pt>
                  <c:pt idx="8">
                    <c:v>6.2893207547043972E-2</c:v>
                  </c:pt>
                  <c:pt idx="9">
                    <c:v>4.1231056256176658E-2</c:v>
                  </c:pt>
                  <c:pt idx="10">
                    <c:v>4.6696419087073095E-2</c:v>
                  </c:pt>
                  <c:pt idx="11">
                    <c:v>2.6087459737497633E-2</c:v>
                  </c:pt>
                  <c:pt idx="12">
                    <c:v>3.9895697345286231E-2</c:v>
                  </c:pt>
                  <c:pt idx="13">
                    <c:v>2.7335365778094665E-2</c:v>
                  </c:pt>
                  <c:pt idx="14">
                    <c:v>0</c:v>
                  </c:pt>
                  <c:pt idx="15">
                    <c:v>9.4999999999999751E-2</c:v>
                  </c:pt>
                  <c:pt idx="16">
                    <c:v>2.0000000000000018E-2</c:v>
                  </c:pt>
                  <c:pt idx="17">
                    <c:v>4.9999999999999822E-2</c:v>
                  </c:pt>
                  <c:pt idx="18">
                    <c:v>0.3650342449688796</c:v>
                  </c:pt>
                </c:numCache>
                <c:extLst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Data'!$BJ$5:$BJ$23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21</c:v>
                </c:pt>
                <c:pt idx="15">
                  <c:v>24</c:v>
                </c:pt>
                <c:pt idx="16">
                  <c:v>25</c:v>
                </c:pt>
                <c:pt idx="17">
                  <c:v>29</c:v>
                </c:pt>
                <c:pt idx="18">
                  <c:v>36</c:v>
                </c:pt>
              </c:numCache>
            </c:numRef>
          </c:xVal>
          <c:yVal>
            <c:numRef>
              <c:f>'Single Strain Worked Data'!$BQ$5:$BQ$23</c:f>
              <c:numCache>
                <c:formatCode>0.00</c:formatCode>
                <c:ptCount val="19"/>
                <c:pt idx="0">
                  <c:v>6.5483333333333347</c:v>
                </c:pt>
                <c:pt idx="1">
                  <c:v>6.5549999999999997</c:v>
                </c:pt>
                <c:pt idx="2">
                  <c:v>6.5333333333333323</c:v>
                </c:pt>
                <c:pt idx="3">
                  <c:v>6.5316666666666672</c:v>
                </c:pt>
                <c:pt idx="4">
                  <c:v>6.5333333333333323</c:v>
                </c:pt>
                <c:pt idx="5">
                  <c:v>6.4783333333333326</c:v>
                </c:pt>
                <c:pt idx="6">
                  <c:v>6.4683333333333337</c:v>
                </c:pt>
                <c:pt idx="7">
                  <c:v>6.4466666666666663</c:v>
                </c:pt>
                <c:pt idx="8">
                  <c:v>6.4233333333333329</c:v>
                </c:pt>
                <c:pt idx="9">
                  <c:v>6.43</c:v>
                </c:pt>
                <c:pt idx="10">
                  <c:v>6.3983333333333334</c:v>
                </c:pt>
                <c:pt idx="11">
                  <c:v>6.4016666666666673</c:v>
                </c:pt>
                <c:pt idx="12">
                  <c:v>6.375</c:v>
                </c:pt>
                <c:pt idx="13">
                  <c:v>6.371666666666667</c:v>
                </c:pt>
                <c:pt idx="14">
                  <c:v>6.25</c:v>
                </c:pt>
                <c:pt idx="15">
                  <c:v>5.7949999999999999</c:v>
                </c:pt>
                <c:pt idx="16">
                  <c:v>6.01</c:v>
                </c:pt>
                <c:pt idx="17">
                  <c:v>5.54</c:v>
                </c:pt>
                <c:pt idx="18">
                  <c:v>5.1099999999999994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E6-4EF3-A908-877105F85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'Single Strain Worked Data'!$AC$5:$AC$29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6.5033333333333339</c:v>
                      </c:pt>
                      <c:pt idx="1">
                        <c:v>6.503333333333333</c:v>
                      </c:pt>
                      <c:pt idx="2">
                        <c:v>6.5116666666666667</c:v>
                      </c:pt>
                      <c:pt idx="3">
                        <c:v>6.5116666666666658</c:v>
                      </c:pt>
                      <c:pt idx="4">
                        <c:v>6.5166666666666666</c:v>
                      </c:pt>
                      <c:pt idx="5">
                        <c:v>6.5016666666666678</c:v>
                      </c:pt>
                      <c:pt idx="6">
                        <c:v>6.4750000000000005</c:v>
                      </c:pt>
                      <c:pt idx="7">
                        <c:v>6.4566666666666661</c:v>
                      </c:pt>
                      <c:pt idx="8">
                        <c:v>6.4233333333333329</c:v>
                      </c:pt>
                      <c:pt idx="9">
                        <c:v>6.4200000000000008</c:v>
                      </c:pt>
                      <c:pt idx="10">
                        <c:v>6.3833333333333329</c:v>
                      </c:pt>
                      <c:pt idx="11">
                        <c:v>6.3850000000000007</c:v>
                      </c:pt>
                      <c:pt idx="12">
                        <c:v>6.375</c:v>
                      </c:pt>
                      <c:pt idx="13">
                        <c:v>6.3449999999999998</c:v>
                      </c:pt>
                      <c:pt idx="14">
                        <c:v>5.9</c:v>
                      </c:pt>
                      <c:pt idx="15">
                        <c:v>5.95</c:v>
                      </c:pt>
                      <c:pt idx="16">
                        <c:v>5.7750000000000004</c:v>
                      </c:pt>
                      <c:pt idx="17">
                        <c:v>5.36</c:v>
                      </c:pt>
                      <c:pt idx="18">
                        <c:v>5.3250000000000002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DE6-4EF3-A908-877105F8580E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Data'!$AM$5:$AM$27</c15:sqref>
                        </c15:formulaRef>
                      </c:ext>
                    </c:extLst>
                    <c:numCache>
                      <c:formatCode>0.00</c:formatCode>
                      <c:ptCount val="23"/>
                      <c:pt idx="0">
                        <c:v>6.5083333333333329</c:v>
                      </c:pt>
                      <c:pt idx="1">
                        <c:v>6.5083333333333329</c:v>
                      </c:pt>
                      <c:pt idx="2">
                        <c:v>6.538333333333334</c:v>
                      </c:pt>
                      <c:pt idx="3">
                        <c:v>6.5250000000000012</c:v>
                      </c:pt>
                      <c:pt idx="4">
                        <c:v>6.5099999999999989</c:v>
                      </c:pt>
                      <c:pt idx="5">
                        <c:v>6.5083333333333337</c:v>
                      </c:pt>
                      <c:pt idx="6">
                        <c:v>6.4883333333333333</c:v>
                      </c:pt>
                      <c:pt idx="7">
                        <c:v>6.4699999999999989</c:v>
                      </c:pt>
                      <c:pt idx="8">
                        <c:v>6.44</c:v>
                      </c:pt>
                      <c:pt idx="9">
                        <c:v>6.4216666666666669</c:v>
                      </c:pt>
                      <c:pt idx="10">
                        <c:v>6.4000000000000012</c:v>
                      </c:pt>
                      <c:pt idx="11">
                        <c:v>6.3933333333333335</c:v>
                      </c:pt>
                      <c:pt idx="12">
                        <c:v>6.376666666666666</c:v>
                      </c:pt>
                      <c:pt idx="13">
                        <c:v>6.3616666666666672</c:v>
                      </c:pt>
                      <c:pt idx="14">
                        <c:v>6.23</c:v>
                      </c:pt>
                      <c:pt idx="15">
                        <c:v>5.35</c:v>
                      </c:pt>
                      <c:pt idx="16">
                        <c:v>6</c:v>
                      </c:pt>
                      <c:pt idx="17">
                        <c:v>5.3650000000000002</c:v>
                      </c:pt>
                      <c:pt idx="18">
                        <c:v>5.0325000000000006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DE6-4EF3-A908-877105F8580E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Data'!$AW$5:$AW$29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</c:v>
                      </c:pt>
                      <c:pt idx="1">
                        <c:v>6.5049999999999999</c:v>
                      </c:pt>
                      <c:pt idx="2">
                        <c:v>6.5483333333333329</c:v>
                      </c:pt>
                      <c:pt idx="3">
                        <c:v>6.52</c:v>
                      </c:pt>
                      <c:pt idx="4">
                        <c:v>6.504999999999999</c:v>
                      </c:pt>
                      <c:pt idx="5">
                        <c:v>6.4866666666666672</c:v>
                      </c:pt>
                      <c:pt idx="6">
                        <c:v>6.4783333333333344</c:v>
                      </c:pt>
                      <c:pt idx="7">
                        <c:v>6.4816666666666665</c:v>
                      </c:pt>
                      <c:pt idx="8">
                        <c:v>6.456666666666667</c:v>
                      </c:pt>
                      <c:pt idx="9">
                        <c:v>6.4433333333333325</c:v>
                      </c:pt>
                      <c:pt idx="10">
                        <c:v>6.3866666666666667</c:v>
                      </c:pt>
                      <c:pt idx="11">
                        <c:v>6.3633333333333333</c:v>
                      </c:pt>
                      <c:pt idx="12">
                        <c:v>6.331666666666667</c:v>
                      </c:pt>
                      <c:pt idx="13">
                        <c:v>6.32</c:v>
                      </c:pt>
                      <c:pt idx="14">
                        <c:v>5.8449999999999998</c:v>
                      </c:pt>
                      <c:pt idx="15">
                        <c:v>5.5649999999999995</c:v>
                      </c:pt>
                      <c:pt idx="16">
                        <c:v>5.63</c:v>
                      </c:pt>
                      <c:pt idx="17">
                        <c:v>5.45</c:v>
                      </c:pt>
                      <c:pt idx="18">
                        <c:v>5.05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3DE6-4EF3-A908-877105F8580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Data'!$BG$5:$BG$29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6.53</c:v>
                      </c:pt>
                      <c:pt idx="1">
                        <c:v>6.538333333333334</c:v>
                      </c:pt>
                      <c:pt idx="2">
                        <c:v>6.5166666666666666</c:v>
                      </c:pt>
                      <c:pt idx="3">
                        <c:v>6.5233333333333334</c:v>
                      </c:pt>
                      <c:pt idx="4">
                        <c:v>6.5149999999999997</c:v>
                      </c:pt>
                      <c:pt idx="5">
                        <c:v>6.4966666666666661</c:v>
                      </c:pt>
                      <c:pt idx="6">
                        <c:v>6.4816666666666665</c:v>
                      </c:pt>
                      <c:pt idx="7">
                        <c:v>6.4816666666666665</c:v>
                      </c:pt>
                      <c:pt idx="8">
                        <c:v>6.4749999999999988</c:v>
                      </c:pt>
                      <c:pt idx="9">
                        <c:v>6.4466666666666663</c:v>
                      </c:pt>
                      <c:pt idx="10">
                        <c:v>6.3866666666666667</c:v>
                      </c:pt>
                      <c:pt idx="11">
                        <c:v>6.3666666666666671</c:v>
                      </c:pt>
                      <c:pt idx="12">
                        <c:v>6.3250000000000002</c:v>
                      </c:pt>
                      <c:pt idx="13">
                        <c:v>6.3166666666666673</c:v>
                      </c:pt>
                      <c:pt idx="14">
                        <c:v>5.835</c:v>
                      </c:pt>
                      <c:pt idx="15">
                        <c:v>5.5649999999999995</c:v>
                      </c:pt>
                      <c:pt idx="16">
                        <c:v>5.6449999999999996</c:v>
                      </c:pt>
                      <c:pt idx="17">
                        <c:v>5.32</c:v>
                      </c:pt>
                      <c:pt idx="18">
                        <c:v>5.0149999999999997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DE6-4EF3-A908-877105F8580E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38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641622922134738"/>
          <c:y val="4.7452610090405342E-2"/>
          <c:w val="0.19662487553305918"/>
          <c:h val="0.347492751447197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2762710216778"/>
          <c:y val="5.0925925925925923E-2"/>
          <c:w val="0.83479464372508994"/>
          <c:h val="0.78374198016914554"/>
        </c:manualLayout>
      </c:layout>
      <c:scatterChart>
        <c:scatterStyle val="lineMarker"/>
        <c:varyColors val="0"/>
        <c:ser>
          <c:idx val="5"/>
          <c:order val="5"/>
          <c:tx>
            <c:v>Negative Control</c:v>
          </c:tx>
          <c:spPr>
            <a:ln w="19050" cap="rnd">
              <a:solidFill>
                <a:srgbClr val="70AD47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70AD47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Data'!$BZ$5:$BZ$28</c:f>
                <c:numCache>
                  <c:formatCode>General</c:formatCode>
                  <c:ptCount val="24"/>
                  <c:pt idx="0">
                    <c:v>3.9051248379533179E-2</c:v>
                  </c:pt>
                  <c:pt idx="1">
                    <c:v>4.0311288741492854E-2</c:v>
                  </c:pt>
                  <c:pt idx="2">
                    <c:v>2.4999999999999821E-2</c:v>
                  </c:pt>
                  <c:pt idx="3">
                    <c:v>3.6996621467371801E-2</c:v>
                  </c:pt>
                  <c:pt idx="4">
                    <c:v>3.2691742076554967E-2</c:v>
                  </c:pt>
                  <c:pt idx="5">
                    <c:v>1.5000000000000124E-2</c:v>
                  </c:pt>
                  <c:pt idx="6">
                    <c:v>3.3166247903554026E-2</c:v>
                  </c:pt>
                  <c:pt idx="7">
                    <c:v>5.2440442408507558E-2</c:v>
                  </c:pt>
                  <c:pt idx="8">
                    <c:v>4.4930501889028342E-2</c:v>
                  </c:pt>
                  <c:pt idx="9">
                    <c:v>4.3874821936960635E-2</c:v>
                  </c:pt>
                  <c:pt idx="10">
                    <c:v>2.0615528128088565E-2</c:v>
                  </c:pt>
                  <c:pt idx="11">
                    <c:v>5.7172983130146127E-2</c:v>
                  </c:pt>
                  <c:pt idx="12">
                    <c:v>8.9721792224631794E-2</c:v>
                  </c:pt>
                  <c:pt idx="13">
                    <c:v>0.11431863365173692</c:v>
                  </c:pt>
                  <c:pt idx="14">
                    <c:v>6.0000000000000053E-2</c:v>
                  </c:pt>
                  <c:pt idx="15">
                    <c:v>0.76886279660288293</c:v>
                  </c:pt>
                  <c:pt idx="16">
                    <c:v>0.18000000000000016</c:v>
                  </c:pt>
                </c:numCache>
              </c:numRef>
            </c:plus>
            <c:minus>
              <c:numRef>
                <c:f>'Single Strain Worked Data'!$BZ$5:$BZ$28</c:f>
                <c:numCache>
                  <c:formatCode>General</c:formatCode>
                  <c:ptCount val="24"/>
                  <c:pt idx="0">
                    <c:v>3.9051248379533179E-2</c:v>
                  </c:pt>
                  <c:pt idx="1">
                    <c:v>4.0311288741492854E-2</c:v>
                  </c:pt>
                  <c:pt idx="2">
                    <c:v>2.4999999999999821E-2</c:v>
                  </c:pt>
                  <c:pt idx="3">
                    <c:v>3.6996621467371801E-2</c:v>
                  </c:pt>
                  <c:pt idx="4">
                    <c:v>3.2691742076554967E-2</c:v>
                  </c:pt>
                  <c:pt idx="5">
                    <c:v>1.5000000000000124E-2</c:v>
                  </c:pt>
                  <c:pt idx="6">
                    <c:v>3.3166247903554026E-2</c:v>
                  </c:pt>
                  <c:pt idx="7">
                    <c:v>5.2440442408507558E-2</c:v>
                  </c:pt>
                  <c:pt idx="8">
                    <c:v>4.4930501889028342E-2</c:v>
                  </c:pt>
                  <c:pt idx="9">
                    <c:v>4.3874821936960635E-2</c:v>
                  </c:pt>
                  <c:pt idx="10">
                    <c:v>2.0615528128088565E-2</c:v>
                  </c:pt>
                  <c:pt idx="11">
                    <c:v>5.7172983130146127E-2</c:v>
                  </c:pt>
                  <c:pt idx="12">
                    <c:v>8.9721792224631794E-2</c:v>
                  </c:pt>
                  <c:pt idx="13">
                    <c:v>0.11431863365173692</c:v>
                  </c:pt>
                  <c:pt idx="14">
                    <c:v>6.0000000000000053E-2</c:v>
                  </c:pt>
                  <c:pt idx="15">
                    <c:v>0.76886279660288293</c:v>
                  </c:pt>
                  <c:pt idx="16">
                    <c:v>0.18000000000000016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Data'!$BT$5:$BT$21</c:f>
              <c:numCache>
                <c:formatCode>General</c:formatCode>
                <c:ptCount val="17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20</c:v>
                </c:pt>
                <c:pt idx="15">
                  <c:v>24</c:v>
                </c:pt>
                <c:pt idx="16">
                  <c:v>36</c:v>
                </c:pt>
              </c:numCache>
            </c:numRef>
          </c:xVal>
          <c:yVal>
            <c:numRef>
              <c:f>'Single Strain Worked Data'!$BY$5:$BY$21</c:f>
              <c:numCache>
                <c:formatCode>0.00</c:formatCode>
                <c:ptCount val="17"/>
                <c:pt idx="0">
                  <c:v>6.5250000000000004</c:v>
                </c:pt>
                <c:pt idx="1">
                  <c:v>6.5250000000000004</c:v>
                </c:pt>
                <c:pt idx="2">
                  <c:v>6.5249999999999995</c:v>
                </c:pt>
                <c:pt idx="3">
                  <c:v>6.5474999999999994</c:v>
                </c:pt>
                <c:pt idx="4">
                  <c:v>6.5425000000000004</c:v>
                </c:pt>
                <c:pt idx="5">
                  <c:v>6.5250000000000004</c:v>
                </c:pt>
                <c:pt idx="6">
                  <c:v>6.55</c:v>
                </c:pt>
                <c:pt idx="7">
                  <c:v>6.55</c:v>
                </c:pt>
                <c:pt idx="8">
                  <c:v>6.5125000000000002</c:v>
                </c:pt>
                <c:pt idx="9">
                  <c:v>6.4750000000000005</c:v>
                </c:pt>
                <c:pt idx="10">
                  <c:v>6.4649999999999999</c:v>
                </c:pt>
                <c:pt idx="11">
                  <c:v>6.4424999999999999</c:v>
                </c:pt>
                <c:pt idx="12">
                  <c:v>6.38</c:v>
                </c:pt>
                <c:pt idx="13">
                  <c:v>6.3375000000000004</c:v>
                </c:pt>
                <c:pt idx="14">
                  <c:v>4.8100000000000005</c:v>
                </c:pt>
                <c:pt idx="15">
                  <c:v>5.27</c:v>
                </c:pt>
                <c:pt idx="16">
                  <c:v>4.9499999999999993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85-4935-AC69-EC0F24BD1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'Single Strain Worked Data'!$AC$5:$AC$29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6.5033333333333339</c:v>
                      </c:pt>
                      <c:pt idx="1">
                        <c:v>6.503333333333333</c:v>
                      </c:pt>
                      <c:pt idx="2">
                        <c:v>6.5116666666666667</c:v>
                      </c:pt>
                      <c:pt idx="3">
                        <c:v>6.5116666666666658</c:v>
                      </c:pt>
                      <c:pt idx="4">
                        <c:v>6.5166666666666666</c:v>
                      </c:pt>
                      <c:pt idx="5">
                        <c:v>6.5016666666666678</c:v>
                      </c:pt>
                      <c:pt idx="6">
                        <c:v>6.4750000000000005</c:v>
                      </c:pt>
                      <c:pt idx="7">
                        <c:v>6.4566666666666661</c:v>
                      </c:pt>
                      <c:pt idx="8">
                        <c:v>6.4233333333333329</c:v>
                      </c:pt>
                      <c:pt idx="9">
                        <c:v>6.4200000000000008</c:v>
                      </c:pt>
                      <c:pt idx="10">
                        <c:v>6.3833333333333329</c:v>
                      </c:pt>
                      <c:pt idx="11">
                        <c:v>6.3850000000000007</c:v>
                      </c:pt>
                      <c:pt idx="12">
                        <c:v>6.375</c:v>
                      </c:pt>
                      <c:pt idx="13">
                        <c:v>6.3449999999999998</c:v>
                      </c:pt>
                      <c:pt idx="14">
                        <c:v>5.9</c:v>
                      </c:pt>
                      <c:pt idx="15">
                        <c:v>5.95</c:v>
                      </c:pt>
                      <c:pt idx="16">
                        <c:v>5.7750000000000004</c:v>
                      </c:pt>
                      <c:pt idx="17">
                        <c:v>5.36</c:v>
                      </c:pt>
                      <c:pt idx="18">
                        <c:v>5.3250000000000002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6885-4935-AC69-EC0F24BD155B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Data'!$AM$5:$AM$27</c15:sqref>
                        </c15:formulaRef>
                      </c:ext>
                    </c:extLst>
                    <c:numCache>
                      <c:formatCode>0.00</c:formatCode>
                      <c:ptCount val="23"/>
                      <c:pt idx="0">
                        <c:v>6.5083333333333329</c:v>
                      </c:pt>
                      <c:pt idx="1">
                        <c:v>6.5083333333333329</c:v>
                      </c:pt>
                      <c:pt idx="2">
                        <c:v>6.538333333333334</c:v>
                      </c:pt>
                      <c:pt idx="3">
                        <c:v>6.5250000000000012</c:v>
                      </c:pt>
                      <c:pt idx="4">
                        <c:v>6.5099999999999989</c:v>
                      </c:pt>
                      <c:pt idx="5">
                        <c:v>6.5083333333333337</c:v>
                      </c:pt>
                      <c:pt idx="6">
                        <c:v>6.4883333333333333</c:v>
                      </c:pt>
                      <c:pt idx="7">
                        <c:v>6.4699999999999989</c:v>
                      </c:pt>
                      <c:pt idx="8">
                        <c:v>6.44</c:v>
                      </c:pt>
                      <c:pt idx="9">
                        <c:v>6.4216666666666669</c:v>
                      </c:pt>
                      <c:pt idx="10">
                        <c:v>6.4000000000000012</c:v>
                      </c:pt>
                      <c:pt idx="11">
                        <c:v>6.3933333333333335</c:v>
                      </c:pt>
                      <c:pt idx="12">
                        <c:v>6.376666666666666</c:v>
                      </c:pt>
                      <c:pt idx="13">
                        <c:v>6.3616666666666672</c:v>
                      </c:pt>
                      <c:pt idx="14">
                        <c:v>6.23</c:v>
                      </c:pt>
                      <c:pt idx="15">
                        <c:v>5.35</c:v>
                      </c:pt>
                      <c:pt idx="16">
                        <c:v>6</c:v>
                      </c:pt>
                      <c:pt idx="17">
                        <c:v>5.3650000000000002</c:v>
                      </c:pt>
                      <c:pt idx="18">
                        <c:v>5.0325000000000006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885-4935-AC69-EC0F24BD155B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Data'!$AW$5:$AW$29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</c:v>
                      </c:pt>
                      <c:pt idx="1">
                        <c:v>6.5049999999999999</c:v>
                      </c:pt>
                      <c:pt idx="2">
                        <c:v>6.5483333333333329</c:v>
                      </c:pt>
                      <c:pt idx="3">
                        <c:v>6.52</c:v>
                      </c:pt>
                      <c:pt idx="4">
                        <c:v>6.504999999999999</c:v>
                      </c:pt>
                      <c:pt idx="5">
                        <c:v>6.4866666666666672</c:v>
                      </c:pt>
                      <c:pt idx="6">
                        <c:v>6.4783333333333344</c:v>
                      </c:pt>
                      <c:pt idx="7">
                        <c:v>6.4816666666666665</c:v>
                      </c:pt>
                      <c:pt idx="8">
                        <c:v>6.456666666666667</c:v>
                      </c:pt>
                      <c:pt idx="9">
                        <c:v>6.4433333333333325</c:v>
                      </c:pt>
                      <c:pt idx="10">
                        <c:v>6.3866666666666667</c:v>
                      </c:pt>
                      <c:pt idx="11">
                        <c:v>6.3633333333333333</c:v>
                      </c:pt>
                      <c:pt idx="12">
                        <c:v>6.331666666666667</c:v>
                      </c:pt>
                      <c:pt idx="13">
                        <c:v>6.32</c:v>
                      </c:pt>
                      <c:pt idx="14">
                        <c:v>5.8449999999999998</c:v>
                      </c:pt>
                      <c:pt idx="15">
                        <c:v>5.5649999999999995</c:v>
                      </c:pt>
                      <c:pt idx="16">
                        <c:v>5.63</c:v>
                      </c:pt>
                      <c:pt idx="17">
                        <c:v>5.45</c:v>
                      </c:pt>
                      <c:pt idx="18">
                        <c:v>5.05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885-4935-AC69-EC0F24BD155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Data'!$BG$5:$BG$29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6.53</c:v>
                      </c:pt>
                      <c:pt idx="1">
                        <c:v>6.538333333333334</c:v>
                      </c:pt>
                      <c:pt idx="2">
                        <c:v>6.5166666666666666</c:v>
                      </c:pt>
                      <c:pt idx="3">
                        <c:v>6.5233333333333334</c:v>
                      </c:pt>
                      <c:pt idx="4">
                        <c:v>6.5149999999999997</c:v>
                      </c:pt>
                      <c:pt idx="5">
                        <c:v>6.4966666666666661</c:v>
                      </c:pt>
                      <c:pt idx="6">
                        <c:v>6.4816666666666665</c:v>
                      </c:pt>
                      <c:pt idx="7">
                        <c:v>6.4816666666666665</c:v>
                      </c:pt>
                      <c:pt idx="8">
                        <c:v>6.4749999999999988</c:v>
                      </c:pt>
                      <c:pt idx="9">
                        <c:v>6.4466666666666663</c:v>
                      </c:pt>
                      <c:pt idx="10">
                        <c:v>6.3866666666666667</c:v>
                      </c:pt>
                      <c:pt idx="11">
                        <c:v>6.3666666666666671</c:v>
                      </c:pt>
                      <c:pt idx="12">
                        <c:v>6.3250000000000002</c:v>
                      </c:pt>
                      <c:pt idx="13">
                        <c:v>6.3166666666666673</c:v>
                      </c:pt>
                      <c:pt idx="14">
                        <c:v>5.835</c:v>
                      </c:pt>
                      <c:pt idx="15">
                        <c:v>5.5649999999999995</c:v>
                      </c:pt>
                      <c:pt idx="16">
                        <c:v>5.6449999999999996</c:v>
                      </c:pt>
                      <c:pt idx="17">
                        <c:v>5.32</c:v>
                      </c:pt>
                      <c:pt idx="18">
                        <c:v>5.0149999999999997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885-4935-AC69-EC0F24BD155B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Data'!$BJ$5:$BJ$29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Data'!$BQ$5:$BQ$29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6.5483333333333347</c:v>
                      </c:pt>
                      <c:pt idx="1">
                        <c:v>6.5549999999999997</c:v>
                      </c:pt>
                      <c:pt idx="2">
                        <c:v>6.5333333333333323</c:v>
                      </c:pt>
                      <c:pt idx="3">
                        <c:v>6.5316666666666672</c:v>
                      </c:pt>
                      <c:pt idx="4">
                        <c:v>6.5333333333333323</c:v>
                      </c:pt>
                      <c:pt idx="5">
                        <c:v>6.4783333333333326</c:v>
                      </c:pt>
                      <c:pt idx="6">
                        <c:v>6.4683333333333337</c:v>
                      </c:pt>
                      <c:pt idx="7">
                        <c:v>6.4466666666666663</c:v>
                      </c:pt>
                      <c:pt idx="8">
                        <c:v>6.4233333333333329</c:v>
                      </c:pt>
                      <c:pt idx="9">
                        <c:v>6.43</c:v>
                      </c:pt>
                      <c:pt idx="10">
                        <c:v>6.3983333333333334</c:v>
                      </c:pt>
                      <c:pt idx="11">
                        <c:v>6.4016666666666673</c:v>
                      </c:pt>
                      <c:pt idx="12">
                        <c:v>6.375</c:v>
                      </c:pt>
                      <c:pt idx="13">
                        <c:v>6.371666666666667</c:v>
                      </c:pt>
                      <c:pt idx="14">
                        <c:v>6.25</c:v>
                      </c:pt>
                      <c:pt idx="15">
                        <c:v>5.7949999999999999</c:v>
                      </c:pt>
                      <c:pt idx="16">
                        <c:v>6.01</c:v>
                      </c:pt>
                      <c:pt idx="17">
                        <c:v>5.54</c:v>
                      </c:pt>
                      <c:pt idx="18">
                        <c:v>5.1099999999999994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885-4935-AC69-EC0F24BD155B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4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8"/>
          <c:min val="4.400000000000000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6428746068482585"/>
          <c:y val="8.7547355100900167E-3"/>
          <c:w val="0.49456696931932825"/>
          <c:h val="6.94985502894394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42517528755682"/>
          <c:y val="5.0925925925925923E-2"/>
          <c:w val="0.77829712230114756"/>
          <c:h val="0.78374198016914554"/>
        </c:manualLayout>
      </c:layout>
      <c:scatterChart>
        <c:scatterStyle val="lineMarker"/>
        <c:varyColors val="0"/>
        <c:ser>
          <c:idx val="6"/>
          <c:order val="6"/>
          <c:tx>
            <c:v>Positive Control</c:v>
          </c:tx>
          <c:spPr>
            <a:ln w="19050" cap="rnd">
              <a:solidFill>
                <a:srgbClr val="FF505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FF5050"/>
              </a:solidFill>
              <a:ln w="9525">
                <a:solidFill>
                  <a:srgbClr val="FF505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Data'!$CF$5:$CF$18</c:f>
                <c:numCache>
                  <c:formatCode>General</c:formatCode>
                  <c:ptCount val="14"/>
                  <c:pt idx="0">
                    <c:v>9.9999999999997868E-3</c:v>
                  </c:pt>
                  <c:pt idx="1">
                    <c:v>4.9999999999998934E-3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0</c:v>
                  </c:pt>
                  <c:pt idx="6">
                    <c:v>2.0000000000000018E-2</c:v>
                  </c:pt>
                  <c:pt idx="7">
                    <c:v>4.4999999999999929E-2</c:v>
                  </c:pt>
                  <c:pt idx="8">
                    <c:v>2.0000000000000018E-2</c:v>
                  </c:pt>
                  <c:pt idx="9">
                    <c:v>2.9999999999999805E-2</c:v>
                  </c:pt>
                  <c:pt idx="10">
                    <c:v>1.5000000000000124E-2</c:v>
                  </c:pt>
                  <c:pt idx="11">
                    <c:v>3.5000000000000142E-2</c:v>
                  </c:pt>
                  <c:pt idx="12">
                    <c:v>1.5000000000000124E-2</c:v>
                  </c:pt>
                  <c:pt idx="13">
                    <c:v>4.9999999999998934E-3</c:v>
                  </c:pt>
                </c:numCache>
              </c:numRef>
            </c:plus>
            <c:minus>
              <c:numRef>
                <c:f>'Single Strain Worked Data'!$CF$5:$CF$18</c:f>
                <c:numCache>
                  <c:formatCode>General</c:formatCode>
                  <c:ptCount val="14"/>
                  <c:pt idx="0">
                    <c:v>9.9999999999997868E-3</c:v>
                  </c:pt>
                  <c:pt idx="1">
                    <c:v>4.9999999999998934E-3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0</c:v>
                  </c:pt>
                  <c:pt idx="6">
                    <c:v>2.0000000000000018E-2</c:v>
                  </c:pt>
                  <c:pt idx="7">
                    <c:v>4.4999999999999929E-2</c:v>
                  </c:pt>
                  <c:pt idx="8">
                    <c:v>2.0000000000000018E-2</c:v>
                  </c:pt>
                  <c:pt idx="9">
                    <c:v>2.9999999999999805E-2</c:v>
                  </c:pt>
                  <c:pt idx="10">
                    <c:v>1.5000000000000124E-2</c:v>
                  </c:pt>
                  <c:pt idx="11">
                    <c:v>3.5000000000000142E-2</c:v>
                  </c:pt>
                  <c:pt idx="12">
                    <c:v>1.5000000000000124E-2</c:v>
                  </c:pt>
                  <c:pt idx="13">
                    <c:v>4.9999999999998934E-3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Data'!$CB$5:$CB$18</c:f>
              <c:numCache>
                <c:formatCode>0.0</c:formatCode>
                <c:ptCount val="14"/>
                <c:pt idx="0" formatCode="0">
                  <c:v>0</c:v>
                </c:pt>
                <c:pt idx="1">
                  <c:v>0.1</c:v>
                </c:pt>
                <c:pt idx="2" formatCode="0">
                  <c:v>1</c:v>
                </c:pt>
                <c:pt idx="3" formatCode="0">
                  <c:v>2</c:v>
                </c:pt>
                <c:pt idx="4" formatCode="0">
                  <c:v>3</c:v>
                </c:pt>
                <c:pt idx="5" formatCode="0">
                  <c:v>5</c:v>
                </c:pt>
                <c:pt idx="6" formatCode="0">
                  <c:v>6</c:v>
                </c:pt>
                <c:pt idx="7" formatCode="0">
                  <c:v>7</c:v>
                </c:pt>
                <c:pt idx="8" formatCode="0">
                  <c:v>8</c:v>
                </c:pt>
                <c:pt idx="9" formatCode="0">
                  <c:v>9</c:v>
                </c:pt>
                <c:pt idx="10" formatCode="0">
                  <c:v>10</c:v>
                </c:pt>
                <c:pt idx="11" formatCode="0">
                  <c:v>11</c:v>
                </c:pt>
                <c:pt idx="12" formatCode="0">
                  <c:v>11.5</c:v>
                </c:pt>
                <c:pt idx="13" formatCode="0">
                  <c:v>20</c:v>
                </c:pt>
              </c:numCache>
            </c:numRef>
          </c:xVal>
          <c:yVal>
            <c:numRef>
              <c:f>'Single Strain Worked Data'!$CE$5:$CE$18</c:f>
              <c:numCache>
                <c:formatCode>0.00</c:formatCode>
                <c:ptCount val="14"/>
                <c:pt idx="0">
                  <c:v>6.54</c:v>
                </c:pt>
                <c:pt idx="1">
                  <c:v>6.4950000000000001</c:v>
                </c:pt>
                <c:pt idx="2">
                  <c:v>6.5050000000000008</c:v>
                </c:pt>
                <c:pt idx="3">
                  <c:v>6.45</c:v>
                </c:pt>
                <c:pt idx="4">
                  <c:v>6.4950000000000001</c:v>
                </c:pt>
                <c:pt idx="5">
                  <c:v>6.29</c:v>
                </c:pt>
                <c:pt idx="6">
                  <c:v>5.8100000000000005</c:v>
                </c:pt>
                <c:pt idx="7">
                  <c:v>5.4950000000000001</c:v>
                </c:pt>
                <c:pt idx="8">
                  <c:v>5.2200000000000006</c:v>
                </c:pt>
                <c:pt idx="9">
                  <c:v>5.0600000000000005</c:v>
                </c:pt>
                <c:pt idx="10">
                  <c:v>4.9250000000000007</c:v>
                </c:pt>
                <c:pt idx="11">
                  <c:v>4.8250000000000002</c:v>
                </c:pt>
                <c:pt idx="12">
                  <c:v>4.8149999999999995</c:v>
                </c:pt>
                <c:pt idx="13">
                  <c:v>4.3849999999999998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64-475C-B8FB-A1A5336F61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'Single Strain Worked Data'!$AD$5:$AD$29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4.9888765156985759E-2</c:v>
                        </c:pt>
                        <c:pt idx="1">
                          <c:v>2.4944382578492824E-2</c:v>
                        </c:pt>
                        <c:pt idx="2">
                          <c:v>4.2196629670573742E-2</c:v>
                        </c:pt>
                        <c:pt idx="3">
                          <c:v>3.6247605284885777E-2</c:v>
                        </c:pt>
                        <c:pt idx="4">
                          <c:v>4.0688518719112311E-2</c:v>
                        </c:pt>
                        <c:pt idx="5">
                          <c:v>6.011562932290461E-2</c:v>
                        </c:pt>
                        <c:pt idx="6">
                          <c:v>5.8523499553598105E-2</c:v>
                        </c:pt>
                        <c:pt idx="7">
                          <c:v>7.3409051818484033E-2</c:v>
                        </c:pt>
                        <c:pt idx="8">
                          <c:v>6.1824123303304855E-2</c:v>
                        </c:pt>
                        <c:pt idx="9">
                          <c:v>3.3665016461207085E-2</c:v>
                        </c:pt>
                        <c:pt idx="10">
                          <c:v>2.4267032964268465E-2</c:v>
                        </c:pt>
                        <c:pt idx="11">
                          <c:v>4.0311288741492993E-2</c:v>
                        </c:pt>
                        <c:pt idx="12">
                          <c:v>2.2173557826083549E-2</c:v>
                        </c:pt>
                        <c:pt idx="13">
                          <c:v>2.5658007197234278E-2</c:v>
                        </c:pt>
                        <c:pt idx="14">
                          <c:v>0</c:v>
                        </c:pt>
                        <c:pt idx="15">
                          <c:v>4.0000000000000036E-2</c:v>
                        </c:pt>
                        <c:pt idx="16">
                          <c:v>1.5000000000000124E-2</c:v>
                        </c:pt>
                        <c:pt idx="17">
                          <c:v>4.0000000000000036E-2</c:v>
                        </c:pt>
                        <c:pt idx="18">
                          <c:v>0.44184273220230746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'Single Strain Worked Data'!$AC$5:$AC$29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6.5033333333333339</c:v>
                      </c:pt>
                      <c:pt idx="1">
                        <c:v>6.503333333333333</c:v>
                      </c:pt>
                      <c:pt idx="2">
                        <c:v>6.5116666666666667</c:v>
                      </c:pt>
                      <c:pt idx="3">
                        <c:v>6.5116666666666658</c:v>
                      </c:pt>
                      <c:pt idx="4">
                        <c:v>6.5166666666666666</c:v>
                      </c:pt>
                      <c:pt idx="5">
                        <c:v>6.5016666666666678</c:v>
                      </c:pt>
                      <c:pt idx="6">
                        <c:v>6.4750000000000005</c:v>
                      </c:pt>
                      <c:pt idx="7">
                        <c:v>6.4566666666666661</c:v>
                      </c:pt>
                      <c:pt idx="8">
                        <c:v>6.4233333333333329</c:v>
                      </c:pt>
                      <c:pt idx="9">
                        <c:v>6.4200000000000008</c:v>
                      </c:pt>
                      <c:pt idx="10">
                        <c:v>6.3833333333333329</c:v>
                      </c:pt>
                      <c:pt idx="11">
                        <c:v>6.3850000000000007</c:v>
                      </c:pt>
                      <c:pt idx="12">
                        <c:v>6.375</c:v>
                      </c:pt>
                      <c:pt idx="13">
                        <c:v>6.3449999999999998</c:v>
                      </c:pt>
                      <c:pt idx="14">
                        <c:v>5.9</c:v>
                      </c:pt>
                      <c:pt idx="15">
                        <c:v>5.95</c:v>
                      </c:pt>
                      <c:pt idx="16">
                        <c:v>5.7750000000000004</c:v>
                      </c:pt>
                      <c:pt idx="17">
                        <c:v>5.36</c:v>
                      </c:pt>
                      <c:pt idx="18">
                        <c:v>5.3250000000000002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A864-475C-B8FB-A1A5336F61FF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Data'!$AN$5:$AN$27</c15:sqref>
                          </c15:formulaRef>
                        </c:ext>
                      </c:extLst>
                      <c:numCache>
                        <c:formatCode>General</c:formatCode>
                        <c:ptCount val="23"/>
                        <c:pt idx="0">
                          <c:v>4.1799787346614839E-2</c:v>
                        </c:pt>
                        <c:pt idx="1">
                          <c:v>3.4840908267278037E-2</c:v>
                        </c:pt>
                        <c:pt idx="2">
                          <c:v>2.4094720491334914E-2</c:v>
                        </c:pt>
                        <c:pt idx="3">
                          <c:v>1.8929694486000861E-2</c:v>
                        </c:pt>
                        <c:pt idx="4">
                          <c:v>4.3969686527576303E-2</c:v>
                        </c:pt>
                        <c:pt idx="5">
                          <c:v>4.3748015828022312E-2</c:v>
                        </c:pt>
                        <c:pt idx="6">
                          <c:v>4.9805175991613146E-2</c:v>
                        </c:pt>
                        <c:pt idx="7">
                          <c:v>9.2195444572928872E-2</c:v>
                        </c:pt>
                        <c:pt idx="8">
                          <c:v>6.0553007081949939E-2</c:v>
                        </c:pt>
                        <c:pt idx="9">
                          <c:v>3.287180487219328E-2</c:v>
                        </c:pt>
                        <c:pt idx="10">
                          <c:v>5.5377492419454069E-2</c:v>
                        </c:pt>
                        <c:pt idx="11">
                          <c:v>6.1553951042064639E-2</c:v>
                        </c:pt>
                        <c:pt idx="12">
                          <c:v>7.1802197428460224E-2</c:v>
                        </c:pt>
                        <c:pt idx="13">
                          <c:v>9.0446423674767656E-2</c:v>
                        </c:pt>
                        <c:pt idx="14">
                          <c:v>0.11999999999999966</c:v>
                        </c:pt>
                        <c:pt idx="15">
                          <c:v>5.0000000000000266E-2</c:v>
                        </c:pt>
                        <c:pt idx="16">
                          <c:v>5.9999999999999609E-2</c:v>
                        </c:pt>
                        <c:pt idx="17">
                          <c:v>4.9999999999998934E-3</c:v>
                        </c:pt>
                        <c:pt idx="18">
                          <c:v>0.38680582984231232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Data'!$AM$5:$AM$27</c15:sqref>
                        </c15:formulaRef>
                      </c:ext>
                    </c:extLst>
                    <c:numCache>
                      <c:formatCode>0.00</c:formatCode>
                      <c:ptCount val="23"/>
                      <c:pt idx="0">
                        <c:v>6.5083333333333329</c:v>
                      </c:pt>
                      <c:pt idx="1">
                        <c:v>6.5083333333333329</c:v>
                      </c:pt>
                      <c:pt idx="2">
                        <c:v>6.538333333333334</c:v>
                      </c:pt>
                      <c:pt idx="3">
                        <c:v>6.5250000000000012</c:v>
                      </c:pt>
                      <c:pt idx="4">
                        <c:v>6.5099999999999989</c:v>
                      </c:pt>
                      <c:pt idx="5">
                        <c:v>6.5083333333333337</c:v>
                      </c:pt>
                      <c:pt idx="6">
                        <c:v>6.4883333333333333</c:v>
                      </c:pt>
                      <c:pt idx="7">
                        <c:v>6.4699999999999989</c:v>
                      </c:pt>
                      <c:pt idx="8">
                        <c:v>6.44</c:v>
                      </c:pt>
                      <c:pt idx="9">
                        <c:v>6.4216666666666669</c:v>
                      </c:pt>
                      <c:pt idx="10">
                        <c:v>6.4000000000000012</c:v>
                      </c:pt>
                      <c:pt idx="11">
                        <c:v>6.3933333333333335</c:v>
                      </c:pt>
                      <c:pt idx="12">
                        <c:v>6.376666666666666</c:v>
                      </c:pt>
                      <c:pt idx="13">
                        <c:v>6.3616666666666672</c:v>
                      </c:pt>
                      <c:pt idx="14">
                        <c:v>6.23</c:v>
                      </c:pt>
                      <c:pt idx="15">
                        <c:v>5.35</c:v>
                      </c:pt>
                      <c:pt idx="16">
                        <c:v>6</c:v>
                      </c:pt>
                      <c:pt idx="17">
                        <c:v>5.3650000000000002</c:v>
                      </c:pt>
                      <c:pt idx="18">
                        <c:v>5.0325000000000006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864-475C-B8FB-A1A5336F61FF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Data'!$AX$5:$AX$29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3.681787005729064E-2</c:v>
                        </c:pt>
                        <c:pt idx="1">
                          <c:v>4.462809279665278E-2</c:v>
                        </c:pt>
                        <c:pt idx="2">
                          <c:v>3.804237403504436E-2</c:v>
                        </c:pt>
                        <c:pt idx="3">
                          <c:v>4.0824829046386409E-2</c:v>
                        </c:pt>
                        <c:pt idx="4">
                          <c:v>6.8251984098143953E-2</c:v>
                        </c:pt>
                        <c:pt idx="5">
                          <c:v>5.0881125074912326E-2</c:v>
                        </c:pt>
                        <c:pt idx="6">
                          <c:v>7.1278015934476968E-2</c:v>
                        </c:pt>
                        <c:pt idx="7">
                          <c:v>9.5466689944131405E-2</c:v>
                        </c:pt>
                        <c:pt idx="8">
                          <c:v>8.3599574693229747E-2</c:v>
                        </c:pt>
                        <c:pt idx="9">
                          <c:v>6.8718427093627632E-2</c:v>
                        </c:pt>
                        <c:pt idx="10">
                          <c:v>6.6248689714506037E-2</c:v>
                        </c:pt>
                        <c:pt idx="11">
                          <c:v>6.4463598686046023E-2</c:v>
                        </c:pt>
                        <c:pt idx="12">
                          <c:v>4.5613107278013397E-2</c:v>
                        </c:pt>
                        <c:pt idx="13">
                          <c:v>7.6157731058639266E-2</c:v>
                        </c:pt>
                        <c:pt idx="14">
                          <c:v>4.4999999999999929E-2</c:v>
                        </c:pt>
                        <c:pt idx="15">
                          <c:v>5.0000000000003375E-3</c:v>
                        </c:pt>
                        <c:pt idx="16">
                          <c:v>4.0000000000000036E-2</c:v>
                        </c:pt>
                        <c:pt idx="17">
                          <c:v>3.0000000000000249E-2</c:v>
                        </c:pt>
                        <c:pt idx="18">
                          <c:v>0.3509273429073318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Data'!$AW$5:$AW$29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6.503333333333333</c:v>
                      </c:pt>
                      <c:pt idx="1">
                        <c:v>6.5049999999999999</c:v>
                      </c:pt>
                      <c:pt idx="2">
                        <c:v>6.5483333333333329</c:v>
                      </c:pt>
                      <c:pt idx="3">
                        <c:v>6.52</c:v>
                      </c:pt>
                      <c:pt idx="4">
                        <c:v>6.504999999999999</c:v>
                      </c:pt>
                      <c:pt idx="5">
                        <c:v>6.4866666666666672</c:v>
                      </c:pt>
                      <c:pt idx="6">
                        <c:v>6.4783333333333344</c:v>
                      </c:pt>
                      <c:pt idx="7">
                        <c:v>6.4816666666666665</c:v>
                      </c:pt>
                      <c:pt idx="8">
                        <c:v>6.456666666666667</c:v>
                      </c:pt>
                      <c:pt idx="9">
                        <c:v>6.4433333333333325</c:v>
                      </c:pt>
                      <c:pt idx="10">
                        <c:v>6.3866666666666667</c:v>
                      </c:pt>
                      <c:pt idx="11">
                        <c:v>6.3633333333333333</c:v>
                      </c:pt>
                      <c:pt idx="12">
                        <c:v>6.331666666666667</c:v>
                      </c:pt>
                      <c:pt idx="13">
                        <c:v>6.32</c:v>
                      </c:pt>
                      <c:pt idx="14">
                        <c:v>5.8449999999999998</c:v>
                      </c:pt>
                      <c:pt idx="15">
                        <c:v>5.5649999999999995</c:v>
                      </c:pt>
                      <c:pt idx="16">
                        <c:v>5.63</c:v>
                      </c:pt>
                      <c:pt idx="17">
                        <c:v>5.45</c:v>
                      </c:pt>
                      <c:pt idx="18">
                        <c:v>5.05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864-475C-B8FB-A1A5336F61FF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Data'!$BH$5:$BH$29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6.0553007081949793E-2</c:v>
                        </c:pt>
                        <c:pt idx="1">
                          <c:v>3.8477987935383776E-2</c:v>
                        </c:pt>
                        <c:pt idx="2">
                          <c:v>5.3437398472937929E-2</c:v>
                        </c:pt>
                        <c:pt idx="3">
                          <c:v>4.7492689495916632E-2</c:v>
                        </c:pt>
                        <c:pt idx="4">
                          <c:v>7.2743842809317241E-2</c:v>
                        </c:pt>
                        <c:pt idx="5">
                          <c:v>5.6764621219754452E-2</c:v>
                        </c:pt>
                        <c:pt idx="6">
                          <c:v>7.5810436103627782E-2</c:v>
                        </c:pt>
                        <c:pt idx="7">
                          <c:v>9.2990441563755438E-2</c:v>
                        </c:pt>
                        <c:pt idx="8">
                          <c:v>7.500000000000015E-2</c:v>
                        </c:pt>
                        <c:pt idx="9">
                          <c:v>7.4311656032026524E-2</c:v>
                        </c:pt>
                        <c:pt idx="10">
                          <c:v>7.156970184527961E-2</c:v>
                        </c:pt>
                        <c:pt idx="11">
                          <c:v>6.4721626129825682E-2</c:v>
                        </c:pt>
                        <c:pt idx="12">
                          <c:v>6.8980673621916136E-2</c:v>
                        </c:pt>
                        <c:pt idx="13">
                          <c:v>9.741092797468312E-2</c:v>
                        </c:pt>
                        <c:pt idx="14">
                          <c:v>1.499999999999968E-2</c:v>
                        </c:pt>
                        <c:pt idx="15">
                          <c:v>5.0000000000003375E-3</c:v>
                        </c:pt>
                        <c:pt idx="16">
                          <c:v>2.4999999999999911E-2</c:v>
                        </c:pt>
                        <c:pt idx="17">
                          <c:v>1.0000000000000231E-2</c:v>
                        </c:pt>
                        <c:pt idx="18">
                          <c:v>0.31815876539866061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Data'!$V$5:$V$29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Data'!$BG$5:$BG$29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6.53</c:v>
                      </c:pt>
                      <c:pt idx="1">
                        <c:v>6.538333333333334</c:v>
                      </c:pt>
                      <c:pt idx="2">
                        <c:v>6.5166666666666666</c:v>
                      </c:pt>
                      <c:pt idx="3">
                        <c:v>6.5233333333333334</c:v>
                      </c:pt>
                      <c:pt idx="4">
                        <c:v>6.5149999999999997</c:v>
                      </c:pt>
                      <c:pt idx="5">
                        <c:v>6.4966666666666661</c:v>
                      </c:pt>
                      <c:pt idx="6">
                        <c:v>6.4816666666666665</c:v>
                      </c:pt>
                      <c:pt idx="7">
                        <c:v>6.4816666666666665</c:v>
                      </c:pt>
                      <c:pt idx="8">
                        <c:v>6.4749999999999988</c:v>
                      </c:pt>
                      <c:pt idx="9">
                        <c:v>6.4466666666666663</c:v>
                      </c:pt>
                      <c:pt idx="10">
                        <c:v>6.3866666666666667</c:v>
                      </c:pt>
                      <c:pt idx="11">
                        <c:v>6.3666666666666671</c:v>
                      </c:pt>
                      <c:pt idx="12">
                        <c:v>6.3250000000000002</c:v>
                      </c:pt>
                      <c:pt idx="13">
                        <c:v>6.3166666666666673</c:v>
                      </c:pt>
                      <c:pt idx="14">
                        <c:v>5.835</c:v>
                      </c:pt>
                      <c:pt idx="15">
                        <c:v>5.5649999999999995</c:v>
                      </c:pt>
                      <c:pt idx="16">
                        <c:v>5.6449999999999996</c:v>
                      </c:pt>
                      <c:pt idx="17">
                        <c:v>5.32</c:v>
                      </c:pt>
                      <c:pt idx="18">
                        <c:v>5.0149999999999997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A864-475C-B8FB-A1A5336F61FF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Data'!$BR$5:$BR$29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2.9674156357941548E-2</c:v>
                        </c:pt>
                        <c:pt idx="1">
                          <c:v>2.8722813232690356E-2</c:v>
                        </c:pt>
                        <c:pt idx="2">
                          <c:v>3.2998316455372302E-2</c:v>
                        </c:pt>
                        <c:pt idx="3">
                          <c:v>5.7855183192365996E-2</c:v>
                        </c:pt>
                        <c:pt idx="4">
                          <c:v>4.9888765156985905E-2</c:v>
                        </c:pt>
                        <c:pt idx="5">
                          <c:v>4.5613107278013487E-2</c:v>
                        </c:pt>
                        <c:pt idx="6">
                          <c:v>9.9568513541625769E-2</c:v>
                        </c:pt>
                        <c:pt idx="7">
                          <c:v>0.10208928554075709</c:v>
                        </c:pt>
                        <c:pt idx="8">
                          <c:v>6.2893207547043972E-2</c:v>
                        </c:pt>
                        <c:pt idx="9">
                          <c:v>4.1231056256176658E-2</c:v>
                        </c:pt>
                        <c:pt idx="10">
                          <c:v>4.6696419087073095E-2</c:v>
                        </c:pt>
                        <c:pt idx="11">
                          <c:v>2.6087459737497633E-2</c:v>
                        </c:pt>
                        <c:pt idx="12">
                          <c:v>3.9895697345286231E-2</c:v>
                        </c:pt>
                        <c:pt idx="13">
                          <c:v>2.7335365778094665E-2</c:v>
                        </c:pt>
                        <c:pt idx="14">
                          <c:v>0</c:v>
                        </c:pt>
                        <c:pt idx="15">
                          <c:v>9.4999999999999751E-2</c:v>
                        </c:pt>
                        <c:pt idx="16">
                          <c:v>2.0000000000000018E-2</c:v>
                        </c:pt>
                        <c:pt idx="17">
                          <c:v>4.9999999999999822E-2</c:v>
                        </c:pt>
                        <c:pt idx="18">
                          <c:v>0.3650342449688796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Data'!$BJ$5:$BJ$29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21</c:v>
                      </c:pt>
                      <c:pt idx="15">
                        <c:v>24</c:v>
                      </c:pt>
                      <c:pt idx="16">
                        <c:v>25</c:v>
                      </c:pt>
                      <c:pt idx="17">
                        <c:v>29</c:v>
                      </c:pt>
                      <c:pt idx="18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Data'!$BQ$5:$BQ$29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6.5483333333333347</c:v>
                      </c:pt>
                      <c:pt idx="1">
                        <c:v>6.5549999999999997</c:v>
                      </c:pt>
                      <c:pt idx="2">
                        <c:v>6.5333333333333323</c:v>
                      </c:pt>
                      <c:pt idx="3">
                        <c:v>6.5316666666666672</c:v>
                      </c:pt>
                      <c:pt idx="4">
                        <c:v>6.5333333333333323</c:v>
                      </c:pt>
                      <c:pt idx="5">
                        <c:v>6.4783333333333326</c:v>
                      </c:pt>
                      <c:pt idx="6">
                        <c:v>6.4683333333333337</c:v>
                      </c:pt>
                      <c:pt idx="7">
                        <c:v>6.4466666666666663</c:v>
                      </c:pt>
                      <c:pt idx="8">
                        <c:v>6.4233333333333329</c:v>
                      </c:pt>
                      <c:pt idx="9">
                        <c:v>6.43</c:v>
                      </c:pt>
                      <c:pt idx="10">
                        <c:v>6.3983333333333334</c:v>
                      </c:pt>
                      <c:pt idx="11">
                        <c:v>6.4016666666666673</c:v>
                      </c:pt>
                      <c:pt idx="12">
                        <c:v>6.375</c:v>
                      </c:pt>
                      <c:pt idx="13">
                        <c:v>6.371666666666667</c:v>
                      </c:pt>
                      <c:pt idx="14">
                        <c:v>6.25</c:v>
                      </c:pt>
                      <c:pt idx="15">
                        <c:v>5.7949999999999999</c:v>
                      </c:pt>
                      <c:pt idx="16">
                        <c:v>6.01</c:v>
                      </c:pt>
                      <c:pt idx="17">
                        <c:v>5.54</c:v>
                      </c:pt>
                      <c:pt idx="18">
                        <c:v>5.1099999999999994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864-475C-B8FB-A1A5336F61FF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Neg Control</c:v>
                </c:tx>
                <c:spPr>
                  <a:ln w="19050" cap="rnd">
                    <a:solidFill>
                      <a:srgbClr val="70AD47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Data'!$BZ$5:$BZ$26</c15:sqref>
                          </c15:formulaRef>
                        </c:ext>
                      </c:extLst>
                      <c:numCache>
                        <c:formatCode>General</c:formatCode>
                        <c:ptCount val="22"/>
                        <c:pt idx="0">
                          <c:v>3.9051248379533179E-2</c:v>
                        </c:pt>
                        <c:pt idx="1">
                          <c:v>4.0311288741492854E-2</c:v>
                        </c:pt>
                        <c:pt idx="2">
                          <c:v>2.4999999999999821E-2</c:v>
                        </c:pt>
                        <c:pt idx="3">
                          <c:v>3.6996621467371801E-2</c:v>
                        </c:pt>
                        <c:pt idx="4">
                          <c:v>3.2691742076554967E-2</c:v>
                        </c:pt>
                        <c:pt idx="5">
                          <c:v>1.5000000000000124E-2</c:v>
                        </c:pt>
                        <c:pt idx="6">
                          <c:v>3.3166247903554026E-2</c:v>
                        </c:pt>
                        <c:pt idx="7">
                          <c:v>5.2440442408507558E-2</c:v>
                        </c:pt>
                        <c:pt idx="8">
                          <c:v>4.4930501889028342E-2</c:v>
                        </c:pt>
                        <c:pt idx="9">
                          <c:v>4.3874821936960635E-2</c:v>
                        </c:pt>
                        <c:pt idx="10">
                          <c:v>2.0615528128088565E-2</c:v>
                        </c:pt>
                        <c:pt idx="11">
                          <c:v>5.7172983130146127E-2</c:v>
                        </c:pt>
                        <c:pt idx="12">
                          <c:v>8.9721792224631794E-2</c:v>
                        </c:pt>
                        <c:pt idx="13">
                          <c:v>0.11431863365173692</c:v>
                        </c:pt>
                        <c:pt idx="14">
                          <c:v>6.0000000000000053E-2</c:v>
                        </c:pt>
                        <c:pt idx="15">
                          <c:v>0.76886279660288293</c:v>
                        </c:pt>
                        <c:pt idx="16">
                          <c:v>0.18000000000000016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'Single Strain Worked Data'!$BZ$5:$BZ$26</c15:sqref>
                          </c15:formulaRef>
                        </c:ext>
                      </c:extLst>
                      <c:numCache>
                        <c:formatCode>General</c:formatCode>
                        <c:ptCount val="22"/>
                        <c:pt idx="0">
                          <c:v>3.9051248379533179E-2</c:v>
                        </c:pt>
                        <c:pt idx="1">
                          <c:v>4.0311288741492854E-2</c:v>
                        </c:pt>
                        <c:pt idx="2">
                          <c:v>2.4999999999999821E-2</c:v>
                        </c:pt>
                        <c:pt idx="3">
                          <c:v>3.6996621467371801E-2</c:v>
                        </c:pt>
                        <c:pt idx="4">
                          <c:v>3.2691742076554967E-2</c:v>
                        </c:pt>
                        <c:pt idx="5">
                          <c:v>1.5000000000000124E-2</c:v>
                        </c:pt>
                        <c:pt idx="6">
                          <c:v>3.3166247903554026E-2</c:v>
                        </c:pt>
                        <c:pt idx="7">
                          <c:v>5.2440442408507558E-2</c:v>
                        </c:pt>
                        <c:pt idx="8">
                          <c:v>4.4930501889028342E-2</c:v>
                        </c:pt>
                        <c:pt idx="9">
                          <c:v>4.3874821936960635E-2</c:v>
                        </c:pt>
                        <c:pt idx="10">
                          <c:v>2.0615528128088565E-2</c:v>
                        </c:pt>
                        <c:pt idx="11">
                          <c:v>5.7172983130146127E-2</c:v>
                        </c:pt>
                        <c:pt idx="12">
                          <c:v>8.9721792224631794E-2</c:v>
                        </c:pt>
                        <c:pt idx="13">
                          <c:v>0.11431863365173692</c:v>
                        </c:pt>
                        <c:pt idx="14">
                          <c:v>6.0000000000000053E-2</c:v>
                        </c:pt>
                        <c:pt idx="15">
                          <c:v>0.76886279660288293</c:v>
                        </c:pt>
                        <c:pt idx="16">
                          <c:v>0.18000000000000016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Data'!$BT$5:$BT$29</c15:sqref>
                        </c15:formulaRef>
                      </c:ext>
                    </c:extLst>
                    <c:numCache>
                      <c:formatCode>General</c:formatCode>
                      <c:ptCount val="2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4</c:v>
                      </c:pt>
                      <c:pt idx="6">
                        <c:v>5</c:v>
                      </c:pt>
                      <c:pt idx="7">
                        <c:v>6</c:v>
                      </c:pt>
                      <c:pt idx="8">
                        <c:v>7</c:v>
                      </c:pt>
                      <c:pt idx="9">
                        <c:v>8</c:v>
                      </c:pt>
                      <c:pt idx="10">
                        <c:v>9</c:v>
                      </c:pt>
                      <c:pt idx="11">
                        <c:v>10</c:v>
                      </c:pt>
                      <c:pt idx="12">
                        <c:v>11</c:v>
                      </c:pt>
                      <c:pt idx="13">
                        <c:v>12</c:v>
                      </c:pt>
                      <c:pt idx="14">
                        <c:v>20</c:v>
                      </c:pt>
                      <c:pt idx="15">
                        <c:v>24</c:v>
                      </c:pt>
                      <c:pt idx="16">
                        <c:v>36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'Single Strain Worked Data'!$BY$5:$BY$26</c15:sqref>
                        </c15:formulaRef>
                      </c:ext>
                    </c:extLst>
                    <c:numCache>
                      <c:formatCode>0.00</c:formatCode>
                      <c:ptCount val="22"/>
                      <c:pt idx="0">
                        <c:v>6.5250000000000004</c:v>
                      </c:pt>
                      <c:pt idx="1">
                        <c:v>6.5250000000000004</c:v>
                      </c:pt>
                      <c:pt idx="2">
                        <c:v>6.5249999999999995</c:v>
                      </c:pt>
                      <c:pt idx="3">
                        <c:v>6.5474999999999994</c:v>
                      </c:pt>
                      <c:pt idx="4">
                        <c:v>6.5425000000000004</c:v>
                      </c:pt>
                      <c:pt idx="5">
                        <c:v>6.5250000000000004</c:v>
                      </c:pt>
                      <c:pt idx="6">
                        <c:v>6.55</c:v>
                      </c:pt>
                      <c:pt idx="7">
                        <c:v>6.55</c:v>
                      </c:pt>
                      <c:pt idx="8">
                        <c:v>6.5125000000000002</c:v>
                      </c:pt>
                      <c:pt idx="9">
                        <c:v>6.4750000000000005</c:v>
                      </c:pt>
                      <c:pt idx="10">
                        <c:v>6.4649999999999999</c:v>
                      </c:pt>
                      <c:pt idx="11">
                        <c:v>6.4424999999999999</c:v>
                      </c:pt>
                      <c:pt idx="12">
                        <c:v>6.38</c:v>
                      </c:pt>
                      <c:pt idx="13">
                        <c:v>6.3375000000000004</c:v>
                      </c:pt>
                      <c:pt idx="14">
                        <c:v>4.8100000000000005</c:v>
                      </c:pt>
                      <c:pt idx="15">
                        <c:v>5.27</c:v>
                      </c:pt>
                      <c:pt idx="16">
                        <c:v>4.9499999999999993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A864-475C-B8FB-A1A5336F61FF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8"/>
          <c:min val="4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6899460313931796"/>
          <c:y val="4.7452610090405342E-2"/>
          <c:w val="0.50976714460375672"/>
          <c:h val="9.61545191466451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42517528755682"/>
          <c:y val="5.0925925925925923E-2"/>
          <c:w val="0.77829712230114756"/>
          <c:h val="0.78374198016914554"/>
        </c:manualLayout>
      </c:layout>
      <c:scatterChart>
        <c:scatterStyle val="lineMarker"/>
        <c:varyColors val="0"/>
        <c:ser>
          <c:idx val="1"/>
          <c:order val="0"/>
          <c:tx>
            <c:v>Pure 73.55 Run 3.1</c:v>
          </c:tx>
          <c:spPr>
            <a:ln w="19050" cap="rnd">
              <a:solidFill>
                <a:srgbClr val="4681EC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4681EC"/>
              </a:solidFill>
              <a:ln w="9525">
                <a:solidFill>
                  <a:srgbClr val="4681EC"/>
                </a:solidFill>
                <a:prstDash val="sysDot"/>
              </a:ln>
              <a:effectLst/>
            </c:spPr>
          </c:marker>
          <c:xVal>
            <c:numRef>
              <c:f>'Single Strain Worked Data'!$CI$5:$CI$34</c:f>
              <c:numCache>
                <c:formatCode>General</c:formatCode>
                <c:ptCount val="3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</c:numCache>
            </c:numRef>
          </c:xVal>
          <c:yVal>
            <c:numRef>
              <c:f>'Single Strain Worked Data'!$CJ$5:$CJ$34</c:f>
              <c:numCache>
                <c:formatCode>General</c:formatCode>
                <c:ptCount val="30"/>
                <c:pt idx="0">
                  <c:v>6.51</c:v>
                </c:pt>
                <c:pt idx="1">
                  <c:v>6.51</c:v>
                </c:pt>
                <c:pt idx="2">
                  <c:v>6.49</c:v>
                </c:pt>
                <c:pt idx="3">
                  <c:v>6.47</c:v>
                </c:pt>
                <c:pt idx="4">
                  <c:v>6.45</c:v>
                </c:pt>
                <c:pt idx="5">
                  <c:v>6.43</c:v>
                </c:pt>
                <c:pt idx="6">
                  <c:v>6.4</c:v>
                </c:pt>
                <c:pt idx="7">
                  <c:v>6.37</c:v>
                </c:pt>
                <c:pt idx="8">
                  <c:v>6.35</c:v>
                </c:pt>
                <c:pt idx="9">
                  <c:v>6.32</c:v>
                </c:pt>
                <c:pt idx="10">
                  <c:v>6.29</c:v>
                </c:pt>
                <c:pt idx="11">
                  <c:v>6.25</c:v>
                </c:pt>
                <c:pt idx="12">
                  <c:v>6.2</c:v>
                </c:pt>
                <c:pt idx="13">
                  <c:v>6.16</c:v>
                </c:pt>
                <c:pt idx="14">
                  <c:v>6.11</c:v>
                </c:pt>
                <c:pt idx="15">
                  <c:v>6.06</c:v>
                </c:pt>
                <c:pt idx="16">
                  <c:v>6.02</c:v>
                </c:pt>
                <c:pt idx="17">
                  <c:v>5.97</c:v>
                </c:pt>
                <c:pt idx="18">
                  <c:v>5.93</c:v>
                </c:pt>
                <c:pt idx="19">
                  <c:v>5.88</c:v>
                </c:pt>
                <c:pt idx="20">
                  <c:v>5.84</c:v>
                </c:pt>
                <c:pt idx="21">
                  <c:v>5.8</c:v>
                </c:pt>
                <c:pt idx="22">
                  <c:v>5.74</c:v>
                </c:pt>
                <c:pt idx="23">
                  <c:v>5.67</c:v>
                </c:pt>
                <c:pt idx="24">
                  <c:v>5.6</c:v>
                </c:pt>
                <c:pt idx="25">
                  <c:v>5.54</c:v>
                </c:pt>
                <c:pt idx="26">
                  <c:v>5.51</c:v>
                </c:pt>
                <c:pt idx="27">
                  <c:v>5.48</c:v>
                </c:pt>
                <c:pt idx="28">
                  <c:v>5.4</c:v>
                </c:pt>
                <c:pt idx="29">
                  <c:v>5.38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EF45-411E-BC74-45CEC57EF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/>
      </c:scatterChart>
      <c:valAx>
        <c:axId val="730522800"/>
        <c:scaling>
          <c:orientation val="minMax"/>
          <c:max val="32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6"/>
          <c:min val="5.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641622922134738"/>
          <c:y val="4.7452610090405342E-2"/>
          <c:w val="0.3035839997911346"/>
          <c:h val="0.188680524344404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2762710216778"/>
          <c:y val="5.0925925925925923E-2"/>
          <c:w val="0.83479464372508994"/>
          <c:h val="0.78374198016914554"/>
        </c:manualLayout>
      </c:layout>
      <c:scatterChart>
        <c:scatterStyle val="lineMarker"/>
        <c:varyColors val="0"/>
        <c:ser>
          <c:idx val="1"/>
          <c:order val="1"/>
          <c:tx>
            <c:v>L. crispatus 73.55 + S. thermophilus</c:v>
          </c:tx>
          <c:spPr>
            <a:ln w="19050" cap="rnd">
              <a:solidFill>
                <a:srgbClr val="4681EC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4681EC"/>
              </a:solidFill>
              <a:ln w="9525">
                <a:solidFill>
                  <a:srgbClr val="4681EC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Data'!$AH$6:$AH$22</c:f>
                <c:numCache>
                  <c:formatCode>General</c:formatCode>
                  <c:ptCount val="17"/>
                  <c:pt idx="0">
                    <c:v>4.9999999999998934E-3</c:v>
                  </c:pt>
                  <c:pt idx="1">
                    <c:v>5.0000000000003375E-3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9.9999999999997868E-3</c:v>
                  </c:pt>
                  <c:pt idx="6">
                    <c:v>3.0000000000000249E-2</c:v>
                  </c:pt>
                  <c:pt idx="7">
                    <c:v>1.5000000000000124E-2</c:v>
                  </c:pt>
                  <c:pt idx="8">
                    <c:v>2.0000000000000018E-2</c:v>
                  </c:pt>
                  <c:pt idx="9">
                    <c:v>7.5000000000000178E-2</c:v>
                  </c:pt>
                  <c:pt idx="10">
                    <c:v>6.4999999999999947E-2</c:v>
                  </c:pt>
                  <c:pt idx="11">
                    <c:v>2.4999999999999911E-2</c:v>
                  </c:pt>
                  <c:pt idx="12">
                    <c:v>6.0000000000000053E-2</c:v>
                  </c:pt>
                  <c:pt idx="13">
                    <c:v>4.9999999999999822E-2</c:v>
                  </c:pt>
                  <c:pt idx="14">
                    <c:v>4.9999999999999822E-2</c:v>
                  </c:pt>
                </c:numCache>
              </c:numRef>
            </c:plus>
            <c:minus>
              <c:numRef>
                <c:f>'Mixed Culture Worked Data'!$AH$6:$AH$22</c:f>
                <c:numCache>
                  <c:formatCode>General</c:formatCode>
                  <c:ptCount val="17"/>
                  <c:pt idx="0">
                    <c:v>4.9999999999998934E-3</c:v>
                  </c:pt>
                  <c:pt idx="1">
                    <c:v>5.0000000000003375E-3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9.9999999999997868E-3</c:v>
                  </c:pt>
                  <c:pt idx="6">
                    <c:v>3.0000000000000249E-2</c:v>
                  </c:pt>
                  <c:pt idx="7">
                    <c:v>1.5000000000000124E-2</c:v>
                  </c:pt>
                  <c:pt idx="8">
                    <c:v>2.0000000000000018E-2</c:v>
                  </c:pt>
                  <c:pt idx="9">
                    <c:v>7.5000000000000178E-2</c:v>
                  </c:pt>
                  <c:pt idx="10">
                    <c:v>6.4999999999999947E-2</c:v>
                  </c:pt>
                  <c:pt idx="11">
                    <c:v>2.4999999999999911E-2</c:v>
                  </c:pt>
                  <c:pt idx="12">
                    <c:v>6.0000000000000053E-2</c:v>
                  </c:pt>
                  <c:pt idx="13">
                    <c:v>4.9999999999999822E-2</c:v>
                  </c:pt>
                  <c:pt idx="14">
                    <c:v>4.9999999999999822E-2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Data'!$AD$6:$AD$22</c:f>
              <c:numCache>
                <c:formatCode>General</c:formatCode>
                <c:ptCount val="17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Worked Data'!$AG$6:$AG$22</c:f>
              <c:numCache>
                <c:formatCode>0.00</c:formatCode>
                <c:ptCount val="17"/>
                <c:pt idx="0">
                  <c:v>6.4850000000000003</c:v>
                </c:pt>
                <c:pt idx="1">
                  <c:v>6.5250000000000004</c:v>
                </c:pt>
                <c:pt idx="2">
                  <c:v>6.5150000000000006</c:v>
                </c:pt>
                <c:pt idx="3">
                  <c:v>6.51</c:v>
                </c:pt>
                <c:pt idx="4">
                  <c:v>6.5049999999999999</c:v>
                </c:pt>
                <c:pt idx="5">
                  <c:v>6.21</c:v>
                </c:pt>
                <c:pt idx="6">
                  <c:v>5.88</c:v>
                </c:pt>
                <c:pt idx="7">
                  <c:v>5.6549999999999994</c:v>
                </c:pt>
                <c:pt idx="8">
                  <c:v>5.51</c:v>
                </c:pt>
                <c:pt idx="9">
                  <c:v>5.3449999999999998</c:v>
                </c:pt>
                <c:pt idx="10">
                  <c:v>5.2750000000000004</c:v>
                </c:pt>
                <c:pt idx="11">
                  <c:v>5.1549999999999994</c:v>
                </c:pt>
                <c:pt idx="12">
                  <c:v>5.1400000000000006</c:v>
                </c:pt>
                <c:pt idx="13">
                  <c:v>4.72</c:v>
                </c:pt>
                <c:pt idx="14">
                  <c:v>4.59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8E-4911-BE4D-A1B99953C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'Mixed Culture Worked Data'!$X$6:$X$20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'Mixed Culture Worked Data'!$AA$6:$AA$20</c15:sqref>
                        </c15:formulaRef>
                      </c:ext>
                    </c:extLst>
                    <c:numCache>
                      <c:formatCode>0.00</c:formatCode>
                      <c:ptCount val="15"/>
                      <c:pt idx="0">
                        <c:v>6.47</c:v>
                      </c:pt>
                      <c:pt idx="1">
                        <c:v>6.5</c:v>
                      </c:pt>
                      <c:pt idx="2">
                        <c:v>6.4949999999999992</c:v>
                      </c:pt>
                      <c:pt idx="3">
                        <c:v>6.46</c:v>
                      </c:pt>
                      <c:pt idx="4">
                        <c:v>6.4649999999999999</c:v>
                      </c:pt>
                      <c:pt idx="5">
                        <c:v>6.13</c:v>
                      </c:pt>
                      <c:pt idx="6">
                        <c:v>5.8149999999999995</c:v>
                      </c:pt>
                      <c:pt idx="7">
                        <c:v>5.63</c:v>
                      </c:pt>
                      <c:pt idx="8">
                        <c:v>5.5</c:v>
                      </c:pt>
                      <c:pt idx="9">
                        <c:v>5.35</c:v>
                      </c:pt>
                      <c:pt idx="10">
                        <c:v>5.2200000000000006</c:v>
                      </c:pt>
                      <c:pt idx="11">
                        <c:v>5.1349999999999998</c:v>
                      </c:pt>
                      <c:pt idx="12">
                        <c:v>5.1099999999999994</c:v>
                      </c:pt>
                      <c:pt idx="13">
                        <c:v>4.7650000000000006</c:v>
                      </c:pt>
                      <c:pt idx="14">
                        <c:v>4.6399999999999997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788E-4911-BE4D-A1B99953CD3F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Data'!$AM$6:$AM$30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6.5149999999999997</c:v>
                      </c:pt>
                      <c:pt idx="1">
                        <c:v>6.51</c:v>
                      </c:pt>
                      <c:pt idx="2">
                        <c:v>6.5049999999999999</c:v>
                      </c:pt>
                      <c:pt idx="3">
                        <c:v>6.46</c:v>
                      </c:pt>
                      <c:pt idx="4">
                        <c:v>6.4749999999999996</c:v>
                      </c:pt>
                      <c:pt idx="5">
                        <c:v>6.29</c:v>
                      </c:pt>
                      <c:pt idx="6">
                        <c:v>6.08</c:v>
                      </c:pt>
                      <c:pt idx="7">
                        <c:v>5.7650000000000006</c:v>
                      </c:pt>
                      <c:pt idx="8">
                        <c:v>5.58</c:v>
                      </c:pt>
                      <c:pt idx="9">
                        <c:v>5.4499999999999993</c:v>
                      </c:pt>
                      <c:pt idx="10">
                        <c:v>5.3100000000000005</c:v>
                      </c:pt>
                      <c:pt idx="11">
                        <c:v>5.26</c:v>
                      </c:pt>
                      <c:pt idx="12">
                        <c:v>5.24</c:v>
                      </c:pt>
                      <c:pt idx="13">
                        <c:v>4.8599999999999994</c:v>
                      </c:pt>
                      <c:pt idx="14">
                        <c:v>4.7650000000000006</c:v>
                      </c:pt>
                      <c:pt idx="18" formatCode="General">
                        <c:v>0</c:v>
                      </c:pt>
                      <c:pt idx="19" formatCode="General">
                        <c:v>6.3449999999999998</c:v>
                      </c:pt>
                      <c:pt idx="20" formatCode="General">
                        <c:v>5.1099999999999994</c:v>
                      </c:pt>
                      <c:pt idx="21" formatCode="General">
                        <c:v>2.5658007197234278E-2</c:v>
                      </c:pt>
                      <c:pt idx="22" formatCode="General">
                        <c:v>1.0000000000000231E-2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88E-4911-BE4D-A1B99953CD3F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Data'!$AS$6:$AS$30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</c:v>
                      </c:pt>
                      <c:pt idx="1">
                        <c:v>6.5</c:v>
                      </c:pt>
                      <c:pt idx="2">
                        <c:v>6.4950000000000001</c:v>
                      </c:pt>
                      <c:pt idx="3">
                        <c:v>6.5150000000000006</c:v>
                      </c:pt>
                      <c:pt idx="4">
                        <c:v>6.4649999999999999</c:v>
                      </c:pt>
                      <c:pt idx="5">
                        <c:v>6.3049999999999997</c:v>
                      </c:pt>
                      <c:pt idx="6">
                        <c:v>5.8450000000000006</c:v>
                      </c:pt>
                      <c:pt idx="7">
                        <c:v>5.64</c:v>
                      </c:pt>
                      <c:pt idx="8">
                        <c:v>5.4649999999999999</c:v>
                      </c:pt>
                      <c:pt idx="9">
                        <c:v>5.3450000000000006</c:v>
                      </c:pt>
                      <c:pt idx="10">
                        <c:v>5.2200000000000006</c:v>
                      </c:pt>
                      <c:pt idx="11">
                        <c:v>5.09</c:v>
                      </c:pt>
                      <c:pt idx="12">
                        <c:v>5.1300000000000008</c:v>
                      </c:pt>
                      <c:pt idx="13">
                        <c:v>4.7550000000000008</c:v>
                      </c:pt>
                      <c:pt idx="14">
                        <c:v>4.62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88E-4911-BE4D-A1B99953CD3F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Data'!$AV$6:$AV$29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Data'!$AY$6:$AY$29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>
                        <c:v>6.52</c:v>
                      </c:pt>
                      <c:pt idx="1">
                        <c:v>6.5150000000000006</c:v>
                      </c:pt>
                      <c:pt idx="2">
                        <c:v>6.4749999999999996</c:v>
                      </c:pt>
                      <c:pt idx="3">
                        <c:v>6.4649999999999999</c:v>
                      </c:pt>
                      <c:pt idx="4">
                        <c:v>6.4250000000000007</c:v>
                      </c:pt>
                      <c:pt idx="5">
                        <c:v>6.2949999999999999</c:v>
                      </c:pt>
                      <c:pt idx="6">
                        <c:v>6.0449999999999999</c:v>
                      </c:pt>
                      <c:pt idx="7">
                        <c:v>5.7549999999999999</c:v>
                      </c:pt>
                      <c:pt idx="8">
                        <c:v>5.6</c:v>
                      </c:pt>
                      <c:pt idx="9">
                        <c:v>5.5050000000000008</c:v>
                      </c:pt>
                      <c:pt idx="10">
                        <c:v>5.3599999999999994</c:v>
                      </c:pt>
                      <c:pt idx="11">
                        <c:v>5.2799999999999994</c:v>
                      </c:pt>
                      <c:pt idx="12">
                        <c:v>5.2750000000000004</c:v>
                      </c:pt>
                      <c:pt idx="13">
                        <c:v>4.82</c:v>
                      </c:pt>
                      <c:pt idx="14">
                        <c:v>4.7200000000000006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88E-4911-BE4D-A1B99953CD3F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400000000000000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5882244316856243"/>
          <c:y val="4.7452610090405342E-2"/>
          <c:w val="0.53421848236653835"/>
          <c:h val="0.17532659269674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442208956935459"/>
          <c:y val="5.0925925925925923E-2"/>
          <c:w val="0.80630019407649145"/>
          <c:h val="0.78374198016914554"/>
        </c:manualLayout>
      </c:layout>
      <c:scatterChart>
        <c:scatterStyle val="lineMarker"/>
        <c:varyColors val="0"/>
        <c:ser>
          <c:idx val="2"/>
          <c:order val="2"/>
          <c:tx>
            <c:v>L. mucosae 90.13 + S. thermophilus</c:v>
          </c:tx>
          <c:spPr>
            <a:ln w="19050" cap="rnd">
              <a:solidFill>
                <a:srgbClr val="0066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006666"/>
              </a:solidFill>
              <a:ln w="9525">
                <a:solidFill>
                  <a:srgbClr val="00660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Data'!$AN$6:$AN$30</c:f>
                <c:numCache>
                  <c:formatCode>General</c:formatCode>
                  <c:ptCount val="25"/>
                  <c:pt idx="0">
                    <c:v>4.9999999999998934E-3</c:v>
                  </c:pt>
                  <c:pt idx="1">
                    <c:v>2.0000000000000018E-2</c:v>
                  </c:pt>
                  <c:pt idx="2">
                    <c:v>1.499999999999968E-2</c:v>
                  </c:pt>
                  <c:pt idx="3">
                    <c:v>0</c:v>
                  </c:pt>
                  <c:pt idx="4">
                    <c:v>5.0000000000003375E-3</c:v>
                  </c:pt>
                  <c:pt idx="5">
                    <c:v>0</c:v>
                  </c:pt>
                  <c:pt idx="6">
                    <c:v>0</c:v>
                  </c:pt>
                  <c:pt idx="7">
                    <c:v>2.4999999999999911E-2</c:v>
                  </c:pt>
                  <c:pt idx="8">
                    <c:v>9.9999999999997868E-3</c:v>
                  </c:pt>
                  <c:pt idx="9">
                    <c:v>2.0000000000000018E-2</c:v>
                  </c:pt>
                  <c:pt idx="10">
                    <c:v>1.0000000000000231E-2</c:v>
                  </c:pt>
                  <c:pt idx="11">
                    <c:v>2.0000000000000018E-2</c:v>
                  </c:pt>
                  <c:pt idx="12">
                    <c:v>2.0000000000000018E-2</c:v>
                  </c:pt>
                  <c:pt idx="13">
                    <c:v>1.0000000000000231E-2</c:v>
                  </c:pt>
                  <c:pt idx="14">
                    <c:v>3.4999999999999698E-2</c:v>
                  </c:pt>
                  <c:pt idx="18">
                    <c:v>0</c:v>
                  </c:pt>
                  <c:pt idx="19">
                    <c:v>6.3616666666666672</c:v>
                  </c:pt>
                  <c:pt idx="20">
                    <c:v>5.1400000000000006</c:v>
                  </c:pt>
                  <c:pt idx="21">
                    <c:v>1.0000000000000231E-2</c:v>
                  </c:pt>
                  <c:pt idx="22">
                    <c:v>9.0446423674767656E-2</c:v>
                  </c:pt>
                </c:numCache>
              </c:numRef>
            </c:plus>
            <c:minus>
              <c:numRef>
                <c:f>'Mixed Culture Worked Data'!$AN$6:$AN$30</c:f>
                <c:numCache>
                  <c:formatCode>General</c:formatCode>
                  <c:ptCount val="25"/>
                  <c:pt idx="0">
                    <c:v>4.9999999999998934E-3</c:v>
                  </c:pt>
                  <c:pt idx="1">
                    <c:v>2.0000000000000018E-2</c:v>
                  </c:pt>
                  <c:pt idx="2">
                    <c:v>1.499999999999968E-2</c:v>
                  </c:pt>
                  <c:pt idx="3">
                    <c:v>0</c:v>
                  </c:pt>
                  <c:pt idx="4">
                    <c:v>5.0000000000003375E-3</c:v>
                  </c:pt>
                  <c:pt idx="5">
                    <c:v>0</c:v>
                  </c:pt>
                  <c:pt idx="6">
                    <c:v>0</c:v>
                  </c:pt>
                  <c:pt idx="7">
                    <c:v>2.4999999999999911E-2</c:v>
                  </c:pt>
                  <c:pt idx="8">
                    <c:v>9.9999999999997868E-3</c:v>
                  </c:pt>
                  <c:pt idx="9">
                    <c:v>2.0000000000000018E-2</c:v>
                  </c:pt>
                  <c:pt idx="10">
                    <c:v>1.0000000000000231E-2</c:v>
                  </c:pt>
                  <c:pt idx="11">
                    <c:v>2.0000000000000018E-2</c:v>
                  </c:pt>
                  <c:pt idx="12">
                    <c:v>2.0000000000000018E-2</c:v>
                  </c:pt>
                  <c:pt idx="13">
                    <c:v>1.0000000000000231E-2</c:v>
                  </c:pt>
                  <c:pt idx="14">
                    <c:v>3.4999999999999698E-2</c:v>
                  </c:pt>
                  <c:pt idx="18">
                    <c:v>0</c:v>
                  </c:pt>
                  <c:pt idx="19">
                    <c:v>6.3616666666666672</c:v>
                  </c:pt>
                  <c:pt idx="20">
                    <c:v>5.1400000000000006</c:v>
                  </c:pt>
                  <c:pt idx="21">
                    <c:v>1.0000000000000231E-2</c:v>
                  </c:pt>
                  <c:pt idx="22">
                    <c:v>9.0446423674767656E-2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Data'!$AJ$6:$AJ$22</c:f>
              <c:numCache>
                <c:formatCode>General</c:formatCode>
                <c:ptCount val="17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Worked Data'!$AM$6:$AM$21</c:f>
              <c:numCache>
                <c:formatCode>0.00</c:formatCode>
                <c:ptCount val="16"/>
                <c:pt idx="0">
                  <c:v>6.5149999999999997</c:v>
                </c:pt>
                <c:pt idx="1">
                  <c:v>6.51</c:v>
                </c:pt>
                <c:pt idx="2">
                  <c:v>6.5049999999999999</c:v>
                </c:pt>
                <c:pt idx="3">
                  <c:v>6.46</c:v>
                </c:pt>
                <c:pt idx="4">
                  <c:v>6.4749999999999996</c:v>
                </c:pt>
                <c:pt idx="5">
                  <c:v>6.29</c:v>
                </c:pt>
                <c:pt idx="6">
                  <c:v>6.08</c:v>
                </c:pt>
                <c:pt idx="7">
                  <c:v>5.7650000000000006</c:v>
                </c:pt>
                <c:pt idx="8">
                  <c:v>5.58</c:v>
                </c:pt>
                <c:pt idx="9">
                  <c:v>5.4499999999999993</c:v>
                </c:pt>
                <c:pt idx="10">
                  <c:v>5.3100000000000005</c:v>
                </c:pt>
                <c:pt idx="11">
                  <c:v>5.26</c:v>
                </c:pt>
                <c:pt idx="12">
                  <c:v>5.24</c:v>
                </c:pt>
                <c:pt idx="13">
                  <c:v>4.8599999999999994</c:v>
                </c:pt>
                <c:pt idx="14">
                  <c:v>4.7650000000000006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FD-43D3-9109-CD8A96E0D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>
                      <c:ext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'Mixed Culture Worked Data'!$AA$6:$AA$22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6.47</c:v>
                      </c:pt>
                      <c:pt idx="1">
                        <c:v>6.5</c:v>
                      </c:pt>
                      <c:pt idx="2">
                        <c:v>6.4949999999999992</c:v>
                      </c:pt>
                      <c:pt idx="3">
                        <c:v>6.46</c:v>
                      </c:pt>
                      <c:pt idx="4">
                        <c:v>6.4649999999999999</c:v>
                      </c:pt>
                      <c:pt idx="5">
                        <c:v>6.13</c:v>
                      </c:pt>
                      <c:pt idx="6">
                        <c:v>5.8149999999999995</c:v>
                      </c:pt>
                      <c:pt idx="7">
                        <c:v>5.63</c:v>
                      </c:pt>
                      <c:pt idx="8">
                        <c:v>5.5</c:v>
                      </c:pt>
                      <c:pt idx="9">
                        <c:v>5.35</c:v>
                      </c:pt>
                      <c:pt idx="10">
                        <c:v>5.2200000000000006</c:v>
                      </c:pt>
                      <c:pt idx="11">
                        <c:v>5.1349999999999998</c:v>
                      </c:pt>
                      <c:pt idx="12">
                        <c:v>5.1099999999999994</c:v>
                      </c:pt>
                      <c:pt idx="13">
                        <c:v>4.7650000000000006</c:v>
                      </c:pt>
                      <c:pt idx="14">
                        <c:v>4.6399999999999997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F0FD-43D3-9109-CD8A96E0DECA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Data'!$AG$6:$AG$22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6.4850000000000003</c:v>
                      </c:pt>
                      <c:pt idx="1">
                        <c:v>6.5250000000000004</c:v>
                      </c:pt>
                      <c:pt idx="2">
                        <c:v>6.5150000000000006</c:v>
                      </c:pt>
                      <c:pt idx="3">
                        <c:v>6.51</c:v>
                      </c:pt>
                      <c:pt idx="4">
                        <c:v>6.5049999999999999</c:v>
                      </c:pt>
                      <c:pt idx="5">
                        <c:v>6.21</c:v>
                      </c:pt>
                      <c:pt idx="6">
                        <c:v>5.88</c:v>
                      </c:pt>
                      <c:pt idx="7">
                        <c:v>5.6549999999999994</c:v>
                      </c:pt>
                      <c:pt idx="8">
                        <c:v>5.51</c:v>
                      </c:pt>
                      <c:pt idx="9">
                        <c:v>5.3449999999999998</c:v>
                      </c:pt>
                      <c:pt idx="10">
                        <c:v>5.2750000000000004</c:v>
                      </c:pt>
                      <c:pt idx="11">
                        <c:v>5.1549999999999994</c:v>
                      </c:pt>
                      <c:pt idx="12">
                        <c:v>5.1400000000000006</c:v>
                      </c:pt>
                      <c:pt idx="13">
                        <c:v>4.72</c:v>
                      </c:pt>
                      <c:pt idx="14">
                        <c:v>4.59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F0FD-43D3-9109-CD8A96E0DECA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Data'!$AS$6:$AS$30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</c:v>
                      </c:pt>
                      <c:pt idx="1">
                        <c:v>6.5</c:v>
                      </c:pt>
                      <c:pt idx="2">
                        <c:v>6.4950000000000001</c:v>
                      </c:pt>
                      <c:pt idx="3">
                        <c:v>6.5150000000000006</c:v>
                      </c:pt>
                      <c:pt idx="4">
                        <c:v>6.4649999999999999</c:v>
                      </c:pt>
                      <c:pt idx="5">
                        <c:v>6.3049999999999997</c:v>
                      </c:pt>
                      <c:pt idx="6">
                        <c:v>5.8450000000000006</c:v>
                      </c:pt>
                      <c:pt idx="7">
                        <c:v>5.64</c:v>
                      </c:pt>
                      <c:pt idx="8">
                        <c:v>5.4649999999999999</c:v>
                      </c:pt>
                      <c:pt idx="9">
                        <c:v>5.3450000000000006</c:v>
                      </c:pt>
                      <c:pt idx="10">
                        <c:v>5.2200000000000006</c:v>
                      </c:pt>
                      <c:pt idx="11">
                        <c:v>5.09</c:v>
                      </c:pt>
                      <c:pt idx="12">
                        <c:v>5.1300000000000008</c:v>
                      </c:pt>
                      <c:pt idx="13">
                        <c:v>4.7550000000000008</c:v>
                      </c:pt>
                      <c:pt idx="14">
                        <c:v>4.62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0FD-43D3-9109-CD8A96E0DECA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Data'!$AV$6:$AV$29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Data'!$AY$6:$AY$29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>
                        <c:v>6.52</c:v>
                      </c:pt>
                      <c:pt idx="1">
                        <c:v>6.5150000000000006</c:v>
                      </c:pt>
                      <c:pt idx="2">
                        <c:v>6.4749999999999996</c:v>
                      </c:pt>
                      <c:pt idx="3">
                        <c:v>6.4649999999999999</c:v>
                      </c:pt>
                      <c:pt idx="4">
                        <c:v>6.4250000000000007</c:v>
                      </c:pt>
                      <c:pt idx="5">
                        <c:v>6.2949999999999999</c:v>
                      </c:pt>
                      <c:pt idx="6">
                        <c:v>6.0449999999999999</c:v>
                      </c:pt>
                      <c:pt idx="7">
                        <c:v>5.7549999999999999</c:v>
                      </c:pt>
                      <c:pt idx="8">
                        <c:v>5.6</c:v>
                      </c:pt>
                      <c:pt idx="9">
                        <c:v>5.5050000000000008</c:v>
                      </c:pt>
                      <c:pt idx="10">
                        <c:v>5.3599999999999994</c:v>
                      </c:pt>
                      <c:pt idx="11">
                        <c:v>5.2799999999999994</c:v>
                      </c:pt>
                      <c:pt idx="12">
                        <c:v>5.2750000000000004</c:v>
                      </c:pt>
                      <c:pt idx="13">
                        <c:v>4.82</c:v>
                      </c:pt>
                      <c:pt idx="14">
                        <c:v>4.7200000000000006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0FD-43D3-9109-CD8A96E0DECA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6"/>
          <c:min val="4.5999999999999996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7054142404383733"/>
          <c:y val="4.7452610090405342E-2"/>
          <c:w val="0.52249958770519456"/>
          <c:h val="0.124777307036153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2762710216778"/>
          <c:y val="5.0925925925925923E-2"/>
          <c:w val="0.83479464372508994"/>
          <c:h val="0.78374198016914554"/>
        </c:manualLayout>
      </c:layout>
      <c:scatterChart>
        <c:scatterStyle val="lineMarker"/>
        <c:varyColors val="0"/>
        <c:ser>
          <c:idx val="3"/>
          <c:order val="3"/>
          <c:tx>
            <c:v>L. gasseri 94.98 + S. thermophilus</c:v>
          </c:tx>
          <c:spPr>
            <a:ln w="19050" cap="rnd">
              <a:solidFill>
                <a:srgbClr val="FF505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FF5050"/>
              </a:solidFill>
              <a:ln w="9525">
                <a:solidFill>
                  <a:srgbClr val="FF505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Data'!$AT$6:$AT$22</c:f>
                <c:numCache>
                  <c:formatCode>General</c:formatCode>
                  <c:ptCount val="17"/>
                  <c:pt idx="0">
                    <c:v>0</c:v>
                  </c:pt>
                  <c:pt idx="1">
                    <c:v>0</c:v>
                  </c:pt>
                  <c:pt idx="2">
                    <c:v>1.499999999999968E-2</c:v>
                  </c:pt>
                  <c:pt idx="3">
                    <c:v>2.4999999999999911E-2</c:v>
                  </c:pt>
                  <c:pt idx="4">
                    <c:v>4.9999999999998934E-3</c:v>
                  </c:pt>
                  <c:pt idx="5">
                    <c:v>6.4999999999999947E-2</c:v>
                  </c:pt>
                  <c:pt idx="6">
                    <c:v>5.500000000000016E-2</c:v>
                  </c:pt>
                  <c:pt idx="7">
                    <c:v>4.0000000000000036E-2</c:v>
                  </c:pt>
                  <c:pt idx="8">
                    <c:v>2.4999999999999911E-2</c:v>
                  </c:pt>
                  <c:pt idx="9">
                    <c:v>5.500000000000016E-2</c:v>
                  </c:pt>
                  <c:pt idx="10">
                    <c:v>2.9999999999999805E-2</c:v>
                  </c:pt>
                  <c:pt idx="11">
                    <c:v>6.0000000000000053E-2</c:v>
                  </c:pt>
                  <c:pt idx="12">
                    <c:v>6.0000000000000053E-2</c:v>
                  </c:pt>
                  <c:pt idx="13">
                    <c:v>2.4999999999999911E-2</c:v>
                  </c:pt>
                  <c:pt idx="14">
                    <c:v>9.9999999999997868E-3</c:v>
                  </c:pt>
                </c:numCache>
              </c:numRef>
            </c:plus>
            <c:minus>
              <c:numRef>
                <c:f>'Mixed Culture Worked Data'!$AT$6:$AT$22</c:f>
                <c:numCache>
                  <c:formatCode>General</c:formatCode>
                  <c:ptCount val="17"/>
                  <c:pt idx="0">
                    <c:v>0</c:v>
                  </c:pt>
                  <c:pt idx="1">
                    <c:v>0</c:v>
                  </c:pt>
                  <c:pt idx="2">
                    <c:v>1.499999999999968E-2</c:v>
                  </c:pt>
                  <c:pt idx="3">
                    <c:v>2.4999999999999911E-2</c:v>
                  </c:pt>
                  <c:pt idx="4">
                    <c:v>4.9999999999998934E-3</c:v>
                  </c:pt>
                  <c:pt idx="5">
                    <c:v>6.4999999999999947E-2</c:v>
                  </c:pt>
                  <c:pt idx="6">
                    <c:v>5.500000000000016E-2</c:v>
                  </c:pt>
                  <c:pt idx="7">
                    <c:v>4.0000000000000036E-2</c:v>
                  </c:pt>
                  <c:pt idx="8">
                    <c:v>2.4999999999999911E-2</c:v>
                  </c:pt>
                  <c:pt idx="9">
                    <c:v>5.500000000000016E-2</c:v>
                  </c:pt>
                  <c:pt idx="10">
                    <c:v>2.9999999999999805E-2</c:v>
                  </c:pt>
                  <c:pt idx="11">
                    <c:v>6.0000000000000053E-2</c:v>
                  </c:pt>
                  <c:pt idx="12">
                    <c:v>6.0000000000000053E-2</c:v>
                  </c:pt>
                  <c:pt idx="13">
                    <c:v>2.4999999999999911E-2</c:v>
                  </c:pt>
                  <c:pt idx="14">
                    <c:v>9.9999999999997868E-3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Data'!$AP$6:$AP$21</c:f>
              <c:numCache>
                <c:formatCode>General</c:formatCode>
                <c:ptCount val="16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Worked Data'!$AS$6:$AS$22</c:f>
              <c:numCache>
                <c:formatCode>0.00</c:formatCode>
                <c:ptCount val="17"/>
                <c:pt idx="0">
                  <c:v>6.51</c:v>
                </c:pt>
                <c:pt idx="1">
                  <c:v>6.5</c:v>
                </c:pt>
                <c:pt idx="2">
                  <c:v>6.4950000000000001</c:v>
                </c:pt>
                <c:pt idx="3">
                  <c:v>6.5150000000000006</c:v>
                </c:pt>
                <c:pt idx="4">
                  <c:v>6.4649999999999999</c:v>
                </c:pt>
                <c:pt idx="5">
                  <c:v>6.3049999999999997</c:v>
                </c:pt>
                <c:pt idx="6">
                  <c:v>5.8450000000000006</c:v>
                </c:pt>
                <c:pt idx="7">
                  <c:v>5.64</c:v>
                </c:pt>
                <c:pt idx="8">
                  <c:v>5.4649999999999999</c:v>
                </c:pt>
                <c:pt idx="9">
                  <c:v>5.3450000000000006</c:v>
                </c:pt>
                <c:pt idx="10">
                  <c:v>5.2200000000000006</c:v>
                </c:pt>
                <c:pt idx="11">
                  <c:v>5.09</c:v>
                </c:pt>
                <c:pt idx="12">
                  <c:v>5.1300000000000008</c:v>
                </c:pt>
                <c:pt idx="13">
                  <c:v>4.7550000000000008</c:v>
                </c:pt>
                <c:pt idx="14">
                  <c:v>4.62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46-4D76-A006-394A8D1384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>
                      <c:ext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'Mixed Culture Worked Data'!$AA$6:$AA$22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6.47</c:v>
                      </c:pt>
                      <c:pt idx="1">
                        <c:v>6.5</c:v>
                      </c:pt>
                      <c:pt idx="2">
                        <c:v>6.4949999999999992</c:v>
                      </c:pt>
                      <c:pt idx="3">
                        <c:v>6.46</c:v>
                      </c:pt>
                      <c:pt idx="4">
                        <c:v>6.4649999999999999</c:v>
                      </c:pt>
                      <c:pt idx="5">
                        <c:v>6.13</c:v>
                      </c:pt>
                      <c:pt idx="6">
                        <c:v>5.8149999999999995</c:v>
                      </c:pt>
                      <c:pt idx="7">
                        <c:v>5.63</c:v>
                      </c:pt>
                      <c:pt idx="8">
                        <c:v>5.5</c:v>
                      </c:pt>
                      <c:pt idx="9">
                        <c:v>5.35</c:v>
                      </c:pt>
                      <c:pt idx="10">
                        <c:v>5.2200000000000006</c:v>
                      </c:pt>
                      <c:pt idx="11">
                        <c:v>5.1349999999999998</c:v>
                      </c:pt>
                      <c:pt idx="12">
                        <c:v>5.1099999999999994</c:v>
                      </c:pt>
                      <c:pt idx="13">
                        <c:v>4.7650000000000006</c:v>
                      </c:pt>
                      <c:pt idx="14">
                        <c:v>4.6399999999999997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146-4D76-A006-394A8D138451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Data'!$AG$6:$AG$22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6.4850000000000003</c:v>
                      </c:pt>
                      <c:pt idx="1">
                        <c:v>6.5250000000000004</c:v>
                      </c:pt>
                      <c:pt idx="2">
                        <c:v>6.5150000000000006</c:v>
                      </c:pt>
                      <c:pt idx="3">
                        <c:v>6.51</c:v>
                      </c:pt>
                      <c:pt idx="4">
                        <c:v>6.5049999999999999</c:v>
                      </c:pt>
                      <c:pt idx="5">
                        <c:v>6.21</c:v>
                      </c:pt>
                      <c:pt idx="6">
                        <c:v>5.88</c:v>
                      </c:pt>
                      <c:pt idx="7">
                        <c:v>5.6549999999999994</c:v>
                      </c:pt>
                      <c:pt idx="8">
                        <c:v>5.51</c:v>
                      </c:pt>
                      <c:pt idx="9">
                        <c:v>5.3449999999999998</c:v>
                      </c:pt>
                      <c:pt idx="10">
                        <c:v>5.2750000000000004</c:v>
                      </c:pt>
                      <c:pt idx="11">
                        <c:v>5.1549999999999994</c:v>
                      </c:pt>
                      <c:pt idx="12">
                        <c:v>5.1400000000000006</c:v>
                      </c:pt>
                      <c:pt idx="13">
                        <c:v>4.72</c:v>
                      </c:pt>
                      <c:pt idx="14">
                        <c:v>4.59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146-4D76-A006-394A8D138451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Data'!$AM$6:$AM$30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6.5149999999999997</c:v>
                      </c:pt>
                      <c:pt idx="1">
                        <c:v>6.51</c:v>
                      </c:pt>
                      <c:pt idx="2">
                        <c:v>6.5049999999999999</c:v>
                      </c:pt>
                      <c:pt idx="3">
                        <c:v>6.46</c:v>
                      </c:pt>
                      <c:pt idx="4">
                        <c:v>6.4749999999999996</c:v>
                      </c:pt>
                      <c:pt idx="5">
                        <c:v>6.29</c:v>
                      </c:pt>
                      <c:pt idx="6">
                        <c:v>6.08</c:v>
                      </c:pt>
                      <c:pt idx="7">
                        <c:v>5.7650000000000006</c:v>
                      </c:pt>
                      <c:pt idx="8">
                        <c:v>5.58</c:v>
                      </c:pt>
                      <c:pt idx="9">
                        <c:v>5.4499999999999993</c:v>
                      </c:pt>
                      <c:pt idx="10">
                        <c:v>5.3100000000000005</c:v>
                      </c:pt>
                      <c:pt idx="11">
                        <c:v>5.26</c:v>
                      </c:pt>
                      <c:pt idx="12">
                        <c:v>5.24</c:v>
                      </c:pt>
                      <c:pt idx="13">
                        <c:v>4.8599999999999994</c:v>
                      </c:pt>
                      <c:pt idx="14">
                        <c:v>4.7650000000000006</c:v>
                      </c:pt>
                      <c:pt idx="18" formatCode="General">
                        <c:v>0</c:v>
                      </c:pt>
                      <c:pt idx="19" formatCode="General">
                        <c:v>6.3449999999999998</c:v>
                      </c:pt>
                      <c:pt idx="20" formatCode="General">
                        <c:v>5.1099999999999994</c:v>
                      </c:pt>
                      <c:pt idx="21" formatCode="General">
                        <c:v>2.5658007197234278E-2</c:v>
                      </c:pt>
                      <c:pt idx="22" formatCode="General">
                        <c:v>1.0000000000000231E-2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146-4D76-A006-394A8D138451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Data'!$AV$6:$AV$29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Data'!$AY$6:$AY$29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>
                        <c:v>6.52</c:v>
                      </c:pt>
                      <c:pt idx="1">
                        <c:v>6.5150000000000006</c:v>
                      </c:pt>
                      <c:pt idx="2">
                        <c:v>6.4749999999999996</c:v>
                      </c:pt>
                      <c:pt idx="3">
                        <c:v>6.4649999999999999</c:v>
                      </c:pt>
                      <c:pt idx="4">
                        <c:v>6.4250000000000007</c:v>
                      </c:pt>
                      <c:pt idx="5">
                        <c:v>6.2949999999999999</c:v>
                      </c:pt>
                      <c:pt idx="6">
                        <c:v>6.0449999999999999</c:v>
                      </c:pt>
                      <c:pt idx="7">
                        <c:v>5.7549999999999999</c:v>
                      </c:pt>
                      <c:pt idx="8">
                        <c:v>5.6</c:v>
                      </c:pt>
                      <c:pt idx="9">
                        <c:v>5.5050000000000008</c:v>
                      </c:pt>
                      <c:pt idx="10">
                        <c:v>5.3599999999999994</c:v>
                      </c:pt>
                      <c:pt idx="11">
                        <c:v>5.2799999999999994</c:v>
                      </c:pt>
                      <c:pt idx="12">
                        <c:v>5.2750000000000004</c:v>
                      </c:pt>
                      <c:pt idx="13">
                        <c:v>4.82</c:v>
                      </c:pt>
                      <c:pt idx="14">
                        <c:v>4.7200000000000006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146-4D76-A006-394A8D138451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6"/>
          <c:min val="4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052725009969978"/>
          <c:y val="4.7452610090405342E-2"/>
          <c:w val="0.48776876097860805"/>
          <c:h val="0.139728786713166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2762710216778"/>
          <c:y val="5.0925925925925923E-2"/>
          <c:w val="0.83479464372508994"/>
          <c:h val="0.78374198016914554"/>
        </c:manualLayout>
      </c:layout>
      <c:scatterChart>
        <c:scatterStyle val="lineMarker"/>
        <c:varyColors val="0"/>
        <c:ser>
          <c:idx val="4"/>
          <c:order val="4"/>
          <c:tx>
            <c:v>L. jensenii 95.1 + S. thermophilus</c:v>
          </c:tx>
          <c:spPr>
            <a:ln w="19050" cap="rnd">
              <a:solidFill>
                <a:srgbClr val="80008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800080"/>
              </a:solidFill>
              <a:ln w="9525">
                <a:solidFill>
                  <a:srgbClr val="80008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Data'!$AZ$6:$AZ$29</c:f>
                <c:numCache>
                  <c:formatCode>General</c:formatCode>
                  <c:ptCount val="24"/>
                  <c:pt idx="0">
                    <c:v>0</c:v>
                  </c:pt>
                  <c:pt idx="1">
                    <c:v>3.4999999999999698E-2</c:v>
                  </c:pt>
                  <c:pt idx="2">
                    <c:v>5.0000000000003375E-3</c:v>
                  </c:pt>
                  <c:pt idx="3">
                    <c:v>1.5000000000000124E-2</c:v>
                  </c:pt>
                  <c:pt idx="4">
                    <c:v>1.5000000000000124E-2</c:v>
                  </c:pt>
                  <c:pt idx="5">
                    <c:v>3.5000000000000142E-2</c:v>
                  </c:pt>
                  <c:pt idx="6">
                    <c:v>0.11500000000000021</c:v>
                  </c:pt>
                  <c:pt idx="7">
                    <c:v>1.499999999999968E-2</c:v>
                  </c:pt>
                  <c:pt idx="8">
                    <c:v>2.0000000000000018E-2</c:v>
                  </c:pt>
                  <c:pt idx="9">
                    <c:v>2.4999999999999911E-2</c:v>
                  </c:pt>
                  <c:pt idx="10">
                    <c:v>1.0000000000000231E-2</c:v>
                  </c:pt>
                  <c:pt idx="11">
                    <c:v>1.0000000000000231E-2</c:v>
                  </c:pt>
                  <c:pt idx="12">
                    <c:v>5.0000000000003375E-3</c:v>
                  </c:pt>
                  <c:pt idx="13">
                    <c:v>1.0000000000000231E-2</c:v>
                  </c:pt>
                  <c:pt idx="14">
                    <c:v>1.0000000000000231E-2</c:v>
                  </c:pt>
                </c:numCache>
              </c:numRef>
            </c:plus>
            <c:minus>
              <c:numRef>
                <c:f>'Mixed Culture Worked Data'!$AZ$6:$AZ$29</c:f>
                <c:numCache>
                  <c:formatCode>General</c:formatCode>
                  <c:ptCount val="24"/>
                  <c:pt idx="0">
                    <c:v>0</c:v>
                  </c:pt>
                  <c:pt idx="1">
                    <c:v>3.4999999999999698E-2</c:v>
                  </c:pt>
                  <c:pt idx="2">
                    <c:v>5.0000000000003375E-3</c:v>
                  </c:pt>
                  <c:pt idx="3">
                    <c:v>1.5000000000000124E-2</c:v>
                  </c:pt>
                  <c:pt idx="4">
                    <c:v>1.5000000000000124E-2</c:v>
                  </c:pt>
                  <c:pt idx="5">
                    <c:v>3.5000000000000142E-2</c:v>
                  </c:pt>
                  <c:pt idx="6">
                    <c:v>0.11500000000000021</c:v>
                  </c:pt>
                  <c:pt idx="7">
                    <c:v>1.499999999999968E-2</c:v>
                  </c:pt>
                  <c:pt idx="8">
                    <c:v>2.0000000000000018E-2</c:v>
                  </c:pt>
                  <c:pt idx="9">
                    <c:v>2.4999999999999911E-2</c:v>
                  </c:pt>
                  <c:pt idx="10">
                    <c:v>1.0000000000000231E-2</c:v>
                  </c:pt>
                  <c:pt idx="11">
                    <c:v>1.0000000000000231E-2</c:v>
                  </c:pt>
                  <c:pt idx="12">
                    <c:v>5.0000000000003375E-3</c:v>
                  </c:pt>
                  <c:pt idx="13">
                    <c:v>1.0000000000000231E-2</c:v>
                  </c:pt>
                  <c:pt idx="14">
                    <c:v>1.0000000000000231E-2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Data'!$AV$6:$AV$24</c:f>
              <c:numCache>
                <c:formatCode>General</c:formatCode>
                <c:ptCount val="19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Worked Data'!$AY$6:$AY$24</c:f>
              <c:numCache>
                <c:formatCode>0.00</c:formatCode>
                <c:ptCount val="19"/>
                <c:pt idx="0">
                  <c:v>6.52</c:v>
                </c:pt>
                <c:pt idx="1">
                  <c:v>6.5150000000000006</c:v>
                </c:pt>
                <c:pt idx="2">
                  <c:v>6.4749999999999996</c:v>
                </c:pt>
                <c:pt idx="3">
                  <c:v>6.4649999999999999</c:v>
                </c:pt>
                <c:pt idx="4">
                  <c:v>6.4250000000000007</c:v>
                </c:pt>
                <c:pt idx="5">
                  <c:v>6.2949999999999999</c:v>
                </c:pt>
                <c:pt idx="6">
                  <c:v>6.0449999999999999</c:v>
                </c:pt>
                <c:pt idx="7">
                  <c:v>5.7549999999999999</c:v>
                </c:pt>
                <c:pt idx="8">
                  <c:v>5.6</c:v>
                </c:pt>
                <c:pt idx="9">
                  <c:v>5.5050000000000008</c:v>
                </c:pt>
                <c:pt idx="10">
                  <c:v>5.3599999999999994</c:v>
                </c:pt>
                <c:pt idx="11">
                  <c:v>5.2799999999999994</c:v>
                </c:pt>
                <c:pt idx="12">
                  <c:v>5.2750000000000004</c:v>
                </c:pt>
                <c:pt idx="13">
                  <c:v>4.82</c:v>
                </c:pt>
                <c:pt idx="14">
                  <c:v>4.7200000000000006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3-442C-9146-EBF3F6930F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>
                      <c:ext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'Mixed Culture Worked Data'!$AA$6:$AA$22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6.47</c:v>
                      </c:pt>
                      <c:pt idx="1">
                        <c:v>6.5</c:v>
                      </c:pt>
                      <c:pt idx="2">
                        <c:v>6.4949999999999992</c:v>
                      </c:pt>
                      <c:pt idx="3">
                        <c:v>6.46</c:v>
                      </c:pt>
                      <c:pt idx="4">
                        <c:v>6.4649999999999999</c:v>
                      </c:pt>
                      <c:pt idx="5">
                        <c:v>6.13</c:v>
                      </c:pt>
                      <c:pt idx="6">
                        <c:v>5.8149999999999995</c:v>
                      </c:pt>
                      <c:pt idx="7">
                        <c:v>5.63</c:v>
                      </c:pt>
                      <c:pt idx="8">
                        <c:v>5.5</c:v>
                      </c:pt>
                      <c:pt idx="9">
                        <c:v>5.35</c:v>
                      </c:pt>
                      <c:pt idx="10">
                        <c:v>5.2200000000000006</c:v>
                      </c:pt>
                      <c:pt idx="11">
                        <c:v>5.1349999999999998</c:v>
                      </c:pt>
                      <c:pt idx="12">
                        <c:v>5.1099999999999994</c:v>
                      </c:pt>
                      <c:pt idx="13">
                        <c:v>4.7650000000000006</c:v>
                      </c:pt>
                      <c:pt idx="14">
                        <c:v>4.6399999999999997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D053-442C-9146-EBF3F6930F38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Data'!$AG$6:$AG$22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6.4850000000000003</c:v>
                      </c:pt>
                      <c:pt idx="1">
                        <c:v>6.5250000000000004</c:v>
                      </c:pt>
                      <c:pt idx="2">
                        <c:v>6.5150000000000006</c:v>
                      </c:pt>
                      <c:pt idx="3">
                        <c:v>6.51</c:v>
                      </c:pt>
                      <c:pt idx="4">
                        <c:v>6.5049999999999999</c:v>
                      </c:pt>
                      <c:pt idx="5">
                        <c:v>6.21</c:v>
                      </c:pt>
                      <c:pt idx="6">
                        <c:v>5.88</c:v>
                      </c:pt>
                      <c:pt idx="7">
                        <c:v>5.6549999999999994</c:v>
                      </c:pt>
                      <c:pt idx="8">
                        <c:v>5.51</c:v>
                      </c:pt>
                      <c:pt idx="9">
                        <c:v>5.3449999999999998</c:v>
                      </c:pt>
                      <c:pt idx="10">
                        <c:v>5.2750000000000004</c:v>
                      </c:pt>
                      <c:pt idx="11">
                        <c:v>5.1549999999999994</c:v>
                      </c:pt>
                      <c:pt idx="12">
                        <c:v>5.1400000000000006</c:v>
                      </c:pt>
                      <c:pt idx="13">
                        <c:v>4.72</c:v>
                      </c:pt>
                      <c:pt idx="14">
                        <c:v>4.59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053-442C-9146-EBF3F6930F38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Data'!$AM$6:$AM$30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6.5149999999999997</c:v>
                      </c:pt>
                      <c:pt idx="1">
                        <c:v>6.51</c:v>
                      </c:pt>
                      <c:pt idx="2">
                        <c:v>6.5049999999999999</c:v>
                      </c:pt>
                      <c:pt idx="3">
                        <c:v>6.46</c:v>
                      </c:pt>
                      <c:pt idx="4">
                        <c:v>6.4749999999999996</c:v>
                      </c:pt>
                      <c:pt idx="5">
                        <c:v>6.29</c:v>
                      </c:pt>
                      <c:pt idx="6">
                        <c:v>6.08</c:v>
                      </c:pt>
                      <c:pt idx="7">
                        <c:v>5.7650000000000006</c:v>
                      </c:pt>
                      <c:pt idx="8">
                        <c:v>5.58</c:v>
                      </c:pt>
                      <c:pt idx="9">
                        <c:v>5.4499999999999993</c:v>
                      </c:pt>
                      <c:pt idx="10">
                        <c:v>5.3100000000000005</c:v>
                      </c:pt>
                      <c:pt idx="11">
                        <c:v>5.26</c:v>
                      </c:pt>
                      <c:pt idx="12">
                        <c:v>5.24</c:v>
                      </c:pt>
                      <c:pt idx="13">
                        <c:v>4.8599999999999994</c:v>
                      </c:pt>
                      <c:pt idx="14">
                        <c:v>4.7650000000000006</c:v>
                      </c:pt>
                      <c:pt idx="18" formatCode="General">
                        <c:v>0</c:v>
                      </c:pt>
                      <c:pt idx="19" formatCode="General">
                        <c:v>6.3449999999999998</c:v>
                      </c:pt>
                      <c:pt idx="20" formatCode="General">
                        <c:v>5.1099999999999994</c:v>
                      </c:pt>
                      <c:pt idx="21" formatCode="General">
                        <c:v>2.5658007197234278E-2</c:v>
                      </c:pt>
                      <c:pt idx="22" formatCode="General">
                        <c:v>1.0000000000000231E-2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053-442C-9146-EBF3F6930F38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Data'!$AS$6:$AS$30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</c:v>
                      </c:pt>
                      <c:pt idx="1">
                        <c:v>6.5</c:v>
                      </c:pt>
                      <c:pt idx="2">
                        <c:v>6.4950000000000001</c:v>
                      </c:pt>
                      <c:pt idx="3">
                        <c:v>6.5150000000000006</c:v>
                      </c:pt>
                      <c:pt idx="4">
                        <c:v>6.4649999999999999</c:v>
                      </c:pt>
                      <c:pt idx="5">
                        <c:v>6.3049999999999997</c:v>
                      </c:pt>
                      <c:pt idx="6">
                        <c:v>5.8450000000000006</c:v>
                      </c:pt>
                      <c:pt idx="7">
                        <c:v>5.64</c:v>
                      </c:pt>
                      <c:pt idx="8">
                        <c:v>5.4649999999999999</c:v>
                      </c:pt>
                      <c:pt idx="9">
                        <c:v>5.3450000000000006</c:v>
                      </c:pt>
                      <c:pt idx="10">
                        <c:v>5.2200000000000006</c:v>
                      </c:pt>
                      <c:pt idx="11">
                        <c:v>5.09</c:v>
                      </c:pt>
                      <c:pt idx="12">
                        <c:v>5.1300000000000008</c:v>
                      </c:pt>
                      <c:pt idx="13">
                        <c:v>4.7550000000000008</c:v>
                      </c:pt>
                      <c:pt idx="14">
                        <c:v>4.62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053-442C-9146-EBF3F6930F38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5602772331671112"/>
          <c:y val="4.7452610090405342E-2"/>
          <c:w val="0.53701346365947433"/>
          <c:h val="0.13799543906874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2762710216778"/>
          <c:y val="5.0925925925925923E-2"/>
          <c:w val="0.83479464372508994"/>
          <c:h val="0.78374198016914554"/>
        </c:manualLayout>
      </c:layout>
      <c:scatterChart>
        <c:scatterStyle val="lineMarker"/>
        <c:varyColors val="0"/>
        <c:ser>
          <c:idx val="5"/>
          <c:order val="5"/>
          <c:tx>
            <c:v>Negative Control</c:v>
          </c:tx>
          <c:spPr>
            <a:ln w="19050" cap="rnd">
              <a:solidFill>
                <a:srgbClr val="70AD47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Data'!$BF$6:$BF$27</c:f>
                <c:numCache>
                  <c:formatCode>General</c:formatCode>
                  <c:ptCount val="22"/>
                  <c:pt idx="0">
                    <c:v>3.5000000000000142E-2</c:v>
                  </c:pt>
                  <c:pt idx="1">
                    <c:v>3.5000000000000142E-2</c:v>
                  </c:pt>
                  <c:pt idx="2">
                    <c:v>2.0000000000000018E-2</c:v>
                  </c:pt>
                  <c:pt idx="3">
                    <c:v>2.4999999999999911E-2</c:v>
                  </c:pt>
                  <c:pt idx="4">
                    <c:v>1.5000000000000124E-2</c:v>
                  </c:pt>
                  <c:pt idx="5">
                    <c:v>2.0000000000000018E-2</c:v>
                  </c:pt>
                  <c:pt idx="6">
                    <c:v>1.9999999999999574E-2</c:v>
                  </c:pt>
                  <c:pt idx="7">
                    <c:v>2.0000000000000018E-2</c:v>
                  </c:pt>
                  <c:pt idx="8">
                    <c:v>5.0000000000003375E-3</c:v>
                  </c:pt>
                  <c:pt idx="9">
                    <c:v>2.0000000000000018E-2</c:v>
                  </c:pt>
                  <c:pt idx="10">
                    <c:v>7.4999999999999734E-2</c:v>
                  </c:pt>
                  <c:pt idx="11">
                    <c:v>0.12000000000000011</c:v>
                  </c:pt>
                  <c:pt idx="12">
                    <c:v>0.125</c:v>
                  </c:pt>
                  <c:pt idx="13">
                    <c:v>6.0000000000000053E-2</c:v>
                  </c:pt>
                  <c:pt idx="14">
                    <c:v>6.4999999999999947E-2</c:v>
                  </c:pt>
                </c:numCache>
              </c:numRef>
            </c:plus>
            <c:minus>
              <c:numRef>
                <c:f>'Mixed Culture Worked Data'!$BF$6:$BF$27</c:f>
                <c:numCache>
                  <c:formatCode>General</c:formatCode>
                  <c:ptCount val="22"/>
                  <c:pt idx="0">
                    <c:v>3.5000000000000142E-2</c:v>
                  </c:pt>
                  <c:pt idx="1">
                    <c:v>3.5000000000000142E-2</c:v>
                  </c:pt>
                  <c:pt idx="2">
                    <c:v>2.0000000000000018E-2</c:v>
                  </c:pt>
                  <c:pt idx="3">
                    <c:v>2.4999999999999911E-2</c:v>
                  </c:pt>
                  <c:pt idx="4">
                    <c:v>1.5000000000000124E-2</c:v>
                  </c:pt>
                  <c:pt idx="5">
                    <c:v>2.0000000000000018E-2</c:v>
                  </c:pt>
                  <c:pt idx="6">
                    <c:v>1.9999999999999574E-2</c:v>
                  </c:pt>
                  <c:pt idx="7">
                    <c:v>2.0000000000000018E-2</c:v>
                  </c:pt>
                  <c:pt idx="8">
                    <c:v>5.0000000000003375E-3</c:v>
                  </c:pt>
                  <c:pt idx="9">
                    <c:v>2.0000000000000018E-2</c:v>
                  </c:pt>
                  <c:pt idx="10">
                    <c:v>7.4999999999999734E-2</c:v>
                  </c:pt>
                  <c:pt idx="11">
                    <c:v>0.12000000000000011</c:v>
                  </c:pt>
                  <c:pt idx="12">
                    <c:v>0.125</c:v>
                  </c:pt>
                  <c:pt idx="13">
                    <c:v>6.0000000000000053E-2</c:v>
                  </c:pt>
                  <c:pt idx="14">
                    <c:v>6.4999999999999947E-2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Data'!$BB$6:$BB$29</c:f>
              <c:numCache>
                <c:formatCode>General</c:formatCode>
                <c:ptCount val="24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Worked Data'!$BE$6:$BE$29</c:f>
              <c:numCache>
                <c:formatCode>0.00</c:formatCode>
                <c:ptCount val="24"/>
                <c:pt idx="0">
                  <c:v>6.4950000000000001</c:v>
                </c:pt>
                <c:pt idx="1">
                  <c:v>6.4950000000000001</c:v>
                </c:pt>
                <c:pt idx="2">
                  <c:v>6.5399999999999991</c:v>
                </c:pt>
                <c:pt idx="3">
                  <c:v>6.5150000000000006</c:v>
                </c:pt>
                <c:pt idx="4">
                  <c:v>6.5150000000000006</c:v>
                </c:pt>
                <c:pt idx="5">
                  <c:v>6.52</c:v>
                </c:pt>
                <c:pt idx="6">
                  <c:v>6.5</c:v>
                </c:pt>
                <c:pt idx="7">
                  <c:v>6.4700000000000006</c:v>
                </c:pt>
                <c:pt idx="8">
                  <c:v>6.4350000000000005</c:v>
                </c:pt>
                <c:pt idx="9">
                  <c:v>6.4499999999999993</c:v>
                </c:pt>
                <c:pt idx="10">
                  <c:v>6.4450000000000003</c:v>
                </c:pt>
                <c:pt idx="11">
                  <c:v>6.36</c:v>
                </c:pt>
                <c:pt idx="12">
                  <c:v>6.2649999999999997</c:v>
                </c:pt>
                <c:pt idx="13">
                  <c:v>4.8100000000000005</c:v>
                </c:pt>
                <c:pt idx="14">
                  <c:v>4.5150000000000006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B1-46B9-B637-1A411C5E9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>
                      <c:ext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'Mixed Culture Worked Data'!$AA$6:$AA$22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6.47</c:v>
                      </c:pt>
                      <c:pt idx="1">
                        <c:v>6.5</c:v>
                      </c:pt>
                      <c:pt idx="2">
                        <c:v>6.4949999999999992</c:v>
                      </c:pt>
                      <c:pt idx="3">
                        <c:v>6.46</c:v>
                      </c:pt>
                      <c:pt idx="4">
                        <c:v>6.4649999999999999</c:v>
                      </c:pt>
                      <c:pt idx="5">
                        <c:v>6.13</c:v>
                      </c:pt>
                      <c:pt idx="6">
                        <c:v>5.8149999999999995</c:v>
                      </c:pt>
                      <c:pt idx="7">
                        <c:v>5.63</c:v>
                      </c:pt>
                      <c:pt idx="8">
                        <c:v>5.5</c:v>
                      </c:pt>
                      <c:pt idx="9">
                        <c:v>5.35</c:v>
                      </c:pt>
                      <c:pt idx="10">
                        <c:v>5.2200000000000006</c:v>
                      </c:pt>
                      <c:pt idx="11">
                        <c:v>5.1349999999999998</c:v>
                      </c:pt>
                      <c:pt idx="12">
                        <c:v>5.1099999999999994</c:v>
                      </c:pt>
                      <c:pt idx="13">
                        <c:v>4.7650000000000006</c:v>
                      </c:pt>
                      <c:pt idx="14">
                        <c:v>4.6399999999999997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18B1-46B9-B637-1A411C5E9CC6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Data'!$AG$6:$AG$22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6.4850000000000003</c:v>
                      </c:pt>
                      <c:pt idx="1">
                        <c:v>6.5250000000000004</c:v>
                      </c:pt>
                      <c:pt idx="2">
                        <c:v>6.5150000000000006</c:v>
                      </c:pt>
                      <c:pt idx="3">
                        <c:v>6.51</c:v>
                      </c:pt>
                      <c:pt idx="4">
                        <c:v>6.5049999999999999</c:v>
                      </c:pt>
                      <c:pt idx="5">
                        <c:v>6.21</c:v>
                      </c:pt>
                      <c:pt idx="6">
                        <c:v>5.88</c:v>
                      </c:pt>
                      <c:pt idx="7">
                        <c:v>5.6549999999999994</c:v>
                      </c:pt>
                      <c:pt idx="8">
                        <c:v>5.51</c:v>
                      </c:pt>
                      <c:pt idx="9">
                        <c:v>5.3449999999999998</c:v>
                      </c:pt>
                      <c:pt idx="10">
                        <c:v>5.2750000000000004</c:v>
                      </c:pt>
                      <c:pt idx="11">
                        <c:v>5.1549999999999994</c:v>
                      </c:pt>
                      <c:pt idx="12">
                        <c:v>5.1400000000000006</c:v>
                      </c:pt>
                      <c:pt idx="13">
                        <c:v>4.72</c:v>
                      </c:pt>
                      <c:pt idx="14">
                        <c:v>4.59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8B1-46B9-B637-1A411C5E9CC6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Data'!$AM$6:$AM$30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6.5149999999999997</c:v>
                      </c:pt>
                      <c:pt idx="1">
                        <c:v>6.51</c:v>
                      </c:pt>
                      <c:pt idx="2">
                        <c:v>6.5049999999999999</c:v>
                      </c:pt>
                      <c:pt idx="3">
                        <c:v>6.46</c:v>
                      </c:pt>
                      <c:pt idx="4">
                        <c:v>6.4749999999999996</c:v>
                      </c:pt>
                      <c:pt idx="5">
                        <c:v>6.29</c:v>
                      </c:pt>
                      <c:pt idx="6">
                        <c:v>6.08</c:v>
                      </c:pt>
                      <c:pt idx="7">
                        <c:v>5.7650000000000006</c:v>
                      </c:pt>
                      <c:pt idx="8">
                        <c:v>5.58</c:v>
                      </c:pt>
                      <c:pt idx="9">
                        <c:v>5.4499999999999993</c:v>
                      </c:pt>
                      <c:pt idx="10">
                        <c:v>5.3100000000000005</c:v>
                      </c:pt>
                      <c:pt idx="11">
                        <c:v>5.26</c:v>
                      </c:pt>
                      <c:pt idx="12">
                        <c:v>5.24</c:v>
                      </c:pt>
                      <c:pt idx="13">
                        <c:v>4.8599999999999994</c:v>
                      </c:pt>
                      <c:pt idx="14">
                        <c:v>4.7650000000000006</c:v>
                      </c:pt>
                      <c:pt idx="18" formatCode="General">
                        <c:v>0</c:v>
                      </c:pt>
                      <c:pt idx="19" formatCode="General">
                        <c:v>6.3449999999999998</c:v>
                      </c:pt>
                      <c:pt idx="20" formatCode="General">
                        <c:v>5.1099999999999994</c:v>
                      </c:pt>
                      <c:pt idx="21" formatCode="General">
                        <c:v>2.5658007197234278E-2</c:v>
                      </c:pt>
                      <c:pt idx="22" formatCode="General">
                        <c:v>1.0000000000000231E-2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18B1-46B9-B637-1A411C5E9CC6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Data'!$AS$6:$AS$30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</c:v>
                      </c:pt>
                      <c:pt idx="1">
                        <c:v>6.5</c:v>
                      </c:pt>
                      <c:pt idx="2">
                        <c:v>6.4950000000000001</c:v>
                      </c:pt>
                      <c:pt idx="3">
                        <c:v>6.5150000000000006</c:v>
                      </c:pt>
                      <c:pt idx="4">
                        <c:v>6.4649999999999999</c:v>
                      </c:pt>
                      <c:pt idx="5">
                        <c:v>6.3049999999999997</c:v>
                      </c:pt>
                      <c:pt idx="6">
                        <c:v>5.8450000000000006</c:v>
                      </c:pt>
                      <c:pt idx="7">
                        <c:v>5.64</c:v>
                      </c:pt>
                      <c:pt idx="8">
                        <c:v>5.4649999999999999</c:v>
                      </c:pt>
                      <c:pt idx="9">
                        <c:v>5.3450000000000006</c:v>
                      </c:pt>
                      <c:pt idx="10">
                        <c:v>5.2200000000000006</c:v>
                      </c:pt>
                      <c:pt idx="11">
                        <c:v>5.09</c:v>
                      </c:pt>
                      <c:pt idx="12">
                        <c:v>5.1300000000000008</c:v>
                      </c:pt>
                      <c:pt idx="13">
                        <c:v>4.7550000000000008</c:v>
                      </c:pt>
                      <c:pt idx="14">
                        <c:v>4.62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18B1-46B9-B637-1A411C5E9CC6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Data'!$AV$6:$AV$29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Data'!$AY$6:$AY$29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>
                        <c:v>6.52</c:v>
                      </c:pt>
                      <c:pt idx="1">
                        <c:v>6.5150000000000006</c:v>
                      </c:pt>
                      <c:pt idx="2">
                        <c:v>6.4749999999999996</c:v>
                      </c:pt>
                      <c:pt idx="3">
                        <c:v>6.4649999999999999</c:v>
                      </c:pt>
                      <c:pt idx="4">
                        <c:v>6.4250000000000007</c:v>
                      </c:pt>
                      <c:pt idx="5">
                        <c:v>6.2949999999999999</c:v>
                      </c:pt>
                      <c:pt idx="6">
                        <c:v>6.0449999999999999</c:v>
                      </c:pt>
                      <c:pt idx="7">
                        <c:v>5.7549999999999999</c:v>
                      </c:pt>
                      <c:pt idx="8">
                        <c:v>5.6</c:v>
                      </c:pt>
                      <c:pt idx="9">
                        <c:v>5.5050000000000008</c:v>
                      </c:pt>
                      <c:pt idx="10">
                        <c:v>5.3599999999999994</c:v>
                      </c:pt>
                      <c:pt idx="11">
                        <c:v>5.2799999999999994</c:v>
                      </c:pt>
                      <c:pt idx="12">
                        <c:v>5.2750000000000004</c:v>
                      </c:pt>
                      <c:pt idx="13">
                        <c:v>4.82</c:v>
                      </c:pt>
                      <c:pt idx="14">
                        <c:v>4.7200000000000006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18B1-46B9-B637-1A411C5E9CC6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0730844905103989"/>
          <c:y val="4.7452610090405342E-2"/>
          <c:w val="0.39125265485192529"/>
          <c:h val="6.94985502894394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56328625486766"/>
          <c:y val="0.12923167750309061"/>
          <c:w val="0.77703980030496322"/>
          <c:h val="0.74415803101742883"/>
        </c:manualLayout>
      </c:layout>
      <c:scatterChart>
        <c:scatterStyle val="lineMarker"/>
        <c:varyColors val="0"/>
        <c:ser>
          <c:idx val="5"/>
          <c:order val="5"/>
          <c:tx>
            <c:v>L. crispatus 73.55 + S. thermophilus Measured Continuouslly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ysDot"/>
              </a:ln>
              <a:effectLst/>
            </c:spPr>
          </c:marker>
          <c:xVal>
            <c:numRef>
              <c:f>'Mixed Culture Worked Data'!$BP$6:$BP$31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</c:numCache>
            </c:numRef>
          </c:xVal>
          <c:yVal>
            <c:numRef>
              <c:f>'Mixed Culture Worked Data'!$BQ$6:$BQ$31</c:f>
              <c:numCache>
                <c:formatCode>General</c:formatCode>
                <c:ptCount val="26"/>
                <c:pt idx="0">
                  <c:v>6.5</c:v>
                </c:pt>
                <c:pt idx="1">
                  <c:v>6.49</c:v>
                </c:pt>
                <c:pt idx="2">
                  <c:v>6.49</c:v>
                </c:pt>
                <c:pt idx="3">
                  <c:v>6.47</c:v>
                </c:pt>
                <c:pt idx="4">
                  <c:v>6.42</c:v>
                </c:pt>
                <c:pt idx="5">
                  <c:v>6.23</c:v>
                </c:pt>
                <c:pt idx="6">
                  <c:v>5.97</c:v>
                </c:pt>
                <c:pt idx="7">
                  <c:v>5.63</c:v>
                </c:pt>
                <c:pt idx="8">
                  <c:v>5.4</c:v>
                </c:pt>
                <c:pt idx="9">
                  <c:v>5.25</c:v>
                </c:pt>
                <c:pt idx="10">
                  <c:v>5.17</c:v>
                </c:pt>
                <c:pt idx="11">
                  <c:v>5.09</c:v>
                </c:pt>
                <c:pt idx="12">
                  <c:v>5.03</c:v>
                </c:pt>
                <c:pt idx="13">
                  <c:v>4.97</c:v>
                </c:pt>
                <c:pt idx="14">
                  <c:v>4.92</c:v>
                </c:pt>
                <c:pt idx="16">
                  <c:v>4.8600000000000003</c:v>
                </c:pt>
                <c:pt idx="17">
                  <c:v>4.8099999999999996</c:v>
                </c:pt>
                <c:pt idx="18">
                  <c:v>4.76</c:v>
                </c:pt>
                <c:pt idx="19">
                  <c:v>4.72</c:v>
                </c:pt>
                <c:pt idx="20">
                  <c:v>4.68</c:v>
                </c:pt>
                <c:pt idx="21">
                  <c:v>4.6500000000000004</c:v>
                </c:pt>
                <c:pt idx="22">
                  <c:v>4.62</c:v>
                </c:pt>
                <c:pt idx="23">
                  <c:v>4.59</c:v>
                </c:pt>
                <c:pt idx="24">
                  <c:v>4.57</c:v>
                </c:pt>
                <c:pt idx="25">
                  <c:v>4.55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7D-4005-A1C6-A0056BCCD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>
                      <c:ext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'Mixed Culture Worked Data'!$AA$6:$AA$22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6.47</c:v>
                      </c:pt>
                      <c:pt idx="1">
                        <c:v>6.5</c:v>
                      </c:pt>
                      <c:pt idx="2">
                        <c:v>6.4949999999999992</c:v>
                      </c:pt>
                      <c:pt idx="3">
                        <c:v>6.46</c:v>
                      </c:pt>
                      <c:pt idx="4">
                        <c:v>6.4649999999999999</c:v>
                      </c:pt>
                      <c:pt idx="5">
                        <c:v>6.13</c:v>
                      </c:pt>
                      <c:pt idx="6">
                        <c:v>5.8149999999999995</c:v>
                      </c:pt>
                      <c:pt idx="7">
                        <c:v>5.63</c:v>
                      </c:pt>
                      <c:pt idx="8">
                        <c:v>5.5</c:v>
                      </c:pt>
                      <c:pt idx="9">
                        <c:v>5.35</c:v>
                      </c:pt>
                      <c:pt idx="10">
                        <c:v>5.2200000000000006</c:v>
                      </c:pt>
                      <c:pt idx="11">
                        <c:v>5.1349999999999998</c:v>
                      </c:pt>
                      <c:pt idx="12">
                        <c:v>5.1099999999999994</c:v>
                      </c:pt>
                      <c:pt idx="13">
                        <c:v>4.7650000000000006</c:v>
                      </c:pt>
                      <c:pt idx="14">
                        <c:v>4.6399999999999997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7C7D-4005-A1C6-A0056BCCD582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Data'!$AG$6:$AG$22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6.4850000000000003</c:v>
                      </c:pt>
                      <c:pt idx="1">
                        <c:v>6.5250000000000004</c:v>
                      </c:pt>
                      <c:pt idx="2">
                        <c:v>6.5150000000000006</c:v>
                      </c:pt>
                      <c:pt idx="3">
                        <c:v>6.51</c:v>
                      </c:pt>
                      <c:pt idx="4">
                        <c:v>6.5049999999999999</c:v>
                      </c:pt>
                      <c:pt idx="5">
                        <c:v>6.21</c:v>
                      </c:pt>
                      <c:pt idx="6">
                        <c:v>5.88</c:v>
                      </c:pt>
                      <c:pt idx="7">
                        <c:v>5.6549999999999994</c:v>
                      </c:pt>
                      <c:pt idx="8">
                        <c:v>5.51</c:v>
                      </c:pt>
                      <c:pt idx="9">
                        <c:v>5.3449999999999998</c:v>
                      </c:pt>
                      <c:pt idx="10">
                        <c:v>5.2750000000000004</c:v>
                      </c:pt>
                      <c:pt idx="11">
                        <c:v>5.1549999999999994</c:v>
                      </c:pt>
                      <c:pt idx="12">
                        <c:v>5.1400000000000006</c:v>
                      </c:pt>
                      <c:pt idx="13">
                        <c:v>4.72</c:v>
                      </c:pt>
                      <c:pt idx="14">
                        <c:v>4.59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C7D-4005-A1C6-A0056BCCD58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Data'!$AM$6:$AM$30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6.5149999999999997</c:v>
                      </c:pt>
                      <c:pt idx="1">
                        <c:v>6.51</c:v>
                      </c:pt>
                      <c:pt idx="2">
                        <c:v>6.5049999999999999</c:v>
                      </c:pt>
                      <c:pt idx="3">
                        <c:v>6.46</c:v>
                      </c:pt>
                      <c:pt idx="4">
                        <c:v>6.4749999999999996</c:v>
                      </c:pt>
                      <c:pt idx="5">
                        <c:v>6.29</c:v>
                      </c:pt>
                      <c:pt idx="6">
                        <c:v>6.08</c:v>
                      </c:pt>
                      <c:pt idx="7">
                        <c:v>5.7650000000000006</c:v>
                      </c:pt>
                      <c:pt idx="8">
                        <c:v>5.58</c:v>
                      </c:pt>
                      <c:pt idx="9">
                        <c:v>5.4499999999999993</c:v>
                      </c:pt>
                      <c:pt idx="10">
                        <c:v>5.3100000000000005</c:v>
                      </c:pt>
                      <c:pt idx="11">
                        <c:v>5.26</c:v>
                      </c:pt>
                      <c:pt idx="12">
                        <c:v>5.24</c:v>
                      </c:pt>
                      <c:pt idx="13">
                        <c:v>4.8599999999999994</c:v>
                      </c:pt>
                      <c:pt idx="14">
                        <c:v>4.7650000000000006</c:v>
                      </c:pt>
                      <c:pt idx="18" formatCode="General">
                        <c:v>0</c:v>
                      </c:pt>
                      <c:pt idx="19" formatCode="General">
                        <c:v>6.3449999999999998</c:v>
                      </c:pt>
                      <c:pt idx="20" formatCode="General">
                        <c:v>5.1099999999999994</c:v>
                      </c:pt>
                      <c:pt idx="21" formatCode="General">
                        <c:v>2.5658007197234278E-2</c:v>
                      </c:pt>
                      <c:pt idx="22" formatCode="General">
                        <c:v>1.0000000000000231E-2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C7D-4005-A1C6-A0056BCCD58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Data'!$AS$6:$AS$30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</c:v>
                      </c:pt>
                      <c:pt idx="1">
                        <c:v>6.5</c:v>
                      </c:pt>
                      <c:pt idx="2">
                        <c:v>6.4950000000000001</c:v>
                      </c:pt>
                      <c:pt idx="3">
                        <c:v>6.5150000000000006</c:v>
                      </c:pt>
                      <c:pt idx="4">
                        <c:v>6.4649999999999999</c:v>
                      </c:pt>
                      <c:pt idx="5">
                        <c:v>6.3049999999999997</c:v>
                      </c:pt>
                      <c:pt idx="6">
                        <c:v>5.8450000000000006</c:v>
                      </c:pt>
                      <c:pt idx="7">
                        <c:v>5.64</c:v>
                      </c:pt>
                      <c:pt idx="8">
                        <c:v>5.4649999999999999</c:v>
                      </c:pt>
                      <c:pt idx="9">
                        <c:v>5.3450000000000006</c:v>
                      </c:pt>
                      <c:pt idx="10">
                        <c:v>5.2200000000000006</c:v>
                      </c:pt>
                      <c:pt idx="11">
                        <c:v>5.09</c:v>
                      </c:pt>
                      <c:pt idx="12">
                        <c:v>5.1300000000000008</c:v>
                      </c:pt>
                      <c:pt idx="13">
                        <c:v>4.7550000000000008</c:v>
                      </c:pt>
                      <c:pt idx="14">
                        <c:v>4.62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C7D-4005-A1C6-A0056BCCD582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Data'!$AV$6:$AV$29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Data'!$AY$6:$AY$29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>
                        <c:v>6.52</c:v>
                      </c:pt>
                      <c:pt idx="1">
                        <c:v>6.5150000000000006</c:v>
                      </c:pt>
                      <c:pt idx="2">
                        <c:v>6.4749999999999996</c:v>
                      </c:pt>
                      <c:pt idx="3">
                        <c:v>6.4649999999999999</c:v>
                      </c:pt>
                      <c:pt idx="4">
                        <c:v>6.4250000000000007</c:v>
                      </c:pt>
                      <c:pt idx="5">
                        <c:v>6.2949999999999999</c:v>
                      </c:pt>
                      <c:pt idx="6">
                        <c:v>6.0449999999999999</c:v>
                      </c:pt>
                      <c:pt idx="7">
                        <c:v>5.7549999999999999</c:v>
                      </c:pt>
                      <c:pt idx="8">
                        <c:v>5.6</c:v>
                      </c:pt>
                      <c:pt idx="9">
                        <c:v>5.5050000000000008</c:v>
                      </c:pt>
                      <c:pt idx="10">
                        <c:v>5.3599999999999994</c:v>
                      </c:pt>
                      <c:pt idx="11">
                        <c:v>5.2799999999999994</c:v>
                      </c:pt>
                      <c:pt idx="12">
                        <c:v>5.2750000000000004</c:v>
                      </c:pt>
                      <c:pt idx="13">
                        <c:v>4.82</c:v>
                      </c:pt>
                      <c:pt idx="14">
                        <c:v>4.7200000000000006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C7D-4005-A1C6-A0056BCCD582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6"/>
          <c:min val="4.400000000000000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1630555106004208"/>
          <c:y val="6.3620301390156037E-2"/>
          <c:w val="0.58369437636911747"/>
          <c:h val="6.94985502894394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2762710216778"/>
          <c:y val="5.0925925925925923E-2"/>
          <c:w val="0.83479464372508994"/>
          <c:h val="0.78374198016914554"/>
        </c:manualLayout>
      </c:layout>
      <c:scatterChart>
        <c:scatterStyle val="lineMarker"/>
        <c:varyColors val="0"/>
        <c:ser>
          <c:idx val="0"/>
          <c:order val="0"/>
          <c:tx>
            <c:v>L. crispatus 70.6 + S. thermophilus</c:v>
          </c:tx>
          <c:spPr>
            <a:ln w="19050" cap="rnd">
              <a:solidFill>
                <a:srgbClr val="CC0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CC0000"/>
              </a:solidFill>
              <a:ln w="9525">
                <a:solidFill>
                  <a:srgbClr val="CC000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Data'!$AB$6:$AB$20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1.9999999999999574E-2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2.4999999999999911E-2</c:v>
                  </c:pt>
                  <c:pt idx="5">
                    <c:v>3.0000000000000249E-2</c:v>
                  </c:pt>
                  <c:pt idx="6">
                    <c:v>2.4999999999999911E-2</c:v>
                  </c:pt>
                  <c:pt idx="7">
                    <c:v>0</c:v>
                  </c:pt>
                  <c:pt idx="8">
                    <c:v>9.9999999999997868E-3</c:v>
                  </c:pt>
                  <c:pt idx="9">
                    <c:v>0</c:v>
                  </c:pt>
                  <c:pt idx="10">
                    <c:v>1.0000000000000231E-2</c:v>
                  </c:pt>
                  <c:pt idx="11">
                    <c:v>3.5000000000000142E-2</c:v>
                  </c:pt>
                  <c:pt idx="12">
                    <c:v>1.0000000000000231E-2</c:v>
                  </c:pt>
                  <c:pt idx="13">
                    <c:v>1.5000000000000124E-2</c:v>
                  </c:pt>
                  <c:pt idx="14">
                    <c:v>0</c:v>
                  </c:pt>
                </c:numCache>
              </c:numRef>
            </c:plus>
            <c:minus>
              <c:numRef>
                <c:f>'Mixed Culture Worked Data'!$AB$6:$AB$20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1.9999999999999574E-2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2.4999999999999911E-2</c:v>
                  </c:pt>
                  <c:pt idx="5">
                    <c:v>3.0000000000000249E-2</c:v>
                  </c:pt>
                  <c:pt idx="6">
                    <c:v>2.4999999999999911E-2</c:v>
                  </c:pt>
                  <c:pt idx="7">
                    <c:v>0</c:v>
                  </c:pt>
                  <c:pt idx="8">
                    <c:v>9.9999999999997868E-3</c:v>
                  </c:pt>
                  <c:pt idx="9">
                    <c:v>0</c:v>
                  </c:pt>
                  <c:pt idx="10">
                    <c:v>1.0000000000000231E-2</c:v>
                  </c:pt>
                  <c:pt idx="11">
                    <c:v>3.5000000000000142E-2</c:v>
                  </c:pt>
                  <c:pt idx="12">
                    <c:v>1.0000000000000231E-2</c:v>
                  </c:pt>
                  <c:pt idx="13">
                    <c:v>1.5000000000000124E-2</c:v>
                  </c:pt>
                  <c:pt idx="1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Data'!$X$6:$X$20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  <c:extLst xmlns:c15="http://schemas.microsoft.com/office/drawing/2012/chart"/>
            </c:numRef>
          </c:xVal>
          <c:yVal>
            <c:numRef>
              <c:f>'Mixed Culture Worked Data'!$AA$6:$AA$20</c:f>
              <c:numCache>
                <c:formatCode>0.00</c:formatCode>
                <c:ptCount val="15"/>
                <c:pt idx="0">
                  <c:v>6.47</c:v>
                </c:pt>
                <c:pt idx="1">
                  <c:v>6.5</c:v>
                </c:pt>
                <c:pt idx="2">
                  <c:v>6.4949999999999992</c:v>
                </c:pt>
                <c:pt idx="3">
                  <c:v>6.46</c:v>
                </c:pt>
                <c:pt idx="4">
                  <c:v>6.4649999999999999</c:v>
                </c:pt>
                <c:pt idx="5">
                  <c:v>6.13</c:v>
                </c:pt>
                <c:pt idx="6">
                  <c:v>5.8149999999999995</c:v>
                </c:pt>
                <c:pt idx="7">
                  <c:v>5.63</c:v>
                </c:pt>
                <c:pt idx="8">
                  <c:v>5.5</c:v>
                </c:pt>
                <c:pt idx="9">
                  <c:v>5.35</c:v>
                </c:pt>
                <c:pt idx="10">
                  <c:v>5.2200000000000006</c:v>
                </c:pt>
                <c:pt idx="11">
                  <c:v>5.1349999999999998</c:v>
                </c:pt>
                <c:pt idx="12">
                  <c:v>5.1099999999999994</c:v>
                </c:pt>
                <c:pt idx="13">
                  <c:v>4.7650000000000006</c:v>
                </c:pt>
                <c:pt idx="14">
                  <c:v>4.6399999999999997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2BDB-43AD-9B09-C23CC234C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73.55 + Yeast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>
                      <c:ext uri="{02D57815-91ED-43cb-92C2-25804820EDAC}">
                        <c15:formulaRef>
                          <c15:sqref>'Mixed Culture Worked Data'!$AD$6:$AD$22</c15:sqref>
                        </c15:formulaRef>
                      </c:ext>
                    </c:extLst>
                    <c:numCache>
                      <c:formatCode>General</c:formatCod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'Mixed Culture Worked Data'!$AG$6:$AG$22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6.4850000000000003</c:v>
                      </c:pt>
                      <c:pt idx="1">
                        <c:v>6.5250000000000004</c:v>
                      </c:pt>
                      <c:pt idx="2">
                        <c:v>6.5150000000000006</c:v>
                      </c:pt>
                      <c:pt idx="3">
                        <c:v>6.51</c:v>
                      </c:pt>
                      <c:pt idx="4">
                        <c:v>6.5049999999999999</c:v>
                      </c:pt>
                      <c:pt idx="5">
                        <c:v>6.21</c:v>
                      </c:pt>
                      <c:pt idx="6">
                        <c:v>5.88</c:v>
                      </c:pt>
                      <c:pt idx="7">
                        <c:v>5.6549999999999994</c:v>
                      </c:pt>
                      <c:pt idx="8">
                        <c:v>5.51</c:v>
                      </c:pt>
                      <c:pt idx="9">
                        <c:v>5.3449999999999998</c:v>
                      </c:pt>
                      <c:pt idx="10">
                        <c:v>5.2750000000000004</c:v>
                      </c:pt>
                      <c:pt idx="11">
                        <c:v>5.1549999999999994</c:v>
                      </c:pt>
                      <c:pt idx="12">
                        <c:v>5.1400000000000006</c:v>
                      </c:pt>
                      <c:pt idx="13">
                        <c:v>4.72</c:v>
                      </c:pt>
                      <c:pt idx="14">
                        <c:v>4.59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2BDB-43AD-9B09-C23CC234CD48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Data'!$AM$6:$AM$30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6.5149999999999997</c:v>
                      </c:pt>
                      <c:pt idx="1">
                        <c:v>6.51</c:v>
                      </c:pt>
                      <c:pt idx="2">
                        <c:v>6.5049999999999999</c:v>
                      </c:pt>
                      <c:pt idx="3">
                        <c:v>6.46</c:v>
                      </c:pt>
                      <c:pt idx="4">
                        <c:v>6.4749999999999996</c:v>
                      </c:pt>
                      <c:pt idx="5">
                        <c:v>6.29</c:v>
                      </c:pt>
                      <c:pt idx="6">
                        <c:v>6.08</c:v>
                      </c:pt>
                      <c:pt idx="7">
                        <c:v>5.7650000000000006</c:v>
                      </c:pt>
                      <c:pt idx="8">
                        <c:v>5.58</c:v>
                      </c:pt>
                      <c:pt idx="9">
                        <c:v>5.4499999999999993</c:v>
                      </c:pt>
                      <c:pt idx="10">
                        <c:v>5.3100000000000005</c:v>
                      </c:pt>
                      <c:pt idx="11">
                        <c:v>5.26</c:v>
                      </c:pt>
                      <c:pt idx="12">
                        <c:v>5.24</c:v>
                      </c:pt>
                      <c:pt idx="13">
                        <c:v>4.8599999999999994</c:v>
                      </c:pt>
                      <c:pt idx="14">
                        <c:v>4.7650000000000006</c:v>
                      </c:pt>
                      <c:pt idx="18" formatCode="General">
                        <c:v>0</c:v>
                      </c:pt>
                      <c:pt idx="19" formatCode="General">
                        <c:v>6.3449999999999998</c:v>
                      </c:pt>
                      <c:pt idx="20" formatCode="General">
                        <c:v>5.1099999999999994</c:v>
                      </c:pt>
                      <c:pt idx="21" formatCode="General">
                        <c:v>2.5658007197234278E-2</c:v>
                      </c:pt>
                      <c:pt idx="22" formatCode="General">
                        <c:v>1.0000000000000231E-2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2BDB-43AD-9B09-C23CC234CD48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Data'!$AS$6:$AS$30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</c:v>
                      </c:pt>
                      <c:pt idx="1">
                        <c:v>6.5</c:v>
                      </c:pt>
                      <c:pt idx="2">
                        <c:v>6.4950000000000001</c:v>
                      </c:pt>
                      <c:pt idx="3">
                        <c:v>6.5150000000000006</c:v>
                      </c:pt>
                      <c:pt idx="4">
                        <c:v>6.4649999999999999</c:v>
                      </c:pt>
                      <c:pt idx="5">
                        <c:v>6.3049999999999997</c:v>
                      </c:pt>
                      <c:pt idx="6">
                        <c:v>5.8450000000000006</c:v>
                      </c:pt>
                      <c:pt idx="7">
                        <c:v>5.64</c:v>
                      </c:pt>
                      <c:pt idx="8">
                        <c:v>5.4649999999999999</c:v>
                      </c:pt>
                      <c:pt idx="9">
                        <c:v>5.3450000000000006</c:v>
                      </c:pt>
                      <c:pt idx="10">
                        <c:v>5.2200000000000006</c:v>
                      </c:pt>
                      <c:pt idx="11">
                        <c:v>5.09</c:v>
                      </c:pt>
                      <c:pt idx="12">
                        <c:v>5.1300000000000008</c:v>
                      </c:pt>
                      <c:pt idx="13">
                        <c:v>4.7550000000000008</c:v>
                      </c:pt>
                      <c:pt idx="14">
                        <c:v>4.62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BDB-43AD-9B09-C23CC234CD48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Data'!$AV$6:$AV$29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Data'!$AY$6:$AY$29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>
                        <c:v>6.52</c:v>
                      </c:pt>
                      <c:pt idx="1">
                        <c:v>6.5150000000000006</c:v>
                      </c:pt>
                      <c:pt idx="2">
                        <c:v>6.4749999999999996</c:v>
                      </c:pt>
                      <c:pt idx="3">
                        <c:v>6.4649999999999999</c:v>
                      </c:pt>
                      <c:pt idx="4">
                        <c:v>6.4250000000000007</c:v>
                      </c:pt>
                      <c:pt idx="5">
                        <c:v>6.2949999999999999</c:v>
                      </c:pt>
                      <c:pt idx="6">
                        <c:v>6.0449999999999999</c:v>
                      </c:pt>
                      <c:pt idx="7">
                        <c:v>5.7549999999999999</c:v>
                      </c:pt>
                      <c:pt idx="8">
                        <c:v>5.6</c:v>
                      </c:pt>
                      <c:pt idx="9">
                        <c:v>5.5050000000000008</c:v>
                      </c:pt>
                      <c:pt idx="10">
                        <c:v>5.3599999999999994</c:v>
                      </c:pt>
                      <c:pt idx="11">
                        <c:v>5.2799999999999994</c:v>
                      </c:pt>
                      <c:pt idx="12">
                        <c:v>5.2750000000000004</c:v>
                      </c:pt>
                      <c:pt idx="13">
                        <c:v>4.82</c:v>
                      </c:pt>
                      <c:pt idx="14">
                        <c:v>4.7200000000000006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BDB-43AD-9B09-C23CC234CD48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4000000000000004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983279235745017"/>
          <c:y val="4.7452477410592379E-2"/>
          <c:w val="0.59168141412736042"/>
          <c:h val="0.153805810526458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2762710216778"/>
          <c:y val="5.0925925925925923E-2"/>
          <c:w val="0.83479464372508994"/>
          <c:h val="0.78374198016914554"/>
        </c:manualLayout>
      </c:layout>
      <c:scatterChart>
        <c:scatterStyle val="lineMarker"/>
        <c:varyColors val="0"/>
        <c:ser>
          <c:idx val="6"/>
          <c:order val="6"/>
          <c:tx>
            <c:v>Positive Control</c:v>
          </c:tx>
          <c:spPr>
            <a:ln w="19050" cap="rnd">
              <a:solidFill>
                <a:srgbClr val="264478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rgbClr val="264478"/>
                </a:solidFill>
                <a:prstDash val="sysDot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'Mixed Culture Worked Data'!$BL$6:$BL$20</c:f>
                <c:numCache>
                  <c:formatCode>General</c:formatCode>
                  <c:ptCount val="15"/>
                  <c:pt idx="0">
                    <c:v>9.9999999999997868E-3</c:v>
                  </c:pt>
                  <c:pt idx="1">
                    <c:v>4.9999999999998934E-3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0</c:v>
                  </c:pt>
                  <c:pt idx="6">
                    <c:v>2.0000000000000018E-2</c:v>
                  </c:pt>
                  <c:pt idx="7">
                    <c:v>4.4999999999999929E-2</c:v>
                  </c:pt>
                  <c:pt idx="8">
                    <c:v>2.0000000000000018E-2</c:v>
                  </c:pt>
                  <c:pt idx="9">
                    <c:v>2.9999999999999805E-2</c:v>
                  </c:pt>
                  <c:pt idx="10">
                    <c:v>1.5000000000000124E-2</c:v>
                  </c:pt>
                  <c:pt idx="11">
                    <c:v>3.5000000000000142E-2</c:v>
                  </c:pt>
                  <c:pt idx="12">
                    <c:v>1.5000000000000124E-2</c:v>
                  </c:pt>
                  <c:pt idx="13">
                    <c:v>4.9999999999998934E-3</c:v>
                  </c:pt>
                </c:numCache>
              </c:numRef>
            </c:plus>
            <c:minus>
              <c:numRef>
                <c:f>'Mixed Culture Worked Data'!$BL$6:$BL$20</c:f>
                <c:numCache>
                  <c:formatCode>General</c:formatCode>
                  <c:ptCount val="15"/>
                  <c:pt idx="0">
                    <c:v>9.9999999999997868E-3</c:v>
                  </c:pt>
                  <c:pt idx="1">
                    <c:v>4.9999999999998934E-3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0</c:v>
                  </c:pt>
                  <c:pt idx="6">
                    <c:v>2.0000000000000018E-2</c:v>
                  </c:pt>
                  <c:pt idx="7">
                    <c:v>4.4999999999999929E-2</c:v>
                  </c:pt>
                  <c:pt idx="8">
                    <c:v>2.0000000000000018E-2</c:v>
                  </c:pt>
                  <c:pt idx="9">
                    <c:v>2.9999999999999805E-2</c:v>
                  </c:pt>
                  <c:pt idx="10">
                    <c:v>1.5000000000000124E-2</c:v>
                  </c:pt>
                  <c:pt idx="11">
                    <c:v>3.5000000000000142E-2</c:v>
                  </c:pt>
                  <c:pt idx="12">
                    <c:v>1.5000000000000124E-2</c:v>
                  </c:pt>
                  <c:pt idx="13">
                    <c:v>4.9999999999998934E-3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Data'!$BH$6:$BH$20</c:f>
              <c:numCache>
                <c:formatCode>0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Worked Data'!$BK$6:$BK$20</c:f>
              <c:numCache>
                <c:formatCode>0.00</c:formatCode>
                <c:ptCount val="15"/>
                <c:pt idx="0">
                  <c:v>6.54</c:v>
                </c:pt>
                <c:pt idx="1">
                  <c:v>6.4950000000000001</c:v>
                </c:pt>
                <c:pt idx="2">
                  <c:v>6.5050000000000008</c:v>
                </c:pt>
                <c:pt idx="3">
                  <c:v>6.45</c:v>
                </c:pt>
                <c:pt idx="4">
                  <c:v>6.4950000000000001</c:v>
                </c:pt>
                <c:pt idx="5">
                  <c:v>6.29</c:v>
                </c:pt>
                <c:pt idx="6">
                  <c:v>5.8100000000000005</c:v>
                </c:pt>
                <c:pt idx="7">
                  <c:v>5.4950000000000001</c:v>
                </c:pt>
                <c:pt idx="8">
                  <c:v>5.2200000000000006</c:v>
                </c:pt>
                <c:pt idx="9">
                  <c:v>5.0600000000000005</c:v>
                </c:pt>
                <c:pt idx="10">
                  <c:v>4.9250000000000007</c:v>
                </c:pt>
                <c:pt idx="11">
                  <c:v>4.8250000000000002</c:v>
                </c:pt>
                <c:pt idx="12">
                  <c:v>4.8149999999999995</c:v>
                </c:pt>
                <c:pt idx="13">
                  <c:v>4.3849999999999998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CA-407D-81E7-93540F316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Pure 70.6</c:v>
                </c:tx>
                <c:spPr>
                  <a:ln w="19050" cap="rnd">
                    <a:solidFill>
                      <a:srgbClr val="CC00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CC0000"/>
                    </a:solidFill>
                    <a:ln w="9525">
                      <a:solidFill>
                        <a:srgbClr val="CC00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plus>
                  <c:minus>
                    <c:numRef>
                      <c:extLst>
                        <c:ext uri="{02D57815-91ED-43cb-92C2-25804820EDAC}">
                          <c15:formulaRef>
                            <c15:sqref>'Mixed Culture Worked Data'!$AB$6:$AB$22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0</c:v>
                        </c:pt>
                        <c:pt idx="1">
                          <c:v>1.9999999999999574E-2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2.4999999999999911E-2</c:v>
                        </c:pt>
                        <c:pt idx="5">
                          <c:v>3.0000000000000249E-2</c:v>
                        </c:pt>
                        <c:pt idx="6">
                          <c:v>2.4999999999999911E-2</c:v>
                        </c:pt>
                        <c:pt idx="7">
                          <c:v>0</c:v>
                        </c:pt>
                        <c:pt idx="8">
                          <c:v>9.9999999999997868E-3</c:v>
                        </c:pt>
                        <c:pt idx="9">
                          <c:v>0</c:v>
                        </c:pt>
                        <c:pt idx="10">
                          <c:v>1.0000000000000231E-2</c:v>
                        </c:pt>
                        <c:pt idx="11">
                          <c:v>3.5000000000000142E-2</c:v>
                        </c:pt>
                        <c:pt idx="12">
                          <c:v>1.0000000000000231E-2</c:v>
                        </c:pt>
                        <c:pt idx="13">
                          <c:v>1.5000000000000124E-2</c:v>
                        </c:pt>
                        <c:pt idx="14">
                          <c:v>0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>
                      <c:ext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>
                      <c:ext uri="{02D57815-91ED-43cb-92C2-25804820EDAC}">
                        <c15:formulaRef>
                          <c15:sqref>'Mixed Culture Worked Data'!$AA$6:$AA$22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6.47</c:v>
                      </c:pt>
                      <c:pt idx="1">
                        <c:v>6.5</c:v>
                      </c:pt>
                      <c:pt idx="2">
                        <c:v>6.4949999999999992</c:v>
                      </c:pt>
                      <c:pt idx="3">
                        <c:v>6.46</c:v>
                      </c:pt>
                      <c:pt idx="4">
                        <c:v>6.4649999999999999</c:v>
                      </c:pt>
                      <c:pt idx="5">
                        <c:v>6.13</c:v>
                      </c:pt>
                      <c:pt idx="6">
                        <c:v>5.8149999999999995</c:v>
                      </c:pt>
                      <c:pt idx="7">
                        <c:v>5.63</c:v>
                      </c:pt>
                      <c:pt idx="8">
                        <c:v>5.5</c:v>
                      </c:pt>
                      <c:pt idx="9">
                        <c:v>5.35</c:v>
                      </c:pt>
                      <c:pt idx="10">
                        <c:v>5.2200000000000006</c:v>
                      </c:pt>
                      <c:pt idx="11">
                        <c:v>5.1349999999999998</c:v>
                      </c:pt>
                      <c:pt idx="12">
                        <c:v>5.1099999999999994</c:v>
                      </c:pt>
                      <c:pt idx="13">
                        <c:v>4.7650000000000006</c:v>
                      </c:pt>
                      <c:pt idx="14">
                        <c:v>4.6399999999999997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81CA-407D-81E7-93540F316D5E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v>Pure 73.55 </c:v>
                </c:tx>
                <c:spPr>
                  <a:ln w="19050" cap="rnd">
                    <a:solidFill>
                      <a:srgbClr val="4681EC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4681EC"/>
                    </a:solidFill>
                    <a:ln w="9525">
                      <a:solidFill>
                        <a:srgbClr val="4681EC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Data'!$AH$6:$AH$22</c15:sqref>
                          </c15:formulaRef>
                        </c:ext>
                      </c:extLst>
                      <c:numCache>
                        <c:formatCode>General</c:formatCode>
                        <c:ptCount val="17"/>
                        <c:pt idx="0">
                          <c:v>4.9999999999998934E-3</c:v>
                        </c:pt>
                        <c:pt idx="1">
                          <c:v>5.0000000000003375E-3</c:v>
                        </c:pt>
                        <c:pt idx="2">
                          <c:v>2.4999999999999911E-2</c:v>
                        </c:pt>
                        <c:pt idx="3">
                          <c:v>0</c:v>
                        </c:pt>
                        <c:pt idx="4">
                          <c:v>4.9999999999998934E-3</c:v>
                        </c:pt>
                        <c:pt idx="5">
                          <c:v>9.9999999999997868E-3</c:v>
                        </c:pt>
                        <c:pt idx="6">
                          <c:v>3.0000000000000249E-2</c:v>
                        </c:pt>
                        <c:pt idx="7">
                          <c:v>1.5000000000000124E-2</c:v>
                        </c:pt>
                        <c:pt idx="8">
                          <c:v>2.0000000000000018E-2</c:v>
                        </c:pt>
                        <c:pt idx="9">
                          <c:v>7.5000000000000178E-2</c:v>
                        </c:pt>
                        <c:pt idx="10">
                          <c:v>6.4999999999999947E-2</c:v>
                        </c:pt>
                        <c:pt idx="11">
                          <c:v>2.4999999999999911E-2</c:v>
                        </c:pt>
                        <c:pt idx="12">
                          <c:v>6.0000000000000053E-2</c:v>
                        </c:pt>
                        <c:pt idx="13">
                          <c:v>4.9999999999999822E-2</c:v>
                        </c:pt>
                        <c:pt idx="14">
                          <c:v>4.9999999999999822E-2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Data'!$AG$6:$AG$22</c15:sqref>
                        </c15:formulaRef>
                      </c:ext>
                    </c:extLst>
                    <c:numCache>
                      <c:formatCode>0.00</c:formatCode>
                      <c:ptCount val="17"/>
                      <c:pt idx="0">
                        <c:v>6.4850000000000003</c:v>
                      </c:pt>
                      <c:pt idx="1">
                        <c:v>6.5250000000000004</c:v>
                      </c:pt>
                      <c:pt idx="2">
                        <c:v>6.5150000000000006</c:v>
                      </c:pt>
                      <c:pt idx="3">
                        <c:v>6.51</c:v>
                      </c:pt>
                      <c:pt idx="4">
                        <c:v>6.5049999999999999</c:v>
                      </c:pt>
                      <c:pt idx="5">
                        <c:v>6.21</c:v>
                      </c:pt>
                      <c:pt idx="6">
                        <c:v>5.88</c:v>
                      </c:pt>
                      <c:pt idx="7">
                        <c:v>5.6549999999999994</c:v>
                      </c:pt>
                      <c:pt idx="8">
                        <c:v>5.51</c:v>
                      </c:pt>
                      <c:pt idx="9">
                        <c:v>5.3449999999999998</c:v>
                      </c:pt>
                      <c:pt idx="10">
                        <c:v>5.2750000000000004</c:v>
                      </c:pt>
                      <c:pt idx="11">
                        <c:v>5.1549999999999994</c:v>
                      </c:pt>
                      <c:pt idx="12">
                        <c:v>5.1400000000000006</c:v>
                      </c:pt>
                      <c:pt idx="13">
                        <c:v>4.72</c:v>
                      </c:pt>
                      <c:pt idx="14">
                        <c:v>4.59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81CA-407D-81E7-93540F316D5E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Pure 90.13</c:v>
                </c:tx>
                <c:spPr>
                  <a:ln w="19050" cap="rnd">
                    <a:solidFill>
                      <a:srgbClr val="00660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006666"/>
                    </a:solidFill>
                    <a:ln w="9525">
                      <a:solidFill>
                        <a:srgbClr val="00660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Data'!$AN$6:$AN$30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4.9999999999998934E-3</c:v>
                        </c:pt>
                        <c:pt idx="1">
                          <c:v>2.0000000000000018E-2</c:v>
                        </c:pt>
                        <c:pt idx="2">
                          <c:v>1.499999999999968E-2</c:v>
                        </c:pt>
                        <c:pt idx="3">
                          <c:v>0</c:v>
                        </c:pt>
                        <c:pt idx="4">
                          <c:v>5.0000000000003375E-3</c:v>
                        </c:pt>
                        <c:pt idx="5">
                          <c:v>0</c:v>
                        </c:pt>
                        <c:pt idx="6">
                          <c:v>0</c:v>
                        </c:pt>
                        <c:pt idx="7">
                          <c:v>2.4999999999999911E-2</c:v>
                        </c:pt>
                        <c:pt idx="8">
                          <c:v>9.9999999999997868E-3</c:v>
                        </c:pt>
                        <c:pt idx="9">
                          <c:v>2.0000000000000018E-2</c:v>
                        </c:pt>
                        <c:pt idx="10">
                          <c:v>1.0000000000000231E-2</c:v>
                        </c:pt>
                        <c:pt idx="11">
                          <c:v>2.0000000000000018E-2</c:v>
                        </c:pt>
                        <c:pt idx="12">
                          <c:v>2.0000000000000018E-2</c:v>
                        </c:pt>
                        <c:pt idx="13">
                          <c:v>1.0000000000000231E-2</c:v>
                        </c:pt>
                        <c:pt idx="14">
                          <c:v>3.4999999999999698E-2</c:v>
                        </c:pt>
                        <c:pt idx="18">
                          <c:v>0</c:v>
                        </c:pt>
                        <c:pt idx="19">
                          <c:v>6.3616666666666672</c:v>
                        </c:pt>
                        <c:pt idx="20">
                          <c:v>5.1400000000000006</c:v>
                        </c:pt>
                        <c:pt idx="21">
                          <c:v>1.0000000000000231E-2</c:v>
                        </c:pt>
                        <c:pt idx="22">
                          <c:v>9.0446423674767656E-2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1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Data'!$AM$6:$AM$30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6.5149999999999997</c:v>
                      </c:pt>
                      <c:pt idx="1">
                        <c:v>6.51</c:v>
                      </c:pt>
                      <c:pt idx="2">
                        <c:v>6.5049999999999999</c:v>
                      </c:pt>
                      <c:pt idx="3">
                        <c:v>6.46</c:v>
                      </c:pt>
                      <c:pt idx="4">
                        <c:v>6.4749999999999996</c:v>
                      </c:pt>
                      <c:pt idx="5">
                        <c:v>6.29</c:v>
                      </c:pt>
                      <c:pt idx="6">
                        <c:v>6.08</c:v>
                      </c:pt>
                      <c:pt idx="7">
                        <c:v>5.7650000000000006</c:v>
                      </c:pt>
                      <c:pt idx="8">
                        <c:v>5.58</c:v>
                      </c:pt>
                      <c:pt idx="9">
                        <c:v>5.4499999999999993</c:v>
                      </c:pt>
                      <c:pt idx="10">
                        <c:v>5.3100000000000005</c:v>
                      </c:pt>
                      <c:pt idx="11">
                        <c:v>5.26</c:v>
                      </c:pt>
                      <c:pt idx="12">
                        <c:v>5.24</c:v>
                      </c:pt>
                      <c:pt idx="13">
                        <c:v>4.8599999999999994</c:v>
                      </c:pt>
                      <c:pt idx="14">
                        <c:v>4.7650000000000006</c:v>
                      </c:pt>
                      <c:pt idx="18" formatCode="General">
                        <c:v>0</c:v>
                      </c:pt>
                      <c:pt idx="19" formatCode="General">
                        <c:v>6.3449999999999998</c:v>
                      </c:pt>
                      <c:pt idx="20" formatCode="General">
                        <c:v>5.1099999999999994</c:v>
                      </c:pt>
                      <c:pt idx="21" formatCode="General">
                        <c:v>2.5658007197234278E-2</c:v>
                      </c:pt>
                      <c:pt idx="22" formatCode="General">
                        <c:v>1.0000000000000231E-2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1CA-407D-81E7-93540F316D5E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Pure 94.98</c:v>
                </c:tx>
                <c:spPr>
                  <a:ln w="19050" cap="rnd">
                    <a:solidFill>
                      <a:srgbClr val="FF505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FF5050"/>
                    </a:solidFill>
                    <a:ln w="9525">
                      <a:solidFill>
                        <a:srgbClr val="FF505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Data'!$AT$6:$AT$30</c15:sqref>
                          </c15:formulaRef>
                        </c:ext>
                      </c:extLst>
                      <c:numCache>
                        <c:formatCode>General</c:formatCode>
                        <c:ptCount val="25"/>
                        <c:pt idx="0">
                          <c:v>0</c:v>
                        </c:pt>
                        <c:pt idx="1">
                          <c:v>0</c:v>
                        </c:pt>
                        <c:pt idx="2">
                          <c:v>1.499999999999968E-2</c:v>
                        </c:pt>
                        <c:pt idx="3">
                          <c:v>2.4999999999999911E-2</c:v>
                        </c:pt>
                        <c:pt idx="4">
                          <c:v>4.9999999999998934E-3</c:v>
                        </c:pt>
                        <c:pt idx="5">
                          <c:v>6.4999999999999947E-2</c:v>
                        </c:pt>
                        <c:pt idx="6">
                          <c:v>5.500000000000016E-2</c:v>
                        </c:pt>
                        <c:pt idx="7">
                          <c:v>4.0000000000000036E-2</c:v>
                        </c:pt>
                        <c:pt idx="8">
                          <c:v>2.4999999999999911E-2</c:v>
                        </c:pt>
                        <c:pt idx="9">
                          <c:v>5.500000000000016E-2</c:v>
                        </c:pt>
                        <c:pt idx="10">
                          <c:v>2.9999999999999805E-2</c:v>
                        </c:pt>
                        <c:pt idx="11">
                          <c:v>6.0000000000000053E-2</c:v>
                        </c:pt>
                        <c:pt idx="12">
                          <c:v>6.0000000000000053E-2</c:v>
                        </c:pt>
                        <c:pt idx="13">
                          <c:v>2.4999999999999911E-2</c:v>
                        </c:pt>
                        <c:pt idx="14">
                          <c:v>9.9999999999997868E-3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Data'!$X$6:$X$22</c15:sqref>
                        </c15:formulaRef>
                      </c:ext>
                    </c:extLst>
                    <c:strCache>
                      <c:ptCount val="17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  <c:pt idx="16">
                        <c:v>Statistical Analysis</c:v>
                      </c:pt>
                    </c:strCache>
                  </c:str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Data'!$AS$6:$AS$30</c15:sqref>
                        </c15:formulaRef>
                      </c:ext>
                    </c:extLst>
                    <c:numCache>
                      <c:formatCode>0.00</c:formatCode>
                      <c:ptCount val="25"/>
                      <c:pt idx="0">
                        <c:v>6.51</c:v>
                      </c:pt>
                      <c:pt idx="1">
                        <c:v>6.5</c:v>
                      </c:pt>
                      <c:pt idx="2">
                        <c:v>6.4950000000000001</c:v>
                      </c:pt>
                      <c:pt idx="3">
                        <c:v>6.5150000000000006</c:v>
                      </c:pt>
                      <c:pt idx="4">
                        <c:v>6.4649999999999999</c:v>
                      </c:pt>
                      <c:pt idx="5">
                        <c:v>6.3049999999999997</c:v>
                      </c:pt>
                      <c:pt idx="6">
                        <c:v>5.8450000000000006</c:v>
                      </c:pt>
                      <c:pt idx="7">
                        <c:v>5.64</c:v>
                      </c:pt>
                      <c:pt idx="8">
                        <c:v>5.4649999999999999</c:v>
                      </c:pt>
                      <c:pt idx="9">
                        <c:v>5.3450000000000006</c:v>
                      </c:pt>
                      <c:pt idx="10">
                        <c:v>5.2200000000000006</c:v>
                      </c:pt>
                      <c:pt idx="11">
                        <c:v>5.09</c:v>
                      </c:pt>
                      <c:pt idx="12">
                        <c:v>5.1300000000000008</c:v>
                      </c:pt>
                      <c:pt idx="13">
                        <c:v>4.7550000000000008</c:v>
                      </c:pt>
                      <c:pt idx="14">
                        <c:v>4.62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1CA-407D-81E7-93540F316D5E}"/>
                  </c:ext>
                </c:extLst>
              </c15:ser>
            </c15:filteredScatterSeries>
            <c15:filteredScatterSeries>
              <c15:ser>
                <c:idx val="4"/>
                <c:order val="4"/>
                <c:tx>
                  <c:v>Pure 95.1</c:v>
                </c:tx>
                <c:spPr>
                  <a:ln w="19050" cap="rnd">
                    <a:solidFill>
                      <a:srgbClr val="800080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rgbClr val="800080"/>
                    </a:solidFill>
                    <a:ln w="9525">
                      <a:solidFill>
                        <a:srgbClr val="800080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Data'!$AZ$6:$AZ$29</c15:sqref>
                          </c15:formulaRef>
                        </c:ext>
                      </c:extLst>
                      <c:numCache>
                        <c:formatCode>General</c:formatCode>
                        <c:ptCount val="24"/>
                        <c:pt idx="0">
                          <c:v>0</c:v>
                        </c:pt>
                        <c:pt idx="1">
                          <c:v>3.4999999999999698E-2</c:v>
                        </c:pt>
                        <c:pt idx="2">
                          <c:v>5.0000000000003375E-3</c:v>
                        </c:pt>
                        <c:pt idx="3">
                          <c:v>1.5000000000000124E-2</c:v>
                        </c:pt>
                        <c:pt idx="4">
                          <c:v>1.5000000000000124E-2</c:v>
                        </c:pt>
                        <c:pt idx="5">
                          <c:v>3.5000000000000142E-2</c:v>
                        </c:pt>
                        <c:pt idx="6">
                          <c:v>0.11500000000000021</c:v>
                        </c:pt>
                        <c:pt idx="7">
                          <c:v>1.499999999999968E-2</c:v>
                        </c:pt>
                        <c:pt idx="8">
                          <c:v>2.0000000000000018E-2</c:v>
                        </c:pt>
                        <c:pt idx="9">
                          <c:v>2.4999999999999911E-2</c:v>
                        </c:pt>
                        <c:pt idx="10">
                          <c:v>1.0000000000000231E-2</c:v>
                        </c:pt>
                        <c:pt idx="11">
                          <c:v>1.0000000000000231E-2</c:v>
                        </c:pt>
                        <c:pt idx="12">
                          <c:v>5.0000000000003375E-3</c:v>
                        </c:pt>
                        <c:pt idx="13">
                          <c:v>1.0000000000000231E-2</c:v>
                        </c:pt>
                        <c:pt idx="14">
                          <c:v>1.0000000000000231E-2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Data'!$AV$6:$AV$29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Data'!$AY$6:$AY$29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>
                        <c:v>6.52</c:v>
                      </c:pt>
                      <c:pt idx="1">
                        <c:v>6.5150000000000006</c:v>
                      </c:pt>
                      <c:pt idx="2">
                        <c:v>6.4749999999999996</c:v>
                      </c:pt>
                      <c:pt idx="3">
                        <c:v>6.4649999999999999</c:v>
                      </c:pt>
                      <c:pt idx="4">
                        <c:v>6.4250000000000007</c:v>
                      </c:pt>
                      <c:pt idx="5">
                        <c:v>6.2949999999999999</c:v>
                      </c:pt>
                      <c:pt idx="6">
                        <c:v>6.0449999999999999</c:v>
                      </c:pt>
                      <c:pt idx="7">
                        <c:v>5.7549999999999999</c:v>
                      </c:pt>
                      <c:pt idx="8">
                        <c:v>5.6</c:v>
                      </c:pt>
                      <c:pt idx="9">
                        <c:v>5.5050000000000008</c:v>
                      </c:pt>
                      <c:pt idx="10">
                        <c:v>5.3599999999999994</c:v>
                      </c:pt>
                      <c:pt idx="11">
                        <c:v>5.2799999999999994</c:v>
                      </c:pt>
                      <c:pt idx="12">
                        <c:v>5.2750000000000004</c:v>
                      </c:pt>
                      <c:pt idx="13">
                        <c:v>4.82</c:v>
                      </c:pt>
                      <c:pt idx="14">
                        <c:v>4.7200000000000006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1CA-407D-81E7-93540F316D5E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v>Neg Control</c:v>
                </c:tx>
                <c:spPr>
                  <a:ln w="19050" cap="rnd">
                    <a:solidFill>
                      <a:srgbClr val="70AD47"/>
                    </a:solidFill>
                    <a:prstDash val="sysDot"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  <a:prstDash val="sysDot"/>
                    </a:ln>
                    <a:effectLst/>
                  </c:spPr>
                </c:marker>
                <c:errBars>
                  <c:errDir val="y"/>
                  <c:errBarType val="both"/>
                  <c:errValType val="cust"/>
                  <c:noEndCap val="0"/>
                  <c:pl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Data'!$BF$6:$BF$27</c15:sqref>
                          </c15:formulaRef>
                        </c:ext>
                      </c:extLst>
                      <c:numCache>
                        <c:formatCode>General</c:formatCode>
                        <c:ptCount val="22"/>
                        <c:pt idx="0">
                          <c:v>3.5000000000000142E-2</c:v>
                        </c:pt>
                        <c:pt idx="1">
                          <c:v>3.5000000000000142E-2</c:v>
                        </c:pt>
                        <c:pt idx="2">
                          <c:v>2.0000000000000018E-2</c:v>
                        </c:pt>
                        <c:pt idx="3">
                          <c:v>2.4999999999999911E-2</c:v>
                        </c:pt>
                        <c:pt idx="4">
                          <c:v>1.5000000000000124E-2</c:v>
                        </c:pt>
                        <c:pt idx="5">
                          <c:v>2.0000000000000018E-2</c:v>
                        </c:pt>
                        <c:pt idx="6">
                          <c:v>1.9999999999999574E-2</c:v>
                        </c:pt>
                        <c:pt idx="7">
                          <c:v>2.0000000000000018E-2</c:v>
                        </c:pt>
                        <c:pt idx="8">
                          <c:v>5.0000000000003375E-3</c:v>
                        </c:pt>
                        <c:pt idx="9">
                          <c:v>2.0000000000000018E-2</c:v>
                        </c:pt>
                        <c:pt idx="10">
                          <c:v>7.4999999999999734E-2</c:v>
                        </c:pt>
                        <c:pt idx="11">
                          <c:v>0.12000000000000011</c:v>
                        </c:pt>
                        <c:pt idx="12">
                          <c:v>0.125</c:v>
                        </c:pt>
                        <c:pt idx="13">
                          <c:v>6.0000000000000053E-2</c:v>
                        </c:pt>
                        <c:pt idx="14">
                          <c:v>6.4999999999999947E-2</c:v>
                        </c:pt>
                      </c:numCache>
                    </c:numRef>
                  </c:plus>
                  <c:minus>
                    <c:numRef>
                      <c:extLst xmlns:c15="http://schemas.microsoft.com/office/drawing/2012/chart">
                        <c:ext xmlns:c15="http://schemas.microsoft.com/office/drawing/2012/chart" uri="{02D57815-91ED-43cb-92C2-25804820EDAC}">
                          <c15:formulaRef>
                            <c15:sqref>'Mixed Culture Worked Data'!$BF$6:$BF$27</c15:sqref>
                          </c15:formulaRef>
                        </c:ext>
                      </c:extLst>
                      <c:numCache>
                        <c:formatCode>General</c:formatCode>
                        <c:ptCount val="22"/>
                        <c:pt idx="0">
                          <c:v>3.5000000000000142E-2</c:v>
                        </c:pt>
                        <c:pt idx="1">
                          <c:v>3.5000000000000142E-2</c:v>
                        </c:pt>
                        <c:pt idx="2">
                          <c:v>2.0000000000000018E-2</c:v>
                        </c:pt>
                        <c:pt idx="3">
                          <c:v>2.4999999999999911E-2</c:v>
                        </c:pt>
                        <c:pt idx="4">
                          <c:v>1.5000000000000124E-2</c:v>
                        </c:pt>
                        <c:pt idx="5">
                          <c:v>2.0000000000000018E-2</c:v>
                        </c:pt>
                        <c:pt idx="6">
                          <c:v>1.9999999999999574E-2</c:v>
                        </c:pt>
                        <c:pt idx="7">
                          <c:v>2.0000000000000018E-2</c:v>
                        </c:pt>
                        <c:pt idx="8">
                          <c:v>5.0000000000003375E-3</c:v>
                        </c:pt>
                        <c:pt idx="9">
                          <c:v>2.0000000000000018E-2</c:v>
                        </c:pt>
                        <c:pt idx="10">
                          <c:v>7.4999999999999734E-2</c:v>
                        </c:pt>
                        <c:pt idx="11">
                          <c:v>0.12000000000000011</c:v>
                        </c:pt>
                        <c:pt idx="12">
                          <c:v>0.125</c:v>
                        </c:pt>
                        <c:pt idx="13">
                          <c:v>6.0000000000000053E-2</c:v>
                        </c:pt>
                        <c:pt idx="14">
                          <c:v>6.4999999999999947E-2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errBars>
                  <c:errDir val="x"/>
                  <c:errBarType val="both"/>
                  <c:errValType val="fixedVal"/>
                  <c:noEndCap val="0"/>
                  <c:val val="0"/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Data'!$BB$6:$BB$29</c15:sqref>
                        </c15:formulaRef>
                      </c:ext>
                    </c:extLst>
                    <c:numCache>
                      <c:formatCode>General</c:formatCode>
                      <c:ptCount val="24"/>
                      <c:pt idx="0">
                        <c:v>0</c:v>
                      </c:pt>
                      <c:pt idx="1">
                        <c:v>0.1</c:v>
                      </c:pt>
                      <c:pt idx="2">
                        <c:v>1</c:v>
                      </c:pt>
                      <c:pt idx="3">
                        <c:v>2</c:v>
                      </c:pt>
                      <c:pt idx="4">
                        <c:v>3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11.5</c:v>
                      </c:pt>
                      <c:pt idx="13">
                        <c:v>20</c:v>
                      </c:pt>
                      <c:pt idx="14">
                        <c:v>24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'Mixed Culture Worked Data'!$BE$6:$BE$29</c15:sqref>
                        </c15:formulaRef>
                      </c:ext>
                    </c:extLst>
                    <c:numCache>
                      <c:formatCode>0.00</c:formatCode>
                      <c:ptCount val="24"/>
                      <c:pt idx="0">
                        <c:v>6.4950000000000001</c:v>
                      </c:pt>
                      <c:pt idx="1">
                        <c:v>6.4950000000000001</c:v>
                      </c:pt>
                      <c:pt idx="2">
                        <c:v>6.5399999999999991</c:v>
                      </c:pt>
                      <c:pt idx="3">
                        <c:v>6.5150000000000006</c:v>
                      </c:pt>
                      <c:pt idx="4">
                        <c:v>6.5150000000000006</c:v>
                      </c:pt>
                      <c:pt idx="5">
                        <c:v>6.52</c:v>
                      </c:pt>
                      <c:pt idx="6">
                        <c:v>6.5</c:v>
                      </c:pt>
                      <c:pt idx="7">
                        <c:v>6.4700000000000006</c:v>
                      </c:pt>
                      <c:pt idx="8">
                        <c:v>6.4350000000000005</c:v>
                      </c:pt>
                      <c:pt idx="9">
                        <c:v>6.4499999999999993</c:v>
                      </c:pt>
                      <c:pt idx="10">
                        <c:v>6.4450000000000003</c:v>
                      </c:pt>
                      <c:pt idx="11">
                        <c:v>6.36</c:v>
                      </c:pt>
                      <c:pt idx="12">
                        <c:v>6.2649999999999997</c:v>
                      </c:pt>
                      <c:pt idx="13">
                        <c:v>4.8100000000000005</c:v>
                      </c:pt>
                      <c:pt idx="14">
                        <c:v>4.5150000000000006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81CA-407D-81E7-93540F316D5E}"/>
                  </c:ext>
                </c:extLst>
              </c15:ser>
            </c15:filteredScatterSeries>
          </c:ext>
        </c:extLst>
      </c:scatterChart>
      <c:valAx>
        <c:axId val="730522800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3163408041866649"/>
          <c:y val="4.7452610090405342E-2"/>
          <c:w val="0.60800711181578215"/>
          <c:h val="0.135794758137694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2762710216778"/>
          <c:y val="0.10533787194905554"/>
          <c:w val="0.83479464372508994"/>
          <c:h val="0.72933005433342823"/>
        </c:manualLayout>
      </c:layout>
      <c:scatterChart>
        <c:scatterStyle val="lineMarker"/>
        <c:varyColors val="0"/>
        <c:ser>
          <c:idx val="0"/>
          <c:order val="0"/>
          <c:tx>
            <c:v>L. crispatus 70.6 + S. thermophilus</c:v>
          </c:tx>
          <c:spPr>
            <a:ln w="19050" cap="rnd">
              <a:solidFill>
                <a:srgbClr val="CC0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CC0000"/>
              </a:solidFill>
              <a:ln w="9525">
                <a:solidFill>
                  <a:srgbClr val="CC000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Data'!$AB$6:$AB$20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1.9999999999999574E-2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2.4999999999999911E-2</c:v>
                  </c:pt>
                  <c:pt idx="5">
                    <c:v>3.0000000000000249E-2</c:v>
                  </c:pt>
                  <c:pt idx="6">
                    <c:v>2.4999999999999911E-2</c:v>
                  </c:pt>
                  <c:pt idx="7">
                    <c:v>0</c:v>
                  </c:pt>
                  <c:pt idx="8">
                    <c:v>9.9999999999997868E-3</c:v>
                  </c:pt>
                  <c:pt idx="9">
                    <c:v>0</c:v>
                  </c:pt>
                  <c:pt idx="10">
                    <c:v>1.0000000000000231E-2</c:v>
                  </c:pt>
                  <c:pt idx="11">
                    <c:v>3.5000000000000142E-2</c:v>
                  </c:pt>
                  <c:pt idx="12">
                    <c:v>1.0000000000000231E-2</c:v>
                  </c:pt>
                  <c:pt idx="13">
                    <c:v>1.5000000000000124E-2</c:v>
                  </c:pt>
                  <c:pt idx="14">
                    <c:v>0</c:v>
                  </c:pt>
                </c:numCache>
              </c:numRef>
            </c:plus>
            <c:minus>
              <c:numRef>
                <c:f>'Mixed Culture Worked Data'!$AB$6:$AB$20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1.9999999999999574E-2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2.4999999999999911E-2</c:v>
                  </c:pt>
                  <c:pt idx="5">
                    <c:v>3.0000000000000249E-2</c:v>
                  </c:pt>
                  <c:pt idx="6">
                    <c:v>2.4999999999999911E-2</c:v>
                  </c:pt>
                  <c:pt idx="7">
                    <c:v>0</c:v>
                  </c:pt>
                  <c:pt idx="8">
                    <c:v>9.9999999999997868E-3</c:v>
                  </c:pt>
                  <c:pt idx="9">
                    <c:v>0</c:v>
                  </c:pt>
                  <c:pt idx="10">
                    <c:v>1.0000000000000231E-2</c:v>
                  </c:pt>
                  <c:pt idx="11">
                    <c:v>3.5000000000000142E-2</c:v>
                  </c:pt>
                  <c:pt idx="12">
                    <c:v>1.0000000000000231E-2</c:v>
                  </c:pt>
                  <c:pt idx="13">
                    <c:v>1.5000000000000124E-2</c:v>
                  </c:pt>
                  <c:pt idx="14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strRef>
              <c:f>'Mixed Culture Worked Data'!$X$6:$X$22</c:f>
              <c:strCache>
                <c:ptCount val="17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  <c:pt idx="16">
                  <c:v>Statistical Analysis</c:v>
                </c:pt>
              </c:strCache>
            </c:strRef>
          </c:xVal>
          <c:yVal>
            <c:numRef>
              <c:f>'Mixed Culture Worked Data'!$AA$6:$AA$22</c:f>
              <c:numCache>
                <c:formatCode>0.00</c:formatCode>
                <c:ptCount val="17"/>
                <c:pt idx="0">
                  <c:v>6.47</c:v>
                </c:pt>
                <c:pt idx="1">
                  <c:v>6.5</c:v>
                </c:pt>
                <c:pt idx="2">
                  <c:v>6.4949999999999992</c:v>
                </c:pt>
                <c:pt idx="3">
                  <c:v>6.46</c:v>
                </c:pt>
                <c:pt idx="4">
                  <c:v>6.4649999999999999</c:v>
                </c:pt>
                <c:pt idx="5">
                  <c:v>6.13</c:v>
                </c:pt>
                <c:pt idx="6">
                  <c:v>5.8149999999999995</c:v>
                </c:pt>
                <c:pt idx="7">
                  <c:v>5.63</c:v>
                </c:pt>
                <c:pt idx="8">
                  <c:v>5.5</c:v>
                </c:pt>
                <c:pt idx="9">
                  <c:v>5.35</c:v>
                </c:pt>
                <c:pt idx="10">
                  <c:v>5.2200000000000006</c:v>
                </c:pt>
                <c:pt idx="11">
                  <c:v>5.1349999999999998</c:v>
                </c:pt>
                <c:pt idx="12">
                  <c:v>5.1099999999999994</c:v>
                </c:pt>
                <c:pt idx="13">
                  <c:v>4.7650000000000006</c:v>
                </c:pt>
                <c:pt idx="14">
                  <c:v>4.6399999999999997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C6ED-49D4-A9DB-CCE50A47F6E3}"/>
            </c:ext>
          </c:extLst>
        </c:ser>
        <c:ser>
          <c:idx val="1"/>
          <c:order val="1"/>
          <c:tx>
            <c:v>L. crispatus 73.55 + S. thermophilus</c:v>
          </c:tx>
          <c:spPr>
            <a:ln w="19050" cap="rnd">
              <a:solidFill>
                <a:srgbClr val="4681EC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4681EC"/>
              </a:solidFill>
              <a:ln w="9525">
                <a:solidFill>
                  <a:srgbClr val="4681EC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Data'!$AH$6:$AH$20</c:f>
                <c:numCache>
                  <c:formatCode>General</c:formatCode>
                  <c:ptCount val="15"/>
                  <c:pt idx="0">
                    <c:v>4.9999999999998934E-3</c:v>
                  </c:pt>
                  <c:pt idx="1">
                    <c:v>5.0000000000003375E-3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9.9999999999997868E-3</c:v>
                  </c:pt>
                  <c:pt idx="6">
                    <c:v>3.0000000000000249E-2</c:v>
                  </c:pt>
                  <c:pt idx="7">
                    <c:v>1.5000000000000124E-2</c:v>
                  </c:pt>
                  <c:pt idx="8">
                    <c:v>2.0000000000000018E-2</c:v>
                  </c:pt>
                  <c:pt idx="9">
                    <c:v>7.5000000000000178E-2</c:v>
                  </c:pt>
                  <c:pt idx="10">
                    <c:v>6.4999999999999947E-2</c:v>
                  </c:pt>
                  <c:pt idx="11">
                    <c:v>2.4999999999999911E-2</c:v>
                  </c:pt>
                  <c:pt idx="12">
                    <c:v>6.0000000000000053E-2</c:v>
                  </c:pt>
                  <c:pt idx="13">
                    <c:v>4.9999999999999822E-2</c:v>
                  </c:pt>
                  <c:pt idx="14">
                    <c:v>4.9999999999999822E-2</c:v>
                  </c:pt>
                </c:numCache>
              </c:numRef>
            </c:plus>
            <c:minus>
              <c:numRef>
                <c:f>'Mixed Culture Worked Data'!$AH$6:$AH$20</c:f>
                <c:numCache>
                  <c:formatCode>General</c:formatCode>
                  <c:ptCount val="15"/>
                  <c:pt idx="0">
                    <c:v>4.9999999999998934E-3</c:v>
                  </c:pt>
                  <c:pt idx="1">
                    <c:v>5.0000000000003375E-3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9.9999999999997868E-3</c:v>
                  </c:pt>
                  <c:pt idx="6">
                    <c:v>3.0000000000000249E-2</c:v>
                  </c:pt>
                  <c:pt idx="7">
                    <c:v>1.5000000000000124E-2</c:v>
                  </c:pt>
                  <c:pt idx="8">
                    <c:v>2.0000000000000018E-2</c:v>
                  </c:pt>
                  <c:pt idx="9">
                    <c:v>7.5000000000000178E-2</c:v>
                  </c:pt>
                  <c:pt idx="10">
                    <c:v>6.4999999999999947E-2</c:v>
                  </c:pt>
                  <c:pt idx="11">
                    <c:v>2.4999999999999911E-2</c:v>
                  </c:pt>
                  <c:pt idx="12">
                    <c:v>6.0000000000000053E-2</c:v>
                  </c:pt>
                  <c:pt idx="13">
                    <c:v>4.9999999999999822E-2</c:v>
                  </c:pt>
                  <c:pt idx="14">
                    <c:v>4.9999999999999822E-2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Data'!$AD$6:$AD$20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Worked Data'!$AG$6:$AG$20</c:f>
              <c:numCache>
                <c:formatCode>0.00</c:formatCode>
                <c:ptCount val="15"/>
                <c:pt idx="0">
                  <c:v>6.4850000000000003</c:v>
                </c:pt>
                <c:pt idx="1">
                  <c:v>6.5250000000000004</c:v>
                </c:pt>
                <c:pt idx="2">
                  <c:v>6.5150000000000006</c:v>
                </c:pt>
                <c:pt idx="3">
                  <c:v>6.51</c:v>
                </c:pt>
                <c:pt idx="4">
                  <c:v>6.5049999999999999</c:v>
                </c:pt>
                <c:pt idx="5">
                  <c:v>6.21</c:v>
                </c:pt>
                <c:pt idx="6">
                  <c:v>5.88</c:v>
                </c:pt>
                <c:pt idx="7">
                  <c:v>5.6549999999999994</c:v>
                </c:pt>
                <c:pt idx="8">
                  <c:v>5.51</c:v>
                </c:pt>
                <c:pt idx="9">
                  <c:v>5.3449999999999998</c:v>
                </c:pt>
                <c:pt idx="10">
                  <c:v>5.2750000000000004</c:v>
                </c:pt>
                <c:pt idx="11">
                  <c:v>5.1549999999999994</c:v>
                </c:pt>
                <c:pt idx="12">
                  <c:v>5.1400000000000006</c:v>
                </c:pt>
                <c:pt idx="13">
                  <c:v>4.72</c:v>
                </c:pt>
                <c:pt idx="14">
                  <c:v>4.59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C6ED-49D4-A9DB-CCE50A47F6E3}"/>
            </c:ext>
          </c:extLst>
        </c:ser>
        <c:ser>
          <c:idx val="2"/>
          <c:order val="2"/>
          <c:tx>
            <c:v>L. mucosae 90.13 + S. thermophilus</c:v>
          </c:tx>
          <c:spPr>
            <a:ln w="19050" cap="rnd">
              <a:solidFill>
                <a:srgbClr val="0066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006666"/>
              </a:solidFill>
              <a:ln w="9525">
                <a:solidFill>
                  <a:srgbClr val="00660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Data'!$AN$6:$AN$20</c:f>
                <c:numCache>
                  <c:formatCode>General</c:formatCode>
                  <c:ptCount val="15"/>
                  <c:pt idx="0">
                    <c:v>4.9999999999998934E-3</c:v>
                  </c:pt>
                  <c:pt idx="1">
                    <c:v>2.0000000000000018E-2</c:v>
                  </c:pt>
                  <c:pt idx="2">
                    <c:v>1.499999999999968E-2</c:v>
                  </c:pt>
                  <c:pt idx="3">
                    <c:v>0</c:v>
                  </c:pt>
                  <c:pt idx="4">
                    <c:v>5.0000000000003375E-3</c:v>
                  </c:pt>
                  <c:pt idx="5">
                    <c:v>0</c:v>
                  </c:pt>
                  <c:pt idx="6">
                    <c:v>0</c:v>
                  </c:pt>
                  <c:pt idx="7">
                    <c:v>2.4999999999999911E-2</c:v>
                  </c:pt>
                  <c:pt idx="8">
                    <c:v>9.9999999999997868E-3</c:v>
                  </c:pt>
                  <c:pt idx="9">
                    <c:v>2.0000000000000018E-2</c:v>
                  </c:pt>
                  <c:pt idx="10">
                    <c:v>1.0000000000000231E-2</c:v>
                  </c:pt>
                  <c:pt idx="11">
                    <c:v>2.0000000000000018E-2</c:v>
                  </c:pt>
                  <c:pt idx="12">
                    <c:v>2.0000000000000018E-2</c:v>
                  </c:pt>
                  <c:pt idx="13">
                    <c:v>1.0000000000000231E-2</c:v>
                  </c:pt>
                  <c:pt idx="14">
                    <c:v>3.4999999999999698E-2</c:v>
                  </c:pt>
                </c:numCache>
              </c:numRef>
            </c:plus>
            <c:minus>
              <c:numRef>
                <c:f>'Mixed Culture Worked Data'!$AN$6:$AN$20</c:f>
                <c:numCache>
                  <c:formatCode>General</c:formatCode>
                  <c:ptCount val="15"/>
                  <c:pt idx="0">
                    <c:v>4.9999999999998934E-3</c:v>
                  </c:pt>
                  <c:pt idx="1">
                    <c:v>2.0000000000000018E-2</c:v>
                  </c:pt>
                  <c:pt idx="2">
                    <c:v>1.499999999999968E-2</c:v>
                  </c:pt>
                  <c:pt idx="3">
                    <c:v>0</c:v>
                  </c:pt>
                  <c:pt idx="4">
                    <c:v>5.0000000000003375E-3</c:v>
                  </c:pt>
                  <c:pt idx="5">
                    <c:v>0</c:v>
                  </c:pt>
                  <c:pt idx="6">
                    <c:v>0</c:v>
                  </c:pt>
                  <c:pt idx="7">
                    <c:v>2.4999999999999911E-2</c:v>
                  </c:pt>
                  <c:pt idx="8">
                    <c:v>9.9999999999997868E-3</c:v>
                  </c:pt>
                  <c:pt idx="9">
                    <c:v>2.0000000000000018E-2</c:v>
                  </c:pt>
                  <c:pt idx="10">
                    <c:v>1.0000000000000231E-2</c:v>
                  </c:pt>
                  <c:pt idx="11">
                    <c:v>2.0000000000000018E-2</c:v>
                  </c:pt>
                  <c:pt idx="12">
                    <c:v>2.0000000000000018E-2</c:v>
                  </c:pt>
                  <c:pt idx="13">
                    <c:v>1.0000000000000231E-2</c:v>
                  </c:pt>
                  <c:pt idx="14">
                    <c:v>3.4999999999999698E-2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Data'!$AJ$6:$AJ$20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Worked Data'!$AM$6:$AM$20</c:f>
              <c:numCache>
                <c:formatCode>0.00</c:formatCode>
                <c:ptCount val="15"/>
                <c:pt idx="0">
                  <c:v>6.5149999999999997</c:v>
                </c:pt>
                <c:pt idx="1">
                  <c:v>6.51</c:v>
                </c:pt>
                <c:pt idx="2">
                  <c:v>6.5049999999999999</c:v>
                </c:pt>
                <c:pt idx="3">
                  <c:v>6.46</c:v>
                </c:pt>
                <c:pt idx="4">
                  <c:v>6.4749999999999996</c:v>
                </c:pt>
                <c:pt idx="5">
                  <c:v>6.29</c:v>
                </c:pt>
                <c:pt idx="6">
                  <c:v>6.08</c:v>
                </c:pt>
                <c:pt idx="7">
                  <c:v>5.7650000000000006</c:v>
                </c:pt>
                <c:pt idx="8">
                  <c:v>5.58</c:v>
                </c:pt>
                <c:pt idx="9">
                  <c:v>5.4499999999999993</c:v>
                </c:pt>
                <c:pt idx="10">
                  <c:v>5.3100000000000005</c:v>
                </c:pt>
                <c:pt idx="11">
                  <c:v>5.26</c:v>
                </c:pt>
                <c:pt idx="12">
                  <c:v>5.24</c:v>
                </c:pt>
                <c:pt idx="13">
                  <c:v>4.8599999999999994</c:v>
                </c:pt>
                <c:pt idx="14">
                  <c:v>4.7650000000000006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3-C6ED-49D4-A9DB-CCE50A47F6E3}"/>
            </c:ext>
          </c:extLst>
        </c:ser>
        <c:ser>
          <c:idx val="3"/>
          <c:order val="3"/>
          <c:tx>
            <c:v>L. gasseri 94.98 + S. thermophilus</c:v>
          </c:tx>
          <c:spPr>
            <a:ln w="19050" cap="rnd">
              <a:solidFill>
                <a:srgbClr val="FF505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FF5050"/>
              </a:solidFill>
              <a:ln w="9525">
                <a:solidFill>
                  <a:srgbClr val="FF505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Data'!$AT$6:$AT$20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0</c:v>
                  </c:pt>
                  <c:pt idx="2">
                    <c:v>1.499999999999968E-2</c:v>
                  </c:pt>
                  <c:pt idx="3">
                    <c:v>2.4999999999999911E-2</c:v>
                  </c:pt>
                  <c:pt idx="4">
                    <c:v>4.9999999999998934E-3</c:v>
                  </c:pt>
                  <c:pt idx="5">
                    <c:v>6.4999999999999947E-2</c:v>
                  </c:pt>
                  <c:pt idx="6">
                    <c:v>5.500000000000016E-2</c:v>
                  </c:pt>
                  <c:pt idx="7">
                    <c:v>4.0000000000000036E-2</c:v>
                  </c:pt>
                  <c:pt idx="8">
                    <c:v>2.4999999999999911E-2</c:v>
                  </c:pt>
                  <c:pt idx="9">
                    <c:v>5.500000000000016E-2</c:v>
                  </c:pt>
                  <c:pt idx="10">
                    <c:v>2.9999999999999805E-2</c:v>
                  </c:pt>
                  <c:pt idx="11">
                    <c:v>6.0000000000000053E-2</c:v>
                  </c:pt>
                  <c:pt idx="12">
                    <c:v>6.0000000000000053E-2</c:v>
                  </c:pt>
                  <c:pt idx="13">
                    <c:v>2.4999999999999911E-2</c:v>
                  </c:pt>
                  <c:pt idx="14">
                    <c:v>9.9999999999997868E-3</c:v>
                  </c:pt>
                </c:numCache>
              </c:numRef>
            </c:plus>
            <c:minus>
              <c:numRef>
                <c:f>'Mixed Culture Worked Data'!$AT$6:$AT$20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0</c:v>
                  </c:pt>
                  <c:pt idx="2">
                    <c:v>1.499999999999968E-2</c:v>
                  </c:pt>
                  <c:pt idx="3">
                    <c:v>2.4999999999999911E-2</c:v>
                  </c:pt>
                  <c:pt idx="4">
                    <c:v>4.9999999999998934E-3</c:v>
                  </c:pt>
                  <c:pt idx="5">
                    <c:v>6.4999999999999947E-2</c:v>
                  </c:pt>
                  <c:pt idx="6">
                    <c:v>5.500000000000016E-2</c:v>
                  </c:pt>
                  <c:pt idx="7">
                    <c:v>4.0000000000000036E-2</c:v>
                  </c:pt>
                  <c:pt idx="8">
                    <c:v>2.4999999999999911E-2</c:v>
                  </c:pt>
                  <c:pt idx="9">
                    <c:v>5.500000000000016E-2</c:v>
                  </c:pt>
                  <c:pt idx="10">
                    <c:v>2.9999999999999805E-2</c:v>
                  </c:pt>
                  <c:pt idx="11">
                    <c:v>6.0000000000000053E-2</c:v>
                  </c:pt>
                  <c:pt idx="12">
                    <c:v>6.0000000000000053E-2</c:v>
                  </c:pt>
                  <c:pt idx="13">
                    <c:v>2.4999999999999911E-2</c:v>
                  </c:pt>
                  <c:pt idx="14">
                    <c:v>9.9999999999997868E-3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Data'!$AP$6:$AP$20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Worked Data'!$AS$6:$AS$20</c:f>
              <c:numCache>
                <c:formatCode>0.00</c:formatCode>
                <c:ptCount val="15"/>
                <c:pt idx="0">
                  <c:v>6.51</c:v>
                </c:pt>
                <c:pt idx="1">
                  <c:v>6.5</c:v>
                </c:pt>
                <c:pt idx="2">
                  <c:v>6.4950000000000001</c:v>
                </c:pt>
                <c:pt idx="3">
                  <c:v>6.5150000000000006</c:v>
                </c:pt>
                <c:pt idx="4">
                  <c:v>6.4649999999999999</c:v>
                </c:pt>
                <c:pt idx="5">
                  <c:v>6.3049999999999997</c:v>
                </c:pt>
                <c:pt idx="6">
                  <c:v>5.8450000000000006</c:v>
                </c:pt>
                <c:pt idx="7">
                  <c:v>5.64</c:v>
                </c:pt>
                <c:pt idx="8">
                  <c:v>5.4649999999999999</c:v>
                </c:pt>
                <c:pt idx="9">
                  <c:v>5.3450000000000006</c:v>
                </c:pt>
                <c:pt idx="10">
                  <c:v>5.2200000000000006</c:v>
                </c:pt>
                <c:pt idx="11">
                  <c:v>5.09</c:v>
                </c:pt>
                <c:pt idx="12">
                  <c:v>5.1300000000000008</c:v>
                </c:pt>
                <c:pt idx="13">
                  <c:v>4.7550000000000008</c:v>
                </c:pt>
                <c:pt idx="14">
                  <c:v>4.62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4-C6ED-49D4-A9DB-CCE50A47F6E3}"/>
            </c:ext>
          </c:extLst>
        </c:ser>
        <c:ser>
          <c:idx val="4"/>
          <c:order val="4"/>
          <c:tx>
            <c:v>L. jensenii 95.1 + S. thermophilus</c:v>
          </c:tx>
          <c:spPr>
            <a:ln w="19050" cap="rnd">
              <a:solidFill>
                <a:srgbClr val="80008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rgbClr val="800080"/>
              </a:solidFill>
              <a:ln w="9525">
                <a:solidFill>
                  <a:srgbClr val="800080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'Mixed Culture Worked Data'!$AZ$6:$AZ$20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3.4999999999999698E-2</c:v>
                  </c:pt>
                  <c:pt idx="2">
                    <c:v>5.0000000000003375E-3</c:v>
                  </c:pt>
                  <c:pt idx="3">
                    <c:v>1.5000000000000124E-2</c:v>
                  </c:pt>
                  <c:pt idx="4">
                    <c:v>1.5000000000000124E-2</c:v>
                  </c:pt>
                  <c:pt idx="5">
                    <c:v>3.5000000000000142E-2</c:v>
                  </c:pt>
                  <c:pt idx="6">
                    <c:v>0.11500000000000021</c:v>
                  </c:pt>
                  <c:pt idx="7">
                    <c:v>1.499999999999968E-2</c:v>
                  </c:pt>
                  <c:pt idx="8">
                    <c:v>2.0000000000000018E-2</c:v>
                  </c:pt>
                  <c:pt idx="9">
                    <c:v>2.4999999999999911E-2</c:v>
                  </c:pt>
                  <c:pt idx="10">
                    <c:v>1.0000000000000231E-2</c:v>
                  </c:pt>
                  <c:pt idx="11">
                    <c:v>1.0000000000000231E-2</c:v>
                  </c:pt>
                  <c:pt idx="12">
                    <c:v>5.0000000000003375E-3</c:v>
                  </c:pt>
                  <c:pt idx="13">
                    <c:v>1.0000000000000231E-2</c:v>
                  </c:pt>
                  <c:pt idx="14">
                    <c:v>1.0000000000000231E-2</c:v>
                  </c:pt>
                </c:numCache>
              </c:numRef>
            </c:plus>
            <c:minus>
              <c:numRef>
                <c:f>'Mixed Culture Worked Data'!$AZ$6:$AZ$20</c:f>
                <c:numCache>
                  <c:formatCode>General</c:formatCode>
                  <c:ptCount val="15"/>
                  <c:pt idx="0">
                    <c:v>0</c:v>
                  </c:pt>
                  <c:pt idx="1">
                    <c:v>3.4999999999999698E-2</c:v>
                  </c:pt>
                  <c:pt idx="2">
                    <c:v>5.0000000000003375E-3</c:v>
                  </c:pt>
                  <c:pt idx="3">
                    <c:v>1.5000000000000124E-2</c:v>
                  </c:pt>
                  <c:pt idx="4">
                    <c:v>1.5000000000000124E-2</c:v>
                  </c:pt>
                  <c:pt idx="5">
                    <c:v>3.5000000000000142E-2</c:v>
                  </c:pt>
                  <c:pt idx="6">
                    <c:v>0.11500000000000021</c:v>
                  </c:pt>
                  <c:pt idx="7">
                    <c:v>1.499999999999968E-2</c:v>
                  </c:pt>
                  <c:pt idx="8">
                    <c:v>2.0000000000000018E-2</c:v>
                  </c:pt>
                  <c:pt idx="9">
                    <c:v>2.4999999999999911E-2</c:v>
                  </c:pt>
                  <c:pt idx="10">
                    <c:v>1.0000000000000231E-2</c:v>
                  </c:pt>
                  <c:pt idx="11">
                    <c:v>1.0000000000000231E-2</c:v>
                  </c:pt>
                  <c:pt idx="12">
                    <c:v>5.0000000000003375E-3</c:v>
                  </c:pt>
                  <c:pt idx="13">
                    <c:v>1.0000000000000231E-2</c:v>
                  </c:pt>
                  <c:pt idx="14">
                    <c:v>1.0000000000000231E-2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Data'!$AV$6:$AV$20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Worked Data'!$AY$6:$AY$20</c:f>
              <c:numCache>
                <c:formatCode>0.00</c:formatCode>
                <c:ptCount val="15"/>
                <c:pt idx="0">
                  <c:v>6.52</c:v>
                </c:pt>
                <c:pt idx="1">
                  <c:v>6.5150000000000006</c:v>
                </c:pt>
                <c:pt idx="2">
                  <c:v>6.4749999999999996</c:v>
                </c:pt>
                <c:pt idx="3">
                  <c:v>6.4649999999999999</c:v>
                </c:pt>
                <c:pt idx="4">
                  <c:v>6.4250000000000007</c:v>
                </c:pt>
                <c:pt idx="5">
                  <c:v>6.2949999999999999</c:v>
                </c:pt>
                <c:pt idx="6">
                  <c:v>6.0449999999999999</c:v>
                </c:pt>
                <c:pt idx="7">
                  <c:v>5.7549999999999999</c:v>
                </c:pt>
                <c:pt idx="8">
                  <c:v>5.6</c:v>
                </c:pt>
                <c:pt idx="9">
                  <c:v>5.5050000000000008</c:v>
                </c:pt>
                <c:pt idx="10">
                  <c:v>5.3599999999999994</c:v>
                </c:pt>
                <c:pt idx="11">
                  <c:v>5.2799999999999994</c:v>
                </c:pt>
                <c:pt idx="12">
                  <c:v>5.2750000000000004</c:v>
                </c:pt>
                <c:pt idx="13">
                  <c:v>4.82</c:v>
                </c:pt>
                <c:pt idx="14">
                  <c:v>4.7200000000000006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5-C6ED-49D4-A9DB-CCE50A47F6E3}"/>
            </c:ext>
          </c:extLst>
        </c:ser>
        <c:ser>
          <c:idx val="5"/>
          <c:order val="5"/>
          <c:tx>
            <c:v>Negative Control</c:v>
          </c:tx>
          <c:spPr>
            <a:ln w="19050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prstDash val="sysDot"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'Single Strain Worked Data'!$BZ$5:$BZ$21</c:f>
                <c:numCache>
                  <c:formatCode>General</c:formatCode>
                  <c:ptCount val="17"/>
                  <c:pt idx="0">
                    <c:v>3.9051248379533179E-2</c:v>
                  </c:pt>
                  <c:pt idx="1">
                    <c:v>4.0311288741492854E-2</c:v>
                  </c:pt>
                  <c:pt idx="2">
                    <c:v>2.4999999999999821E-2</c:v>
                  </c:pt>
                  <c:pt idx="3">
                    <c:v>3.6996621467371801E-2</c:v>
                  </c:pt>
                  <c:pt idx="4">
                    <c:v>3.2691742076554967E-2</c:v>
                  </c:pt>
                  <c:pt idx="5">
                    <c:v>1.5000000000000124E-2</c:v>
                  </c:pt>
                  <c:pt idx="6">
                    <c:v>3.3166247903554026E-2</c:v>
                  </c:pt>
                  <c:pt idx="7">
                    <c:v>5.2440442408507558E-2</c:v>
                  </c:pt>
                  <c:pt idx="8">
                    <c:v>4.4930501889028342E-2</c:v>
                  </c:pt>
                  <c:pt idx="9">
                    <c:v>4.3874821936960635E-2</c:v>
                  </c:pt>
                  <c:pt idx="10">
                    <c:v>2.0615528128088565E-2</c:v>
                  </c:pt>
                  <c:pt idx="11">
                    <c:v>5.7172983130146127E-2</c:v>
                  </c:pt>
                  <c:pt idx="12">
                    <c:v>8.9721792224631794E-2</c:v>
                  </c:pt>
                  <c:pt idx="13">
                    <c:v>0.11431863365173692</c:v>
                  </c:pt>
                  <c:pt idx="14">
                    <c:v>6.0000000000000053E-2</c:v>
                  </c:pt>
                  <c:pt idx="15">
                    <c:v>0.76886279660288293</c:v>
                  </c:pt>
                  <c:pt idx="16">
                    <c:v>0.18000000000000016</c:v>
                  </c:pt>
                </c:numCache>
              </c:numRef>
            </c:plus>
            <c:minus>
              <c:numRef>
                <c:f>'Single Strain Worked Data'!$BZ$5:$BZ$21</c:f>
                <c:numCache>
                  <c:formatCode>General</c:formatCode>
                  <c:ptCount val="17"/>
                  <c:pt idx="0">
                    <c:v>3.9051248379533179E-2</c:v>
                  </c:pt>
                  <c:pt idx="1">
                    <c:v>4.0311288741492854E-2</c:v>
                  </c:pt>
                  <c:pt idx="2">
                    <c:v>2.4999999999999821E-2</c:v>
                  </c:pt>
                  <c:pt idx="3">
                    <c:v>3.6996621467371801E-2</c:v>
                  </c:pt>
                  <c:pt idx="4">
                    <c:v>3.2691742076554967E-2</c:v>
                  </c:pt>
                  <c:pt idx="5">
                    <c:v>1.5000000000000124E-2</c:v>
                  </c:pt>
                  <c:pt idx="6">
                    <c:v>3.3166247903554026E-2</c:v>
                  </c:pt>
                  <c:pt idx="7">
                    <c:v>5.2440442408507558E-2</c:v>
                  </c:pt>
                  <c:pt idx="8">
                    <c:v>4.4930501889028342E-2</c:v>
                  </c:pt>
                  <c:pt idx="9">
                    <c:v>4.3874821936960635E-2</c:v>
                  </c:pt>
                  <c:pt idx="10">
                    <c:v>2.0615528128088565E-2</c:v>
                  </c:pt>
                  <c:pt idx="11">
                    <c:v>5.7172983130146127E-2</c:v>
                  </c:pt>
                  <c:pt idx="12">
                    <c:v>8.9721792224631794E-2</c:v>
                  </c:pt>
                  <c:pt idx="13">
                    <c:v>0.11431863365173692</c:v>
                  </c:pt>
                  <c:pt idx="14">
                    <c:v>6.0000000000000053E-2</c:v>
                  </c:pt>
                  <c:pt idx="15">
                    <c:v>0.76886279660288293</c:v>
                  </c:pt>
                  <c:pt idx="16">
                    <c:v>0.18000000000000016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'Single Strain Worked Data'!$BT$5:$BT$21</c:f>
              <c:numCache>
                <c:formatCode>General</c:formatCode>
                <c:ptCount val="17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20</c:v>
                </c:pt>
                <c:pt idx="15">
                  <c:v>24</c:v>
                </c:pt>
                <c:pt idx="16">
                  <c:v>36</c:v>
                </c:pt>
              </c:numCache>
            </c:numRef>
          </c:xVal>
          <c:yVal>
            <c:numRef>
              <c:f>'Single Strain Worked Data'!$BY$5:$BY$21</c:f>
              <c:numCache>
                <c:formatCode>0.00</c:formatCode>
                <c:ptCount val="17"/>
                <c:pt idx="0">
                  <c:v>6.5250000000000004</c:v>
                </c:pt>
                <c:pt idx="1">
                  <c:v>6.5250000000000004</c:v>
                </c:pt>
                <c:pt idx="2">
                  <c:v>6.5249999999999995</c:v>
                </c:pt>
                <c:pt idx="3">
                  <c:v>6.5474999999999994</c:v>
                </c:pt>
                <c:pt idx="4">
                  <c:v>6.5425000000000004</c:v>
                </c:pt>
                <c:pt idx="5">
                  <c:v>6.5250000000000004</c:v>
                </c:pt>
                <c:pt idx="6">
                  <c:v>6.55</c:v>
                </c:pt>
                <c:pt idx="7">
                  <c:v>6.55</c:v>
                </c:pt>
                <c:pt idx="8">
                  <c:v>6.5125000000000002</c:v>
                </c:pt>
                <c:pt idx="9">
                  <c:v>6.4750000000000005</c:v>
                </c:pt>
                <c:pt idx="10">
                  <c:v>6.4649999999999999</c:v>
                </c:pt>
                <c:pt idx="11">
                  <c:v>6.4424999999999999</c:v>
                </c:pt>
                <c:pt idx="12">
                  <c:v>6.38</c:v>
                </c:pt>
                <c:pt idx="13">
                  <c:v>6.3375000000000004</c:v>
                </c:pt>
                <c:pt idx="14">
                  <c:v>4.8100000000000005</c:v>
                </c:pt>
                <c:pt idx="15">
                  <c:v>5.27</c:v>
                </c:pt>
                <c:pt idx="16">
                  <c:v>4.9499999999999993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6-C6ED-49D4-A9DB-CCE50A47F6E3}"/>
            </c:ext>
          </c:extLst>
        </c:ser>
        <c:ser>
          <c:idx val="6"/>
          <c:order val="6"/>
          <c:tx>
            <c:v>Positive Control</c:v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  <a:prstDash val="sysDot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'Mixed Culture Worked Data'!$BL$6:$BL$20</c:f>
                <c:numCache>
                  <c:formatCode>General</c:formatCode>
                  <c:ptCount val="15"/>
                  <c:pt idx="0">
                    <c:v>9.9999999999997868E-3</c:v>
                  </c:pt>
                  <c:pt idx="1">
                    <c:v>4.9999999999998934E-3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0</c:v>
                  </c:pt>
                  <c:pt idx="6">
                    <c:v>2.0000000000000018E-2</c:v>
                  </c:pt>
                  <c:pt idx="7">
                    <c:v>4.4999999999999929E-2</c:v>
                  </c:pt>
                  <c:pt idx="8">
                    <c:v>2.0000000000000018E-2</c:v>
                  </c:pt>
                  <c:pt idx="9">
                    <c:v>2.9999999999999805E-2</c:v>
                  </c:pt>
                  <c:pt idx="10">
                    <c:v>1.5000000000000124E-2</c:v>
                  </c:pt>
                  <c:pt idx="11">
                    <c:v>3.5000000000000142E-2</c:v>
                  </c:pt>
                  <c:pt idx="12">
                    <c:v>1.5000000000000124E-2</c:v>
                  </c:pt>
                  <c:pt idx="13">
                    <c:v>4.9999999999998934E-3</c:v>
                  </c:pt>
                </c:numCache>
              </c:numRef>
            </c:plus>
            <c:minus>
              <c:numRef>
                <c:f>'Mixed Culture Worked Data'!$BL$6:$BL$20</c:f>
                <c:numCache>
                  <c:formatCode>General</c:formatCode>
                  <c:ptCount val="15"/>
                  <c:pt idx="0">
                    <c:v>9.9999999999997868E-3</c:v>
                  </c:pt>
                  <c:pt idx="1">
                    <c:v>4.9999999999998934E-3</c:v>
                  </c:pt>
                  <c:pt idx="2">
                    <c:v>2.4999999999999911E-2</c:v>
                  </c:pt>
                  <c:pt idx="3">
                    <c:v>0</c:v>
                  </c:pt>
                  <c:pt idx="4">
                    <c:v>4.9999999999998934E-3</c:v>
                  </c:pt>
                  <c:pt idx="5">
                    <c:v>0</c:v>
                  </c:pt>
                  <c:pt idx="6">
                    <c:v>2.0000000000000018E-2</c:v>
                  </c:pt>
                  <c:pt idx="7">
                    <c:v>4.4999999999999929E-2</c:v>
                  </c:pt>
                  <c:pt idx="8">
                    <c:v>2.0000000000000018E-2</c:v>
                  </c:pt>
                  <c:pt idx="9">
                    <c:v>2.9999999999999805E-2</c:v>
                  </c:pt>
                  <c:pt idx="10">
                    <c:v>1.5000000000000124E-2</c:v>
                  </c:pt>
                  <c:pt idx="11">
                    <c:v>3.5000000000000142E-2</c:v>
                  </c:pt>
                  <c:pt idx="12">
                    <c:v>1.5000000000000124E-2</c:v>
                  </c:pt>
                  <c:pt idx="13">
                    <c:v>4.9999999999998934E-3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'Mixed Culture Worked Data'!$BH$6:$BH$19</c:f>
              <c:numCache>
                <c:formatCode>0</c:formatCode>
                <c:ptCount val="14"/>
                <c:pt idx="0">
                  <c:v>0</c:v>
                </c:pt>
                <c:pt idx="1">
                  <c:v>0.1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</c:numCache>
            </c:numRef>
          </c:xVal>
          <c:yVal>
            <c:numRef>
              <c:f>'Mixed Culture Worked Data'!$BK$6:$BK$19</c:f>
              <c:numCache>
                <c:formatCode>0.00</c:formatCode>
                <c:ptCount val="14"/>
                <c:pt idx="0">
                  <c:v>6.54</c:v>
                </c:pt>
                <c:pt idx="1">
                  <c:v>6.4950000000000001</c:v>
                </c:pt>
                <c:pt idx="2">
                  <c:v>6.5050000000000008</c:v>
                </c:pt>
                <c:pt idx="3">
                  <c:v>6.45</c:v>
                </c:pt>
                <c:pt idx="4">
                  <c:v>6.4950000000000001</c:v>
                </c:pt>
                <c:pt idx="5">
                  <c:v>6.29</c:v>
                </c:pt>
                <c:pt idx="6">
                  <c:v>5.8100000000000005</c:v>
                </c:pt>
                <c:pt idx="7">
                  <c:v>5.4950000000000001</c:v>
                </c:pt>
                <c:pt idx="8">
                  <c:v>5.2200000000000006</c:v>
                </c:pt>
                <c:pt idx="9">
                  <c:v>5.0600000000000005</c:v>
                </c:pt>
                <c:pt idx="10">
                  <c:v>4.9250000000000007</c:v>
                </c:pt>
                <c:pt idx="11">
                  <c:v>4.8250000000000002</c:v>
                </c:pt>
                <c:pt idx="12">
                  <c:v>4.8149999999999995</c:v>
                </c:pt>
                <c:pt idx="13">
                  <c:v>4.3849999999999998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ED-49D4-A9DB-CCE50A47F6E3}"/>
            </c:ext>
          </c:extLst>
        </c:ser>
        <c:ser>
          <c:idx val="7"/>
          <c:order val="7"/>
          <c:tx>
            <c:strRef>
              <c:f>'Mixed Culture Worked Data'!$A$4</c:f>
              <c:strCache>
                <c:ptCount val="1"/>
                <c:pt idx="0">
                  <c:v>Target pH</c:v>
                </c:pt>
              </c:strCache>
            </c:strRef>
          </c:tx>
          <c:spPr>
            <a:ln w="19050" cap="rnd">
              <a:solidFill>
                <a:srgbClr val="FF66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6600"/>
              </a:solidFill>
              <a:ln w="9525">
                <a:solidFill>
                  <a:srgbClr val="FF6600"/>
                </a:solidFill>
              </a:ln>
              <a:effectLst/>
            </c:spPr>
          </c:marker>
          <c:xVal>
            <c:numRef>
              <c:f>'Mixed Culture Worked Data'!$A$5:$A$6</c:f>
              <c:numCache>
                <c:formatCode>General</c:formatCode>
                <c:ptCount val="2"/>
                <c:pt idx="0">
                  <c:v>0</c:v>
                </c:pt>
                <c:pt idx="1">
                  <c:v>36</c:v>
                </c:pt>
              </c:numCache>
            </c:numRef>
          </c:xVal>
          <c:yVal>
            <c:numRef>
              <c:f>'Mixed Culture Worked Data'!$B$5:$B$6</c:f>
              <c:numCache>
                <c:formatCode>General</c:formatCode>
                <c:ptCount val="2"/>
                <c:pt idx="0">
                  <c:v>4.5</c:v>
                </c:pt>
                <c:pt idx="1">
                  <c:v>4.5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9B-416F-AC49-3C1AED14C2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0522800"/>
        <c:axId val="730524112"/>
        <c:extLst/>
      </c:scatterChart>
      <c:valAx>
        <c:axId val="730522800"/>
        <c:scaling>
          <c:orientation val="minMax"/>
          <c:max val="36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4112"/>
        <c:crosses val="autoZero"/>
        <c:crossBetween val="midCat"/>
      </c:valAx>
      <c:valAx>
        <c:axId val="730524112"/>
        <c:scaling>
          <c:orientation val="minMax"/>
          <c:max val="6.7"/>
          <c:min val="4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0541460095265869E-2"/>
              <c:y val="0.39734735873884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30522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310551112144436"/>
          <c:y val="1.4025708100224675E-2"/>
          <c:w val="0.46658347344793066"/>
          <c:h val="0.282202455153576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'Mixed Culture Worked Data'!$CK$3:$CR$3</c:f>
              <c:strCache>
                <c:ptCount val="8"/>
                <c:pt idx="0">
                  <c:v>Titratable Acidity TA %(w/weight of yoghurt)</c:v>
                </c:pt>
              </c:strCache>
            </c:strRef>
          </c:tx>
          <c:spPr>
            <a:solidFill>
              <a:srgbClr val="4681EC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'Mixed Culture Worked Data'!$CL$9:$CR$9</c:f>
                <c:numCache>
                  <c:formatCode>General</c:formatCode>
                  <c:ptCount val="7"/>
                  <c:pt idx="0">
                    <c:v>3.6326469648765292E-3</c:v>
                  </c:pt>
                  <c:pt idx="1">
                    <c:v>2.0243602146756023E-2</c:v>
                  </c:pt>
                  <c:pt idx="2">
                    <c:v>4.5095950470475099E-3</c:v>
                  </c:pt>
                  <c:pt idx="3">
                    <c:v>2.9731925960512773E-3</c:v>
                  </c:pt>
                  <c:pt idx="4">
                    <c:v>1.8618138815328367E-3</c:v>
                  </c:pt>
                  <c:pt idx="5">
                    <c:v>2.6138014768692208E-2</c:v>
                  </c:pt>
                  <c:pt idx="6">
                    <c:v>3.1409319169272143E-3</c:v>
                  </c:pt>
                </c:numCache>
              </c:numRef>
            </c:plus>
            <c:minus>
              <c:numRef>
                <c:f>'Mixed Culture Worked Data'!$CL$9:$CR$9</c:f>
                <c:numCache>
                  <c:formatCode>General</c:formatCode>
                  <c:ptCount val="7"/>
                  <c:pt idx="0">
                    <c:v>3.6326469648765292E-3</c:v>
                  </c:pt>
                  <c:pt idx="1">
                    <c:v>2.0243602146756023E-2</c:v>
                  </c:pt>
                  <c:pt idx="2">
                    <c:v>4.5095950470475099E-3</c:v>
                  </c:pt>
                  <c:pt idx="3">
                    <c:v>2.9731925960512773E-3</c:v>
                  </c:pt>
                  <c:pt idx="4">
                    <c:v>1.8618138815328367E-3</c:v>
                  </c:pt>
                  <c:pt idx="5">
                    <c:v>2.6138014768692208E-2</c:v>
                  </c:pt>
                  <c:pt idx="6">
                    <c:v>3.1409319169272143E-3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'Mixed Culture Worked Data'!$CL$5:$CR$5</c:f>
              <c:strCache>
                <c:ptCount val="7"/>
                <c:pt idx="0">
                  <c:v>L. crispatus 70.6</c:v>
                </c:pt>
                <c:pt idx="1">
                  <c:v>L. crispatus 73.55</c:v>
                </c:pt>
                <c:pt idx="2">
                  <c:v>L. mucosae 90.13</c:v>
                </c:pt>
                <c:pt idx="3">
                  <c:v>L. gasseri 94.98</c:v>
                </c:pt>
                <c:pt idx="4">
                  <c:v>L. jensenii 95.1</c:v>
                </c:pt>
                <c:pt idx="5">
                  <c:v>Negative Control</c:v>
                </c:pt>
                <c:pt idx="6">
                  <c:v>Positive Control</c:v>
                </c:pt>
              </c:strCache>
            </c:strRef>
          </c:cat>
          <c:val>
            <c:numRef>
              <c:f>'Mixed Culture Worked Data'!$CL$8:$CR$8</c:f>
              <c:numCache>
                <c:formatCode>0.0000</c:formatCode>
                <c:ptCount val="7"/>
                <c:pt idx="0">
                  <c:v>0.7714211433150735</c:v>
                </c:pt>
                <c:pt idx="1">
                  <c:v>0.77814607880242026</c:v>
                </c:pt>
                <c:pt idx="2">
                  <c:v>0.78242498457747023</c:v>
                </c:pt>
                <c:pt idx="3">
                  <c:v>0.76965096579129244</c:v>
                </c:pt>
                <c:pt idx="4">
                  <c:v>0.77566014224971558</c:v>
                </c:pt>
                <c:pt idx="5" formatCode="0.000">
                  <c:v>0.85928701469707192</c:v>
                </c:pt>
                <c:pt idx="6" formatCode="0.000">
                  <c:v>0.88898636154417987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22-4F03-B49C-C653508A7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116688"/>
        <c:axId val="253121936"/>
      </c:barChart>
      <c:catAx>
        <c:axId val="253116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Samples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3121936"/>
        <c:crosses val="autoZero"/>
        <c:auto val="1"/>
        <c:lblAlgn val="ctr"/>
        <c:lblOffset val="100"/>
        <c:noMultiLvlLbl val="0"/>
      </c:catAx>
      <c:valAx>
        <c:axId val="25312193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Titratable Acidity (%w/w)</a:t>
                </a:r>
              </a:p>
            </c:rich>
          </c:tx>
          <c:layout>
            <c:manualLayout>
              <c:xMode val="edge"/>
              <c:yMode val="edge"/>
              <c:x val="1.9470656581640419E-2"/>
              <c:y val="0.109000627209966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53116688"/>
        <c:crosses val="autoZero"/>
        <c:crossBetween val="between"/>
        <c:majorUnit val="0.1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Single Strain</c:v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'Mixed Culture Worked Data'!$AM$27:$AQ$27</c:f>
                <c:numCache>
                  <c:formatCode>General</c:formatCode>
                  <c:ptCount val="5"/>
                  <c:pt idx="0">
                    <c:v>2.5658007197234278E-2</c:v>
                  </c:pt>
                  <c:pt idx="1">
                    <c:v>1.0000000000000231E-2</c:v>
                  </c:pt>
                  <c:pt idx="2">
                    <c:v>9.0446423674767656E-2</c:v>
                  </c:pt>
                  <c:pt idx="3">
                    <c:v>6.0000000000000053E-2</c:v>
                  </c:pt>
                  <c:pt idx="4">
                    <c:v>7.6157731058639266E-2</c:v>
                  </c:pt>
                </c:numCache>
              </c:numRef>
            </c:plus>
            <c:minus>
              <c:numRef>
                <c:f>'Mixed Culture Worked Data'!$AM$27:$AQ$27</c:f>
                <c:numCache>
                  <c:formatCode>General</c:formatCode>
                  <c:ptCount val="5"/>
                  <c:pt idx="0">
                    <c:v>2.5658007197234278E-2</c:v>
                  </c:pt>
                  <c:pt idx="1">
                    <c:v>1.0000000000000231E-2</c:v>
                  </c:pt>
                  <c:pt idx="2">
                    <c:v>9.0446423674767656E-2</c:v>
                  </c:pt>
                  <c:pt idx="3">
                    <c:v>6.0000000000000053E-2</c:v>
                  </c:pt>
                  <c:pt idx="4">
                    <c:v>7.6157731058639266E-2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'Mixed Culture Worked Data'!$AM$24:$AQ$24</c:f>
              <c:strCache>
                <c:ptCount val="5"/>
                <c:pt idx="0">
                  <c:v>L. crispatus 70.6</c:v>
                </c:pt>
                <c:pt idx="1">
                  <c:v>L. crispatus 73.55</c:v>
                </c:pt>
                <c:pt idx="2">
                  <c:v>L. mucosae 90.13</c:v>
                </c:pt>
                <c:pt idx="3">
                  <c:v>L. gasseri 94.98</c:v>
                </c:pt>
                <c:pt idx="4">
                  <c:v>L. jensenii 95.1</c:v>
                </c:pt>
              </c:strCache>
            </c:strRef>
          </c:cat>
          <c:val>
            <c:numRef>
              <c:f>'Mixed Culture Worked Data'!$AM$25:$AQ$25</c:f>
              <c:numCache>
                <c:formatCode>General</c:formatCode>
                <c:ptCount val="5"/>
                <c:pt idx="0">
                  <c:v>6.3449999999999998</c:v>
                </c:pt>
                <c:pt idx="1">
                  <c:v>6.3616666666666672</c:v>
                </c:pt>
                <c:pt idx="2">
                  <c:v>6.32</c:v>
                </c:pt>
                <c:pt idx="3">
                  <c:v>6.3166666666666673</c:v>
                </c:pt>
                <c:pt idx="4">
                  <c:v>6.371666666666667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C6-4FB2-B574-2B2D8200786A}"/>
            </c:ext>
          </c:extLst>
        </c:ser>
        <c:ser>
          <c:idx val="1"/>
          <c:order val="1"/>
          <c:tx>
            <c:v>Single Strain with S. thermophilus</c:v>
          </c:tx>
          <c:spPr>
            <a:solidFill>
              <a:srgbClr val="4681EC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'Mixed Culture Worked Data'!$AM$28:$AQ$28</c:f>
                <c:numCache>
                  <c:formatCode>General</c:formatCode>
                  <c:ptCount val="5"/>
                  <c:pt idx="0">
                    <c:v>1.0000000000000231E-2</c:v>
                  </c:pt>
                  <c:pt idx="1">
                    <c:v>9.0446423674767656E-2</c:v>
                  </c:pt>
                  <c:pt idx="2">
                    <c:v>6.0000000000000053E-2</c:v>
                  </c:pt>
                  <c:pt idx="3">
                    <c:v>7.6157731058639266E-2</c:v>
                  </c:pt>
                  <c:pt idx="4">
                    <c:v>2.0000000000000018E-2</c:v>
                  </c:pt>
                </c:numCache>
              </c:numRef>
            </c:plus>
            <c:minus>
              <c:numRef>
                <c:f>'Mixed Culture Worked Data'!$AM$28:$AQ$28</c:f>
                <c:numCache>
                  <c:formatCode>General</c:formatCode>
                  <c:ptCount val="5"/>
                  <c:pt idx="0">
                    <c:v>1.0000000000000231E-2</c:v>
                  </c:pt>
                  <c:pt idx="1">
                    <c:v>9.0446423674767656E-2</c:v>
                  </c:pt>
                  <c:pt idx="2">
                    <c:v>6.0000000000000053E-2</c:v>
                  </c:pt>
                  <c:pt idx="3">
                    <c:v>7.6157731058639266E-2</c:v>
                  </c:pt>
                  <c:pt idx="4">
                    <c:v>2.0000000000000018E-2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'Mixed Culture Worked Data'!$AM$24:$AQ$24</c:f>
              <c:strCache>
                <c:ptCount val="5"/>
                <c:pt idx="0">
                  <c:v>L. crispatus 70.6</c:v>
                </c:pt>
                <c:pt idx="1">
                  <c:v>L. crispatus 73.55</c:v>
                </c:pt>
                <c:pt idx="2">
                  <c:v>L. mucosae 90.13</c:v>
                </c:pt>
                <c:pt idx="3">
                  <c:v>L. gasseri 94.98</c:v>
                </c:pt>
                <c:pt idx="4">
                  <c:v>L. jensenii 95.1</c:v>
                </c:pt>
              </c:strCache>
            </c:strRef>
          </c:cat>
          <c:val>
            <c:numRef>
              <c:f>'Mixed Culture Worked Data'!$AM$26:$AQ$26</c:f>
              <c:numCache>
                <c:formatCode>General</c:formatCode>
                <c:ptCount val="5"/>
                <c:pt idx="0">
                  <c:v>5.1099999999999994</c:v>
                </c:pt>
                <c:pt idx="1">
                  <c:v>5.1400000000000006</c:v>
                </c:pt>
                <c:pt idx="2">
                  <c:v>5.24</c:v>
                </c:pt>
                <c:pt idx="3">
                  <c:v>5.1300000000000008</c:v>
                </c:pt>
                <c:pt idx="4">
                  <c:v>5.2750000000000004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C6-4FB2-B574-2B2D82007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5993288"/>
        <c:axId val="1005993616"/>
      </c:barChart>
      <c:catAx>
        <c:axId val="1005993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Lactobacillaceae strains</a:t>
                </a:r>
              </a:p>
            </c:rich>
          </c:tx>
          <c:layout>
            <c:manualLayout>
              <c:xMode val="edge"/>
              <c:yMode val="edge"/>
              <c:x val="0.40656662433324864"/>
              <c:y val="0.823561027474305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5993616"/>
        <c:crosses val="autoZero"/>
        <c:auto val="1"/>
        <c:lblAlgn val="ctr"/>
        <c:lblOffset val="100"/>
        <c:noMultiLvlLbl val="0"/>
      </c:catAx>
      <c:valAx>
        <c:axId val="10059936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>
                    <a:solidFill>
                      <a:sysClr val="windowText" lastClr="000000"/>
                    </a:solidFill>
                  </a:rPr>
                  <a:t>pH at hour 12</a:t>
                </a:r>
              </a:p>
            </c:rich>
          </c:tx>
          <c:layout>
            <c:manualLayout>
              <c:xMode val="edge"/>
              <c:yMode val="edge"/>
              <c:x val="1.3883104262113009E-2"/>
              <c:y val="0.225873854904627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5993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29726621250996"/>
          <c:y val="6.0296384691136004E-2"/>
          <c:w val="0.86821074051136848"/>
          <c:h val="0.8226172900713381"/>
        </c:manualLayout>
      </c:layout>
      <c:scatterChart>
        <c:scatterStyle val="lineMarker"/>
        <c:varyColors val="0"/>
        <c:ser>
          <c:idx val="7"/>
          <c:order val="0"/>
          <c:tx>
            <c:v>95.1 Continuous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666FF"/>
              </a:solidFill>
              <a:ln w="9525">
                <a:solidFill>
                  <a:srgbClr val="6666FF"/>
                </a:solidFill>
                <a:prstDash val="sysDot"/>
              </a:ln>
              <a:effectLst/>
            </c:spPr>
          </c:marker>
          <c:xVal>
            <c:strRef>
              <c:f>'Single Strain Raw Data'!#REF!</c:f>
              <c:strCache>
                <c:ptCount val="1"/>
                <c:pt idx="0">
                  <c:v>#REF!</c:v>
                </c:pt>
              </c:strCache>
            </c:strRef>
          </c:xVal>
          <c:yVal>
            <c:numRef>
              <c:f>'Single Strain Raw Data'!#REF!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DE-430E-80C2-9898BB153F99}"/>
            </c:ext>
          </c:extLst>
        </c:ser>
        <c:ser>
          <c:idx val="0"/>
          <c:order val="1"/>
          <c:tx>
            <c:v>95.1 Bioreactor pH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'Single Strain Raw Data'!$B$9:$B$23</c:f>
              <c:numCache>
                <c:formatCode>General</c:formatCode>
                <c:ptCount val="15"/>
                <c:pt idx="0">
                  <c:v>0.1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21</c:v>
                </c:pt>
                <c:pt idx="14">
                  <c:v>25</c:v>
                </c:pt>
              </c:numCache>
            </c:numRef>
          </c:xVal>
          <c:yVal>
            <c:numRef>
              <c:f>'Single Strain Raw Data'!$W$8:$W$21</c:f>
              <c:numCache>
                <c:formatCode>General</c:formatCode>
                <c:ptCount val="14"/>
                <c:pt idx="0">
                  <c:v>6.55</c:v>
                </c:pt>
                <c:pt idx="1">
                  <c:v>6.57</c:v>
                </c:pt>
                <c:pt idx="2">
                  <c:v>6.52</c:v>
                </c:pt>
                <c:pt idx="3">
                  <c:v>6.57</c:v>
                </c:pt>
                <c:pt idx="4">
                  <c:v>6.59</c:v>
                </c:pt>
                <c:pt idx="5">
                  <c:v>6.49</c:v>
                </c:pt>
                <c:pt idx="6">
                  <c:v>6.46</c:v>
                </c:pt>
                <c:pt idx="7">
                  <c:v>6.44</c:v>
                </c:pt>
                <c:pt idx="8">
                  <c:v>6.4</c:v>
                </c:pt>
                <c:pt idx="9">
                  <c:v>6.42</c:v>
                </c:pt>
                <c:pt idx="10">
                  <c:v>6.41</c:v>
                </c:pt>
                <c:pt idx="11">
                  <c:v>6.37</c:v>
                </c:pt>
                <c:pt idx="12">
                  <c:v>6.39</c:v>
                </c:pt>
                <c:pt idx="13">
                  <c:v>6.4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DE-430E-80C2-9898BB153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739112"/>
        <c:axId val="751741080"/>
        <c:extLst/>
      </c:scatterChart>
      <c:valAx>
        <c:axId val="751739112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 sz="105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Time</a:t>
                </a:r>
                <a:r>
                  <a:rPr lang="en-ZA" sz="105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(hours)</a:t>
                </a:r>
                <a:endParaRPr lang="en-ZA" sz="105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5835312726359495"/>
              <c:y val="0.934535429329756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51741080"/>
        <c:crosses val="autoZero"/>
        <c:crossBetween val="midCat"/>
      </c:valAx>
      <c:valAx>
        <c:axId val="751741080"/>
        <c:scaling>
          <c:orientation val="minMax"/>
          <c:min val="4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2712379702537182E-2"/>
              <c:y val="0.367549941673957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51739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29726621250996"/>
          <c:y val="6.0296384691136004E-2"/>
          <c:w val="0.86821074051136848"/>
          <c:h val="0.8226172900713381"/>
        </c:manualLayout>
      </c:layout>
      <c:scatterChart>
        <c:scatterStyle val="lineMarker"/>
        <c:varyColors val="0"/>
        <c:ser>
          <c:idx val="7"/>
          <c:order val="0"/>
          <c:tx>
            <c:v>95.1 Continuous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6666FF"/>
              </a:solidFill>
              <a:ln w="9525">
                <a:solidFill>
                  <a:srgbClr val="6666FF"/>
                </a:solidFill>
                <a:prstDash val="sysDot"/>
              </a:ln>
              <a:effectLst/>
            </c:spPr>
          </c:marker>
          <c:xVal>
            <c:numRef>
              <c:f>'Mixed Culture Raw Data'!$AN$7:$AN$31</c:f>
              <c:numCache>
                <c:formatCode>General</c:formatCode>
                <c:ptCount val="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</c:numCache>
            </c:numRef>
          </c:xVal>
          <c:yVal>
            <c:numRef>
              <c:f>'Mixed Culture Raw Data'!$AO$7:$AO$31</c:f>
              <c:numCache>
                <c:formatCode>General</c:formatCode>
                <c:ptCount val="25"/>
                <c:pt idx="0">
                  <c:v>6.5</c:v>
                </c:pt>
                <c:pt idx="1">
                  <c:v>6.49</c:v>
                </c:pt>
                <c:pt idx="2">
                  <c:v>6.49</c:v>
                </c:pt>
                <c:pt idx="3">
                  <c:v>6.47</c:v>
                </c:pt>
                <c:pt idx="4">
                  <c:v>6.42</c:v>
                </c:pt>
                <c:pt idx="5">
                  <c:v>6.23</c:v>
                </c:pt>
                <c:pt idx="6">
                  <c:v>5.97</c:v>
                </c:pt>
                <c:pt idx="7">
                  <c:v>5.63</c:v>
                </c:pt>
                <c:pt idx="8">
                  <c:v>5.4</c:v>
                </c:pt>
                <c:pt idx="9">
                  <c:v>5.25</c:v>
                </c:pt>
                <c:pt idx="10">
                  <c:v>5.17</c:v>
                </c:pt>
                <c:pt idx="11">
                  <c:v>5.09</c:v>
                </c:pt>
                <c:pt idx="12">
                  <c:v>5.03</c:v>
                </c:pt>
                <c:pt idx="13">
                  <c:v>4.97</c:v>
                </c:pt>
                <c:pt idx="14">
                  <c:v>4.92</c:v>
                </c:pt>
                <c:pt idx="15">
                  <c:v>4.8600000000000003</c:v>
                </c:pt>
                <c:pt idx="16">
                  <c:v>4.8099999999999996</c:v>
                </c:pt>
                <c:pt idx="17">
                  <c:v>4.76</c:v>
                </c:pt>
                <c:pt idx="18">
                  <c:v>4.72</c:v>
                </c:pt>
                <c:pt idx="19">
                  <c:v>4.68</c:v>
                </c:pt>
                <c:pt idx="20">
                  <c:v>4.6500000000000004</c:v>
                </c:pt>
                <c:pt idx="21">
                  <c:v>4.62</c:v>
                </c:pt>
                <c:pt idx="22">
                  <c:v>4.59</c:v>
                </c:pt>
                <c:pt idx="23">
                  <c:v>4.57</c:v>
                </c:pt>
                <c:pt idx="24">
                  <c:v>4.55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22-409B-A546-6B41EBD375D2}"/>
            </c:ext>
          </c:extLst>
        </c:ser>
        <c:ser>
          <c:idx val="0"/>
          <c:order val="1"/>
          <c:tx>
            <c:v>95.1 Bioreactor pH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'Mixed Culture Raw Data'!$B$9:$B$23</c:f>
              <c:numCache>
                <c:formatCode>General</c:formatCode>
                <c:ptCount val="15"/>
                <c:pt idx="0">
                  <c:v>0.1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11.5</c:v>
                </c:pt>
                <c:pt idx="13">
                  <c:v>20</c:v>
                </c:pt>
                <c:pt idx="14">
                  <c:v>24</c:v>
                </c:pt>
              </c:numCache>
            </c:numRef>
          </c:xVal>
          <c:yVal>
            <c:numRef>
              <c:f>'Mixed Culture Raw Data'!$W$8:$W$21</c:f>
              <c:numCache>
                <c:formatCode>General</c:formatCode>
                <c:ptCount val="14"/>
                <c:pt idx="0">
                  <c:v>6.52</c:v>
                </c:pt>
                <c:pt idx="1">
                  <c:v>6.55</c:v>
                </c:pt>
                <c:pt idx="2">
                  <c:v>6.48</c:v>
                </c:pt>
                <c:pt idx="3">
                  <c:v>6.48</c:v>
                </c:pt>
                <c:pt idx="4">
                  <c:v>6.44</c:v>
                </c:pt>
                <c:pt idx="6">
                  <c:v>6.26</c:v>
                </c:pt>
                <c:pt idx="7">
                  <c:v>5.93</c:v>
                </c:pt>
                <c:pt idx="8">
                  <c:v>5.74</c:v>
                </c:pt>
                <c:pt idx="9">
                  <c:v>5.58</c:v>
                </c:pt>
                <c:pt idx="10">
                  <c:v>5.48</c:v>
                </c:pt>
                <c:pt idx="11">
                  <c:v>5.35</c:v>
                </c:pt>
                <c:pt idx="12">
                  <c:v>5.29</c:v>
                </c:pt>
                <c:pt idx="13">
                  <c:v>5.27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22-409B-A546-6B41EBD375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739112"/>
        <c:axId val="751741080"/>
        <c:extLst/>
      </c:scatterChart>
      <c:valAx>
        <c:axId val="751739112"/>
        <c:scaling>
          <c:orientation val="minMax"/>
          <c:max val="25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 sz="105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Time</a:t>
                </a:r>
                <a:r>
                  <a:rPr lang="en-ZA" sz="105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(hours)</a:t>
                </a:r>
                <a:endParaRPr lang="en-ZA" sz="105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5835312726359495"/>
              <c:y val="0.934535429329756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51741080"/>
        <c:crosses val="autoZero"/>
        <c:crossBetween val="midCat"/>
      </c:valAx>
      <c:valAx>
        <c:axId val="751741080"/>
        <c:scaling>
          <c:orientation val="minMax"/>
          <c:min val="4.3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ZA" sz="12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</a:t>
                </a:r>
              </a:p>
            </c:rich>
          </c:tx>
          <c:layout>
            <c:manualLayout>
              <c:xMode val="edge"/>
              <c:yMode val="edge"/>
              <c:x val="1.2712379702537182E-2"/>
              <c:y val="0.3675499416739573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751739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.xml"/><Relationship Id="rId13" Type="http://schemas.openxmlformats.org/officeDocument/2006/relationships/image" Target="../media/image4.png"/><Relationship Id="rId18" Type="http://schemas.openxmlformats.org/officeDocument/2006/relationships/image" Target="../media/image9.png"/><Relationship Id="rId3" Type="http://schemas.openxmlformats.org/officeDocument/2006/relationships/chart" Target="../charts/chart4.xml"/><Relationship Id="rId7" Type="http://schemas.openxmlformats.org/officeDocument/2006/relationships/chart" Target="../charts/chart8.xml"/><Relationship Id="rId12" Type="http://schemas.openxmlformats.org/officeDocument/2006/relationships/image" Target="../media/image3.png"/><Relationship Id="rId17" Type="http://schemas.openxmlformats.org/officeDocument/2006/relationships/image" Target="../media/image8.png"/><Relationship Id="rId2" Type="http://schemas.openxmlformats.org/officeDocument/2006/relationships/chart" Target="../charts/chart3.xml"/><Relationship Id="rId16" Type="http://schemas.openxmlformats.org/officeDocument/2006/relationships/image" Target="../media/image7.png"/><Relationship Id="rId20" Type="http://schemas.openxmlformats.org/officeDocument/2006/relationships/image" Target="../media/image11.png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11" Type="http://schemas.openxmlformats.org/officeDocument/2006/relationships/image" Target="../media/image2.png"/><Relationship Id="rId5" Type="http://schemas.openxmlformats.org/officeDocument/2006/relationships/chart" Target="../charts/chart6.xml"/><Relationship Id="rId15" Type="http://schemas.openxmlformats.org/officeDocument/2006/relationships/image" Target="../media/image6.png"/><Relationship Id="rId10" Type="http://schemas.openxmlformats.org/officeDocument/2006/relationships/image" Target="../media/image1.png"/><Relationship Id="rId19" Type="http://schemas.openxmlformats.org/officeDocument/2006/relationships/image" Target="../media/image10.png"/><Relationship Id="rId4" Type="http://schemas.openxmlformats.org/officeDocument/2006/relationships/chart" Target="../charts/chart5.xml"/><Relationship Id="rId9" Type="http://schemas.openxmlformats.org/officeDocument/2006/relationships/chart" Target="../charts/chart10.xml"/><Relationship Id="rId1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11" Type="http://schemas.openxmlformats.org/officeDocument/2006/relationships/chart" Target="../charts/chart21.xml"/><Relationship Id="rId5" Type="http://schemas.openxmlformats.org/officeDocument/2006/relationships/chart" Target="../charts/chart15.xml"/><Relationship Id="rId10" Type="http://schemas.openxmlformats.org/officeDocument/2006/relationships/chart" Target="../charts/chart20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636427</xdr:colOff>
      <xdr:row>55</xdr:row>
      <xdr:rowOff>33020</xdr:rowOff>
    </xdr:from>
    <xdr:to>
      <xdr:col>34</xdr:col>
      <xdr:colOff>387350</xdr:colOff>
      <xdr:row>77</xdr:row>
      <xdr:rowOff>1269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8817C5-98FA-4026-9B7D-E13DE2FC92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85650</xdr:colOff>
      <xdr:row>1</xdr:row>
      <xdr:rowOff>84022</xdr:rowOff>
    </xdr:from>
    <xdr:to>
      <xdr:col>14</xdr:col>
      <xdr:colOff>247650</xdr:colOff>
      <xdr:row>16</xdr:row>
      <xdr:rowOff>133350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B6C422F-C97D-4156-BC48-DDB607B76D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450831</xdr:colOff>
      <xdr:row>1</xdr:row>
      <xdr:rowOff>243751</xdr:rowOff>
    </xdr:from>
    <xdr:to>
      <xdr:col>20</xdr:col>
      <xdr:colOff>323850</xdr:colOff>
      <xdr:row>15</xdr:row>
      <xdr:rowOff>165100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6FAD94E-4371-4081-B2C8-D5BFD5A97F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244846</xdr:colOff>
      <xdr:row>18</xdr:row>
      <xdr:rowOff>19241</xdr:rowOff>
    </xdr:from>
    <xdr:to>
      <xdr:col>12</xdr:col>
      <xdr:colOff>406400</xdr:colOff>
      <xdr:row>30</xdr:row>
      <xdr:rowOff>57151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1CF37CE-0C45-4CED-A59F-D9421A58BF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20675</xdr:colOff>
      <xdr:row>16</xdr:row>
      <xdr:rowOff>124632</xdr:rowOff>
    </xdr:from>
    <xdr:to>
      <xdr:col>19</xdr:col>
      <xdr:colOff>184151</xdr:colOff>
      <xdr:row>30</xdr:row>
      <xdr:rowOff>12700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14749CD-F4D4-403A-BCDE-3FCFC5B24C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29380</xdr:colOff>
      <xdr:row>28</xdr:row>
      <xdr:rowOff>129818</xdr:rowOff>
    </xdr:from>
    <xdr:to>
      <xdr:col>5</xdr:col>
      <xdr:colOff>527050</xdr:colOff>
      <xdr:row>42</xdr:row>
      <xdr:rowOff>63500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28ED01A-0CDE-4498-9FF4-E17565CF9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529011</xdr:colOff>
      <xdr:row>30</xdr:row>
      <xdr:rowOff>166749</xdr:rowOff>
    </xdr:from>
    <xdr:to>
      <xdr:col>12</xdr:col>
      <xdr:colOff>57150</xdr:colOff>
      <xdr:row>42</xdr:row>
      <xdr:rowOff>50800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8DBB7BB-9836-454C-B7C2-DD27806E4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615125</xdr:colOff>
      <xdr:row>30</xdr:row>
      <xdr:rowOff>106985</xdr:rowOff>
    </xdr:from>
    <xdr:to>
      <xdr:col>18</xdr:col>
      <xdr:colOff>338425</xdr:colOff>
      <xdr:row>43</xdr:row>
      <xdr:rowOff>10306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E3B4147-CC38-4370-A399-274DF73AC8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18</xdr:col>
      <xdr:colOff>463550</xdr:colOff>
      <xdr:row>30</xdr:row>
      <xdr:rowOff>67199</xdr:rowOff>
    </xdr:from>
    <xdr:to>
      <xdr:col>23</xdr:col>
      <xdr:colOff>495720</xdr:colOff>
      <xdr:row>42</xdr:row>
      <xdr:rowOff>153095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3B5EBDC-027A-4DCC-AE0F-F55939FC1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82</xdr:col>
      <xdr:colOff>410333</xdr:colOff>
      <xdr:row>36</xdr:row>
      <xdr:rowOff>12790</xdr:rowOff>
    </xdr:from>
    <xdr:to>
      <xdr:col>89</xdr:col>
      <xdr:colOff>0</xdr:colOff>
      <xdr:row>48</xdr:row>
      <xdr:rowOff>88038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E6419C92-496D-412A-B911-4E98D580A4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6350</xdr:colOff>
      <xdr:row>2</xdr:row>
      <xdr:rowOff>339723</xdr:rowOff>
    </xdr:from>
    <xdr:to>
      <xdr:col>5</xdr:col>
      <xdr:colOff>511175</xdr:colOff>
      <xdr:row>28</xdr:row>
      <xdr:rowOff>146050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1AC19F5F-30EB-4CEB-803C-44F5A50D88CC}"/>
            </a:ext>
          </a:extLst>
        </xdr:cNvPr>
        <xdr:cNvSpPr txBox="1"/>
      </xdr:nvSpPr>
      <xdr:spPr>
        <a:xfrm>
          <a:off x="6350" y="1006473"/>
          <a:ext cx="3711575" cy="4778377"/>
        </a:xfrm>
        <a:prstGeom prst="rect">
          <a:avLst/>
        </a:prstGeom>
        <a:solidFill>
          <a:srgbClr val="559AED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ZA" sz="1400" b="1">
              <a:solidFill>
                <a:schemeClr val="bg1"/>
              </a:solidFill>
              <a:effectLst/>
            </a:rPr>
            <a:t>Run</a:t>
          </a:r>
          <a:r>
            <a:rPr lang="en-ZA" sz="1400" b="1" baseline="0">
              <a:solidFill>
                <a:schemeClr val="bg1"/>
              </a:solidFill>
              <a:effectLst/>
            </a:rPr>
            <a:t> 1:</a:t>
          </a:r>
        </a:p>
        <a:p>
          <a:r>
            <a:rPr lang="en-ZA" sz="1200" baseline="0">
              <a:solidFill>
                <a:schemeClr val="bg1"/>
              </a:solidFill>
              <a:effectLst/>
            </a:rPr>
            <a:t> All bottles except four had curdled overnight:</a:t>
          </a:r>
        </a:p>
        <a:p>
          <a:r>
            <a:rPr lang="en-ZA" sz="1200" baseline="0">
              <a:solidFill>
                <a:schemeClr val="bg1"/>
              </a:solidFill>
              <a:effectLst/>
            </a:rPr>
            <a:t>- L. crispatus 73.55 Run 1</a:t>
          </a:r>
        </a:p>
        <a:p>
          <a:r>
            <a:rPr lang="en-ZA" sz="1200" baseline="0">
              <a:solidFill>
                <a:schemeClr val="bg1"/>
              </a:solidFill>
              <a:effectLst/>
            </a:rPr>
            <a:t>- L. gasseri 94.98 Run 2</a:t>
          </a:r>
        </a:p>
        <a:p>
          <a:r>
            <a:rPr lang="en-ZA" sz="1200" baseline="0">
              <a:solidFill>
                <a:schemeClr val="bg1"/>
              </a:solidFill>
              <a:effectLst/>
            </a:rPr>
            <a:t>- L. jensenii Run 1</a:t>
          </a:r>
        </a:p>
        <a:p>
          <a:r>
            <a:rPr lang="en-ZA" sz="1200" baseline="0">
              <a:solidFill>
                <a:schemeClr val="bg1"/>
              </a:solidFill>
              <a:effectLst/>
            </a:rPr>
            <a:t>- L. jensenii Run 2</a:t>
          </a:r>
        </a:p>
        <a:p>
          <a:endParaRPr lang="en-ZA" sz="1200">
            <a:solidFill>
              <a:schemeClr val="bg1"/>
            </a:solidFill>
            <a:effectLst/>
          </a:endParaRPr>
        </a:p>
        <a:p>
          <a:r>
            <a:rPr lang="en-ZA" sz="1400" b="1">
              <a:solidFill>
                <a:schemeClr val="bg1"/>
              </a:solidFill>
              <a:effectLst/>
            </a:rPr>
            <a:t>Run 2:</a:t>
          </a:r>
        </a:p>
        <a:p>
          <a:r>
            <a:rPr lang="en-ZA" sz="1200" b="0">
              <a:solidFill>
                <a:schemeClr val="bg1"/>
              </a:solidFill>
              <a:effectLst/>
            </a:rPr>
            <a:t>- L. crispatus</a:t>
          </a:r>
          <a:r>
            <a:rPr lang="en-ZA" sz="1200" b="0" baseline="0">
              <a:solidFill>
                <a:schemeClr val="bg1"/>
              </a:solidFill>
              <a:effectLst/>
            </a:rPr>
            <a:t> 73.55 Run 1 curdled at hour 27</a:t>
          </a:r>
        </a:p>
        <a:p>
          <a:r>
            <a:rPr lang="en-ZA" sz="1200" b="0" baseline="0">
              <a:solidFill>
                <a:schemeClr val="bg1"/>
              </a:solidFill>
              <a:effectLst/>
            </a:rPr>
            <a:t>- L. crispatus Run 2 curdled at hour 30</a:t>
          </a:r>
        </a:p>
        <a:p>
          <a:r>
            <a:rPr lang="en-ZA" sz="1200" b="0" baseline="0">
              <a:solidFill>
                <a:schemeClr val="bg1"/>
              </a:solidFill>
              <a:effectLst/>
            </a:rPr>
            <a:t>- L. crispatus 70.6 Run 1 and Negative control Run 1 curdled next</a:t>
          </a:r>
        </a:p>
        <a:p>
          <a:r>
            <a:rPr lang="en-ZA" sz="1200" b="0" baseline="0">
              <a:solidFill>
                <a:schemeClr val="bg1"/>
              </a:solidFill>
              <a:effectLst/>
            </a:rPr>
            <a:t>- L. mucosae 90.13 Runs 1&amp;2 and L. jensenii 95.1 Runs 1&amp;2 were the last to curdle</a:t>
          </a:r>
        </a:p>
        <a:p>
          <a:r>
            <a:rPr lang="en-ZA" sz="1200" b="0" baseline="0">
              <a:solidFill>
                <a:schemeClr val="bg1"/>
              </a:solidFill>
              <a:effectLst/>
            </a:rPr>
            <a:t>- At hour 24, L. jensenii 95.1 Run 2, Negative control Run 1 and Negative control  Run 2 still looked like milk ( curdling not present)</a:t>
          </a:r>
        </a:p>
        <a:p>
          <a:r>
            <a:rPr lang="en-ZA" sz="1200" b="0" baseline="0">
              <a:solidFill>
                <a:schemeClr val="bg1"/>
              </a:solidFill>
              <a:effectLst/>
            </a:rPr>
            <a:t>-L. crispatus 73.55 Runs 1&amp;2 were most curdled of all the bottles by hour 24</a:t>
          </a:r>
        </a:p>
        <a:p>
          <a:endParaRPr lang="en-ZA" sz="1200" b="0" baseline="0">
            <a:solidFill>
              <a:schemeClr val="bg1"/>
            </a:solidFill>
            <a:effectLst/>
          </a:endParaRPr>
        </a:p>
        <a:p>
          <a:r>
            <a:rPr lang="en-ZA" sz="1400" b="1" baseline="0">
              <a:solidFill>
                <a:schemeClr val="bg1"/>
              </a:solidFill>
              <a:effectLst/>
            </a:rPr>
            <a:t>Run 3:</a:t>
          </a:r>
        </a:p>
        <a:p>
          <a:r>
            <a:rPr lang="en-ZA" sz="1400" b="0" baseline="0">
              <a:solidFill>
                <a:schemeClr val="bg1"/>
              </a:solidFill>
              <a:effectLst/>
            </a:rPr>
            <a:t>- By hour 29, all bottles had curdled except L. mucosae 90.13 Run 2 and L. gasseri Run 2</a:t>
          </a:r>
        </a:p>
      </xdr:txBody>
    </xdr:sp>
    <xdr:clientData/>
  </xdr:twoCellAnchor>
  <xdr:twoCellAnchor>
    <xdr:from>
      <xdr:col>0</xdr:col>
      <xdr:colOff>0</xdr:colOff>
      <xdr:row>1</xdr:row>
      <xdr:rowOff>41273</xdr:rowOff>
    </xdr:from>
    <xdr:to>
      <xdr:col>5</xdr:col>
      <xdr:colOff>504825</xdr:colOff>
      <xdr:row>2</xdr:row>
      <xdr:rowOff>342900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CA3144C5-0C65-4A2B-AE82-2964D166B1D4}"/>
            </a:ext>
          </a:extLst>
        </xdr:cNvPr>
        <xdr:cNvSpPr txBox="1"/>
      </xdr:nvSpPr>
      <xdr:spPr>
        <a:xfrm>
          <a:off x="0" y="447673"/>
          <a:ext cx="3711575" cy="561977"/>
        </a:xfrm>
        <a:prstGeom prst="rect">
          <a:avLst/>
        </a:prstGeom>
        <a:solidFill>
          <a:srgbClr val="CADFF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ZA" sz="1400" b="1" baseline="0">
              <a:solidFill>
                <a:sysClr val="windowText" lastClr="000000"/>
              </a:solidFill>
              <a:effectLst/>
            </a:rPr>
            <a:t>Hour 0 = before inoculation</a:t>
          </a:r>
        </a:p>
        <a:p>
          <a:r>
            <a:rPr lang="en-ZA" sz="1400" b="1" baseline="0">
              <a:solidFill>
                <a:sysClr val="windowText" lastClr="000000"/>
              </a:solidFill>
              <a:effectLst/>
            </a:rPr>
            <a:t>Hour 0.1 = after inoculation </a:t>
          </a:r>
        </a:p>
        <a:p>
          <a:r>
            <a:rPr lang="en-ZA" sz="1200" baseline="0">
              <a:solidFill>
                <a:sysClr val="windowText" lastClr="000000"/>
              </a:solidFill>
              <a:effectLst/>
            </a:rPr>
            <a:t> </a:t>
          </a:r>
          <a:endParaRPr lang="en-ZA" sz="1400" b="0" baseline="0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 editAs="oneCell">
    <xdr:from>
      <xdr:col>0</xdr:col>
      <xdr:colOff>133351</xdr:colOff>
      <xdr:row>42</xdr:row>
      <xdr:rowOff>158750</xdr:rowOff>
    </xdr:from>
    <xdr:to>
      <xdr:col>5</xdr:col>
      <xdr:colOff>317501</xdr:colOff>
      <xdr:row>55</xdr:row>
      <xdr:rowOff>164788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2E09537-5AB4-4595-9989-CEA53F225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3351" y="8375650"/>
          <a:ext cx="3390900" cy="2399988"/>
        </a:xfrm>
        <a:prstGeom prst="rect">
          <a:avLst/>
        </a:prstGeom>
      </xdr:spPr>
    </xdr:pic>
    <xdr:clientData/>
  </xdr:twoCellAnchor>
  <xdr:twoCellAnchor editAs="oneCell">
    <xdr:from>
      <xdr:col>5</xdr:col>
      <xdr:colOff>361951</xdr:colOff>
      <xdr:row>42</xdr:row>
      <xdr:rowOff>133351</xdr:rowOff>
    </xdr:from>
    <xdr:to>
      <xdr:col>8</xdr:col>
      <xdr:colOff>322616</xdr:colOff>
      <xdr:row>56</xdr:row>
      <xdr:rowOff>38101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D530A3C-FB08-49A1-9E8E-D623F8F3F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68701" y="8350251"/>
          <a:ext cx="1884715" cy="2482850"/>
        </a:xfrm>
        <a:prstGeom prst="rect">
          <a:avLst/>
        </a:prstGeom>
      </xdr:spPr>
    </xdr:pic>
    <xdr:clientData/>
  </xdr:twoCellAnchor>
  <xdr:twoCellAnchor editAs="oneCell">
    <xdr:from>
      <xdr:col>8</xdr:col>
      <xdr:colOff>368301</xdr:colOff>
      <xdr:row>42</xdr:row>
      <xdr:rowOff>133351</xdr:rowOff>
    </xdr:from>
    <xdr:to>
      <xdr:col>11</xdr:col>
      <xdr:colOff>361951</xdr:colOff>
      <xdr:row>56</xdr:row>
      <xdr:rowOff>83385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4545D1C-2DBD-4901-A1F7-5355F9FB8F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499101" y="8350251"/>
          <a:ext cx="1917700" cy="2528134"/>
        </a:xfrm>
        <a:prstGeom prst="rect">
          <a:avLst/>
        </a:prstGeom>
      </xdr:spPr>
    </xdr:pic>
    <xdr:clientData/>
  </xdr:twoCellAnchor>
  <xdr:twoCellAnchor editAs="oneCell">
    <xdr:from>
      <xdr:col>11</xdr:col>
      <xdr:colOff>393701</xdr:colOff>
      <xdr:row>43</xdr:row>
      <xdr:rowOff>12700</xdr:rowOff>
    </xdr:from>
    <xdr:to>
      <xdr:col>16</xdr:col>
      <xdr:colOff>488951</xdr:colOff>
      <xdr:row>56</xdr:row>
      <xdr:rowOff>71321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CAB92E0B-2A0B-4EA8-A317-5947A785D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448551" y="8413750"/>
          <a:ext cx="3302000" cy="2452571"/>
        </a:xfrm>
        <a:prstGeom prst="rect">
          <a:avLst/>
        </a:prstGeom>
      </xdr:spPr>
    </xdr:pic>
    <xdr:clientData/>
  </xdr:twoCellAnchor>
  <xdr:twoCellAnchor editAs="oneCell">
    <xdr:from>
      <xdr:col>16</xdr:col>
      <xdr:colOff>533400</xdr:colOff>
      <xdr:row>43</xdr:row>
      <xdr:rowOff>12700</xdr:rowOff>
    </xdr:from>
    <xdr:to>
      <xdr:col>19</xdr:col>
      <xdr:colOff>463550</xdr:colOff>
      <xdr:row>56</xdr:row>
      <xdr:rowOff>63311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20B92363-4FB1-4802-A9DF-F618651ED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795000" y="8413750"/>
          <a:ext cx="1854200" cy="2444561"/>
        </a:xfrm>
        <a:prstGeom prst="rect">
          <a:avLst/>
        </a:prstGeom>
      </xdr:spPr>
    </xdr:pic>
    <xdr:clientData/>
  </xdr:twoCellAnchor>
  <xdr:twoCellAnchor editAs="oneCell">
    <xdr:from>
      <xdr:col>19</xdr:col>
      <xdr:colOff>527050</xdr:colOff>
      <xdr:row>43</xdr:row>
      <xdr:rowOff>38100</xdr:rowOff>
    </xdr:from>
    <xdr:to>
      <xdr:col>26</xdr:col>
      <xdr:colOff>80549</xdr:colOff>
      <xdr:row>55</xdr:row>
      <xdr:rowOff>73105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92FF06D4-86CF-40FB-BFA1-493E7064A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712700" y="8439150"/>
          <a:ext cx="4042949" cy="2244805"/>
        </a:xfrm>
        <a:prstGeom prst="rect">
          <a:avLst/>
        </a:prstGeom>
      </xdr:spPr>
    </xdr:pic>
    <xdr:clientData/>
  </xdr:twoCellAnchor>
  <xdr:twoCellAnchor editAs="oneCell">
    <xdr:from>
      <xdr:col>0</xdr:col>
      <xdr:colOff>69850</xdr:colOff>
      <xdr:row>56</xdr:row>
      <xdr:rowOff>63500</xdr:rowOff>
    </xdr:from>
    <xdr:to>
      <xdr:col>5</xdr:col>
      <xdr:colOff>6350</xdr:colOff>
      <xdr:row>69</xdr:row>
      <xdr:rowOff>162854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1BB42CE-65F9-4CE4-B145-45C42E4C7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9850" y="10858500"/>
          <a:ext cx="3143250" cy="2493304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</xdr:colOff>
      <xdr:row>56</xdr:row>
      <xdr:rowOff>82550</xdr:rowOff>
    </xdr:from>
    <xdr:to>
      <xdr:col>10</xdr:col>
      <xdr:colOff>120650</xdr:colOff>
      <xdr:row>69</xdr:row>
      <xdr:rowOff>110011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8F41341-2509-48D7-9829-99CF85F3B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82950" y="10877550"/>
          <a:ext cx="3251200" cy="2421411"/>
        </a:xfrm>
        <a:prstGeom prst="rect">
          <a:avLst/>
        </a:prstGeom>
      </xdr:spPr>
    </xdr:pic>
    <xdr:clientData/>
  </xdr:twoCellAnchor>
  <xdr:twoCellAnchor editAs="oneCell">
    <xdr:from>
      <xdr:col>10</xdr:col>
      <xdr:colOff>127001</xdr:colOff>
      <xdr:row>56</xdr:row>
      <xdr:rowOff>127000</xdr:rowOff>
    </xdr:from>
    <xdr:to>
      <xdr:col>15</xdr:col>
      <xdr:colOff>82551</xdr:colOff>
      <xdr:row>69</xdr:row>
      <xdr:rowOff>93568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8ED0BD2F-59C9-4CEC-930D-F3F596EAC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540501" y="10922000"/>
          <a:ext cx="3162300" cy="2360518"/>
        </a:xfrm>
        <a:prstGeom prst="rect">
          <a:avLst/>
        </a:prstGeom>
      </xdr:spPr>
    </xdr:pic>
    <xdr:clientData/>
  </xdr:twoCellAnchor>
  <xdr:twoCellAnchor editAs="oneCell">
    <xdr:from>
      <xdr:col>15</xdr:col>
      <xdr:colOff>127001</xdr:colOff>
      <xdr:row>56</xdr:row>
      <xdr:rowOff>107950</xdr:rowOff>
    </xdr:from>
    <xdr:to>
      <xdr:col>19</xdr:col>
      <xdr:colOff>495301</xdr:colOff>
      <xdr:row>69</xdr:row>
      <xdr:rowOff>42187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948FA6B-F0A8-49CA-A3F8-A0A90AEFA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747251" y="10902950"/>
          <a:ext cx="2933700" cy="2328187"/>
        </a:xfrm>
        <a:prstGeom prst="rect">
          <a:avLst/>
        </a:prstGeom>
      </xdr:spPr>
    </xdr:pic>
    <xdr:clientData/>
  </xdr:twoCellAnchor>
  <xdr:twoCellAnchor editAs="oneCell">
    <xdr:from>
      <xdr:col>19</xdr:col>
      <xdr:colOff>603250</xdr:colOff>
      <xdr:row>55</xdr:row>
      <xdr:rowOff>158750</xdr:rowOff>
    </xdr:from>
    <xdr:to>
      <xdr:col>24</xdr:col>
      <xdr:colOff>473868</xdr:colOff>
      <xdr:row>69</xdr:row>
      <xdr:rowOff>69850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747D9E0C-F6F0-4C79-9ADE-6AF23ADEE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788900" y="10769600"/>
          <a:ext cx="3077368" cy="248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122911</xdr:colOff>
      <xdr:row>1</xdr:row>
      <xdr:rowOff>109681</xdr:rowOff>
    </xdr:from>
    <xdr:to>
      <xdr:col>22</xdr:col>
      <xdr:colOff>400050</xdr:colOff>
      <xdr:row>16</xdr:row>
      <xdr:rowOff>158750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66A85D7-6B59-4B8E-8345-B06EE2011E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101469</xdr:colOff>
      <xdr:row>18</xdr:row>
      <xdr:rowOff>15633</xdr:rowOff>
    </xdr:from>
    <xdr:to>
      <xdr:col>5</xdr:col>
      <xdr:colOff>171450</xdr:colOff>
      <xdr:row>27</xdr:row>
      <xdr:rowOff>219075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C0651FD-5AEE-494B-9D0D-5896BE8E5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391040</xdr:colOff>
      <xdr:row>17</xdr:row>
      <xdr:rowOff>164184</xdr:rowOff>
    </xdr:from>
    <xdr:to>
      <xdr:col>11</xdr:col>
      <xdr:colOff>28575</xdr:colOff>
      <xdr:row>27</xdr:row>
      <xdr:rowOff>276224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EF29135-A824-48DD-BD81-AA5E709683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266701</xdr:colOff>
      <xdr:row>17</xdr:row>
      <xdr:rowOff>128354</xdr:rowOff>
    </xdr:from>
    <xdr:to>
      <xdr:col>17</xdr:col>
      <xdr:colOff>120651</xdr:colOff>
      <xdr:row>27</xdr:row>
      <xdr:rowOff>190500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E03692F-D091-4EAE-BC62-69F6934851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247649</xdr:colOff>
      <xdr:row>17</xdr:row>
      <xdr:rowOff>92333</xdr:rowOff>
    </xdr:from>
    <xdr:to>
      <xdr:col>22</xdr:col>
      <xdr:colOff>488949</xdr:colOff>
      <xdr:row>27</xdr:row>
      <xdr:rowOff>142876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444A073-98A6-4C2C-8A83-59147E9F1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443425</xdr:colOff>
      <xdr:row>27</xdr:row>
      <xdr:rowOff>301410</xdr:rowOff>
    </xdr:from>
    <xdr:to>
      <xdr:col>11</xdr:col>
      <xdr:colOff>457200</xdr:colOff>
      <xdr:row>39</xdr:row>
      <xdr:rowOff>19050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25C42E28-144C-4FFF-BA51-599AEA7C6D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511923</xdr:colOff>
      <xdr:row>1</xdr:row>
      <xdr:rowOff>120838</xdr:rowOff>
    </xdr:from>
    <xdr:to>
      <xdr:col>17</xdr:col>
      <xdr:colOff>146050</xdr:colOff>
      <xdr:row>16</xdr:row>
      <xdr:rowOff>133350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68BDDBD4-7394-49E9-A0B6-73C6FB9277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82550</xdr:colOff>
      <xdr:row>27</xdr:row>
      <xdr:rowOff>326707</xdr:rowOff>
    </xdr:from>
    <xdr:to>
      <xdr:col>5</xdr:col>
      <xdr:colOff>357330</xdr:colOff>
      <xdr:row>38</xdr:row>
      <xdr:rowOff>125254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EB35DFD2-B039-4B94-925E-DD29EE061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160090</xdr:colOff>
      <xdr:row>1</xdr:row>
      <xdr:rowOff>154642</xdr:rowOff>
    </xdr:from>
    <xdr:to>
      <xdr:col>11</xdr:col>
      <xdr:colOff>438149</xdr:colOff>
      <xdr:row>17</xdr:row>
      <xdr:rowOff>82550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A5C2D3D-FBE8-4806-872E-A82502487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549277</xdr:colOff>
      <xdr:row>27</xdr:row>
      <xdr:rowOff>607352</xdr:rowOff>
    </xdr:from>
    <xdr:to>
      <xdr:col>17</xdr:col>
      <xdr:colOff>419100</xdr:colOff>
      <xdr:row>37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1B9F88-7FB2-4C53-B1B3-ADE153F069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17</xdr:col>
      <xdr:colOff>98426</xdr:colOff>
      <xdr:row>27</xdr:row>
      <xdr:rowOff>501650</xdr:rowOff>
    </xdr:from>
    <xdr:to>
      <xdr:col>22</xdr:col>
      <xdr:colOff>552451</xdr:colOff>
      <xdr:row>36</xdr:row>
      <xdr:rowOff>533400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31D36D6-F546-402E-8414-642B73F626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88</xdr:col>
      <xdr:colOff>0</xdr:colOff>
      <xdr:row>26</xdr:row>
      <xdr:rowOff>91847</xdr:rowOff>
    </xdr:from>
    <xdr:to>
      <xdr:col>95</xdr:col>
      <xdr:colOff>952500</xdr:colOff>
      <xdr:row>27</xdr:row>
      <xdr:rowOff>358140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EC9F28AB-F258-4B15-9452-18F5F9A6A8D7}"/>
                </a:ext>
              </a:extLst>
            </xdr:cNvPr>
            <xdr:cNvSpPr txBox="1"/>
          </xdr:nvSpPr>
          <xdr:spPr>
            <a:xfrm>
              <a:off x="55686960" y="6004967"/>
              <a:ext cx="8610600" cy="814933"/>
            </a:xfrm>
            <a:prstGeom prst="rect">
              <a:avLst/>
            </a:prstGeom>
            <a:solidFill>
              <a:srgbClr val="559AED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ZA" sz="1050">
                  <a:solidFill>
                    <a:schemeClr val="accent6">
                      <a:lumMod val="20000"/>
                      <a:lumOff val="80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Titratable</a:t>
              </a:r>
              <a:r>
                <a:rPr lang="en-ZA" sz="1050" baseline="0">
                  <a:solidFill>
                    <a:schemeClr val="accent6">
                      <a:lumMod val="20000"/>
                      <a:lumOff val="80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 Acidity (%m/m): </a:t>
              </a:r>
              <a14:m>
                <m:oMath xmlns:m="http://schemas.openxmlformats.org/officeDocument/2006/math">
                  <m:f>
                    <m:fPr>
                      <m:ctrlP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𝑚𝐿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𝑁𝑎𝑂𝐻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× 90 ×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𝑁𝑜𝑟𝑚𝑎𝑙𝑖𝑡𝑦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𝑜𝑓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𝑁𝑎𝑂𝐻</m:t>
                      </m:r>
                    </m:num>
                    <m:den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𝑊𝑒𝑖𝑔h𝑡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𝑜𝑓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b="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𝑦𝑜𝑔h𝑢𝑟𝑡</m:t>
                      </m:r>
                      <m:r>
                        <a:rPr lang="en-ZA" sz="1100" b="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𝑎𝑛𝑑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𝑤𝑎𝑡𝑒𝑟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× 1000</m:t>
                      </m:r>
                    </m:den>
                  </m:f>
                  <m:r>
                    <a:rPr lang="en-ZA" sz="1100" i="1">
                      <a:solidFill>
                        <a:schemeClr val="bg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×</m:t>
                  </m:r>
                  <m:f>
                    <m:fPr>
                      <m:ctrlP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𝑊𝑒𝑖𝑔h𝑡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𝑜𝑓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b="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𝑦𝑜𝑔h𝑢𝑟𝑡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𝑎𝑛𝑑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𝑤𝑎𝑡𝑒𝑟</m:t>
                      </m:r>
                    </m:num>
                    <m:den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𝑊𝑒𝑖𝑔h𝑡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𝑜𝑓</m:t>
                      </m:r>
                      <m:r>
                        <a:rPr lang="en-ZA" sz="110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r>
                        <a:rPr lang="en-ZA" sz="1100" b="0" i="1">
                          <a:solidFill>
                            <a:schemeClr val="bg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𝑦𝑜𝑔h𝑢𝑟𝑡</m:t>
                      </m:r>
                    </m:den>
                  </m:f>
                  <m:r>
                    <a:rPr lang="en-ZA" sz="1100" i="1">
                      <a:solidFill>
                        <a:schemeClr val="bg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×100</m:t>
                  </m:r>
                </m:oMath>
              </a14:m>
              <a:endParaRPr lang="en-ZA" sz="1050">
                <a:solidFill>
                  <a:schemeClr val="accent6">
                    <a:lumMod val="20000"/>
                    <a:lumOff val="80000"/>
                  </a:schemeClr>
                </a:solidFill>
                <a:effectLst/>
              </a:endParaRPr>
            </a:p>
            <a:p>
              <a:endParaRPr lang="en-ZA" sz="1050">
                <a:solidFill>
                  <a:schemeClr val="accent6">
                    <a:lumMod val="20000"/>
                    <a:lumOff val="80000"/>
                  </a:schemeClr>
                </a:solidFill>
                <a:effectLst/>
              </a:endParaRPr>
            </a:p>
            <a:p>
              <a:r>
                <a:rPr lang="en-ZA" sz="1100">
                  <a:solidFill>
                    <a:schemeClr val="bg1"/>
                  </a:solidFill>
                  <a:effectLst/>
                  <a:latin typeface="+mn-lt"/>
                  <a:ea typeface="+mn-ea"/>
                  <a:cs typeface="+mn-cs"/>
                </a:rPr>
                <a:t>(Nout et al. 1989)</a:t>
              </a:r>
            </a:p>
            <a:p>
              <a:endParaRPr lang="en-ZA" sz="110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Choice>
      <mc:Fallback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EC9F28AB-F258-4B15-9452-18F5F9A6A8D7}"/>
                </a:ext>
              </a:extLst>
            </xdr:cNvPr>
            <xdr:cNvSpPr txBox="1"/>
          </xdr:nvSpPr>
          <xdr:spPr>
            <a:xfrm>
              <a:off x="55686960" y="6004967"/>
              <a:ext cx="8610600" cy="814933"/>
            </a:xfrm>
            <a:prstGeom prst="rect">
              <a:avLst/>
            </a:prstGeom>
            <a:solidFill>
              <a:srgbClr val="559AED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n-ZA" sz="1050">
                  <a:solidFill>
                    <a:schemeClr val="accent6">
                      <a:lumMod val="20000"/>
                      <a:lumOff val="80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Titratable</a:t>
              </a:r>
              <a:r>
                <a:rPr lang="en-ZA" sz="1050" baseline="0">
                  <a:solidFill>
                    <a:schemeClr val="accent6">
                      <a:lumMod val="20000"/>
                      <a:lumOff val="80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 Acidity (%m/m): </a:t>
              </a:r>
              <a:r>
                <a:rPr lang="en-ZA" sz="110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(𝑚𝐿 𝑁𝑎𝑂𝐻 × 90 × 𝑁𝑜𝑟𝑚𝑎𝑙𝑖𝑡𝑦 𝑜𝑓 𝑁𝑎𝑂𝐻)/(𝑊𝑒𝑖𝑔ℎ𝑡 𝑜𝑓 </a:t>
              </a:r>
              <a:r>
                <a:rPr lang="en-ZA" sz="1100" b="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𝑦𝑜𝑔ℎ𝑢𝑟𝑡 </a:t>
              </a:r>
              <a:r>
                <a:rPr lang="en-ZA" sz="110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𝑎𝑛𝑑 𝑤𝑎𝑡𝑒𝑟 × 1000)×(𝑊𝑒𝑖𝑔ℎ𝑡 𝑜𝑓 </a:t>
              </a:r>
              <a:r>
                <a:rPr lang="en-ZA" sz="1100" b="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𝑦𝑜𝑔ℎ𝑢𝑟𝑡</a:t>
              </a:r>
              <a:r>
                <a:rPr lang="en-ZA" sz="110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𝑎𝑛𝑑 𝑤𝑎𝑡𝑒𝑟)/(𝑊𝑒𝑖𝑔ℎ𝑡 𝑜𝑓 </a:t>
              </a:r>
              <a:r>
                <a:rPr lang="en-ZA" sz="1100" b="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𝑦𝑜𝑔ℎ𝑢𝑟𝑡)</a:t>
              </a:r>
              <a:r>
                <a:rPr lang="en-ZA" sz="1100" i="0">
                  <a:solidFill>
                    <a:schemeClr val="bg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×100</a:t>
              </a:r>
              <a:endParaRPr lang="en-ZA" sz="1050">
                <a:solidFill>
                  <a:schemeClr val="accent6">
                    <a:lumMod val="20000"/>
                    <a:lumOff val="80000"/>
                  </a:schemeClr>
                </a:solidFill>
                <a:effectLst/>
              </a:endParaRPr>
            </a:p>
            <a:p>
              <a:endParaRPr lang="en-ZA" sz="1050">
                <a:solidFill>
                  <a:schemeClr val="accent6">
                    <a:lumMod val="20000"/>
                    <a:lumOff val="80000"/>
                  </a:schemeClr>
                </a:solidFill>
                <a:effectLst/>
              </a:endParaRPr>
            </a:p>
            <a:p>
              <a:r>
                <a:rPr lang="en-ZA" sz="1100">
                  <a:solidFill>
                    <a:schemeClr val="bg1"/>
                  </a:solidFill>
                  <a:effectLst/>
                  <a:latin typeface="+mn-lt"/>
                  <a:ea typeface="+mn-ea"/>
                  <a:cs typeface="+mn-cs"/>
                </a:rPr>
                <a:t>(Nout et al. 1989)</a:t>
              </a:r>
            </a:p>
            <a:p>
              <a:endParaRPr lang="en-ZA" sz="110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Fallback>
    </mc:AlternateContent>
    <xdr:clientData/>
  </xdr:twoCellAnchor>
  <xdr:twoCellAnchor>
    <xdr:from>
      <xdr:col>0</xdr:col>
      <xdr:colOff>10886</xdr:colOff>
      <xdr:row>6</xdr:row>
      <xdr:rowOff>48985</xdr:rowOff>
    </xdr:from>
    <xdr:to>
      <xdr:col>2</xdr:col>
      <xdr:colOff>16329</xdr:colOff>
      <xdr:row>12</xdr:row>
      <xdr:rowOff>76199</xdr:rowOff>
    </xdr:to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1A32135C-2289-4F43-8162-5A4B39714877}"/>
            </a:ext>
          </a:extLst>
        </xdr:cNvPr>
        <xdr:cNvSpPr txBox="1"/>
      </xdr:nvSpPr>
      <xdr:spPr>
        <a:xfrm>
          <a:off x="10886" y="1382485"/>
          <a:ext cx="1289957" cy="1137557"/>
        </a:xfrm>
        <a:prstGeom prst="rect">
          <a:avLst/>
        </a:prstGeom>
        <a:solidFill>
          <a:srgbClr val="559AED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ZA" sz="1050" b="1">
              <a:solidFill>
                <a:schemeClr val="accent6">
                  <a:lumMod val="20000"/>
                  <a:lumOff val="80000"/>
                </a:schemeClr>
              </a:solidFill>
              <a:effectLst/>
              <a:latin typeface="+mn-lt"/>
              <a:ea typeface="+mn-ea"/>
              <a:cs typeface="+mn-cs"/>
            </a:rPr>
            <a:t>NOTE:</a:t>
          </a:r>
        </a:p>
        <a:p>
          <a:r>
            <a:rPr lang="en-ZA" sz="1050">
              <a:solidFill>
                <a:schemeClr val="accent6">
                  <a:lumMod val="20000"/>
                  <a:lumOff val="80000"/>
                </a:schemeClr>
              </a:solidFill>
              <a:effectLst/>
              <a:latin typeface="+mn-lt"/>
              <a:ea typeface="+mn-ea"/>
              <a:cs typeface="+mn-cs"/>
            </a:rPr>
            <a:t>Hour 0 = Before inoculation</a:t>
          </a:r>
        </a:p>
        <a:p>
          <a:endParaRPr lang="en-ZA" sz="1050">
            <a:solidFill>
              <a:schemeClr val="accent6">
                <a:lumMod val="20000"/>
                <a:lumOff val="80000"/>
              </a:schemeClr>
            </a:solidFill>
            <a:effectLst/>
            <a:latin typeface="+mn-lt"/>
            <a:ea typeface="+mn-ea"/>
            <a:cs typeface="+mn-cs"/>
          </a:endParaRPr>
        </a:p>
        <a:p>
          <a:r>
            <a:rPr lang="en-ZA" sz="1050">
              <a:solidFill>
                <a:schemeClr val="accent6">
                  <a:lumMod val="20000"/>
                  <a:lumOff val="80000"/>
                </a:schemeClr>
              </a:solidFill>
              <a:effectLst/>
              <a:latin typeface="+mn-lt"/>
              <a:ea typeface="+mn-ea"/>
              <a:cs typeface="+mn-cs"/>
            </a:rPr>
            <a:t>Hour</a:t>
          </a:r>
          <a:r>
            <a:rPr lang="en-ZA" sz="1050" baseline="0">
              <a:solidFill>
                <a:schemeClr val="accent6">
                  <a:lumMod val="20000"/>
                  <a:lumOff val="80000"/>
                </a:schemeClr>
              </a:solidFill>
              <a:effectLst/>
              <a:latin typeface="+mn-lt"/>
              <a:ea typeface="+mn-ea"/>
              <a:cs typeface="+mn-cs"/>
            </a:rPr>
            <a:t> 0.1 = After inoculation</a:t>
          </a:r>
          <a:endParaRPr lang="en-ZA" sz="1050">
            <a:solidFill>
              <a:schemeClr val="accent6">
                <a:lumMod val="20000"/>
                <a:lumOff val="80000"/>
              </a:schemeClr>
            </a:solidFill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59</xdr:row>
      <xdr:rowOff>147320</xdr:rowOff>
    </xdr:from>
    <xdr:to>
      <xdr:col>3</xdr:col>
      <xdr:colOff>1644651</xdr:colOff>
      <xdr:row>82</xdr:row>
      <xdr:rowOff>77469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7D9ECC9-2124-45C5-9585-4BC339248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24</xdr:row>
      <xdr:rowOff>171450</xdr:rowOff>
    </xdr:from>
    <xdr:to>
      <xdr:col>7</xdr:col>
      <xdr:colOff>209550</xdr:colOff>
      <xdr:row>26</xdr:row>
      <xdr:rowOff>114300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62E32EF4-3D0A-4838-A9AF-307ABEC1AE32}"/>
            </a:ext>
          </a:extLst>
        </xdr:cNvPr>
        <xdr:cNvSpPr txBox="1"/>
      </xdr:nvSpPr>
      <xdr:spPr>
        <a:xfrm>
          <a:off x="19050" y="4914900"/>
          <a:ext cx="4524375" cy="304800"/>
        </a:xfrm>
        <a:prstGeom prst="rect">
          <a:avLst/>
        </a:prstGeom>
        <a:solidFill>
          <a:srgbClr val="559AED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ZA" sz="1050">
              <a:solidFill>
                <a:schemeClr val="bg1"/>
              </a:solidFill>
              <a:effectLst/>
            </a:rPr>
            <a:t>**</a:t>
          </a:r>
          <a:r>
            <a:rPr lang="en-ZA" sz="1050" baseline="0">
              <a:solidFill>
                <a:schemeClr val="bg1"/>
              </a:solidFill>
              <a:effectLst/>
            </a:rPr>
            <a:t> Fermetnation bottles moved to 37C room beginning of 2nd August 2021</a:t>
          </a:r>
          <a:endParaRPr lang="en-ZA" sz="1050">
            <a:solidFill>
              <a:schemeClr val="bg1"/>
            </a:solidFill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59</xdr:row>
      <xdr:rowOff>147320</xdr:rowOff>
    </xdr:from>
    <xdr:to>
      <xdr:col>3</xdr:col>
      <xdr:colOff>1644651</xdr:colOff>
      <xdr:row>82</xdr:row>
      <xdr:rowOff>77469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951D95F-D709-4BB7-B2CB-E17A6934A3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6685-21F8-4F09-911B-17C12930C1D9}">
  <dimension ref="A1:C31"/>
  <sheetViews>
    <sheetView workbookViewId="0">
      <selection activeCell="A3" sqref="A3:C3"/>
    </sheetView>
  </sheetViews>
  <sheetFormatPr defaultColWidth="37.86328125" defaultRowHeight="14.25"/>
  <cols>
    <col min="1" max="1" width="35.46484375" customWidth="1"/>
    <col min="2" max="2" width="8.6640625" style="75" customWidth="1"/>
    <col min="3" max="3" width="66.1328125" customWidth="1"/>
  </cols>
  <sheetData>
    <row r="1" spans="1:3" s="76" customFormat="1" ht="18.75">
      <c r="A1" s="277"/>
      <c r="B1" s="277"/>
      <c r="C1" s="277"/>
    </row>
    <row r="2" spans="1:3" ht="41.55" customHeight="1">
      <c r="A2" s="278" t="s">
        <v>265</v>
      </c>
      <c r="B2" s="278"/>
      <c r="C2" s="278"/>
    </row>
    <row r="3" spans="1:3" ht="18.75">
      <c r="A3" s="277" t="s">
        <v>0</v>
      </c>
      <c r="B3" s="277"/>
      <c r="C3" s="277"/>
    </row>
    <row r="4" spans="1:3" s="77" customFormat="1">
      <c r="A4" s="279" t="s">
        <v>1</v>
      </c>
      <c r="B4" s="279"/>
      <c r="C4" s="279"/>
    </row>
    <row r="5" spans="1:3" s="78" customFormat="1" ht="13.15">
      <c r="A5" s="280"/>
      <c r="B5" s="280"/>
      <c r="C5" s="280"/>
    </row>
    <row r="6" spans="1:3">
      <c r="A6" s="281" t="s">
        <v>2</v>
      </c>
      <c r="B6" s="281"/>
      <c r="C6" s="281"/>
    </row>
    <row r="7" spans="1:3" s="78" customFormat="1" ht="24.6" customHeight="1">
      <c r="A7" s="274" t="s">
        <v>3</v>
      </c>
      <c r="B7" s="274"/>
      <c r="C7" s="274"/>
    </row>
    <row r="8" spans="1:3" s="78" customFormat="1" ht="13.15">
      <c r="A8" s="275"/>
      <c r="B8" s="275"/>
      <c r="C8" s="275"/>
    </row>
    <row r="9" spans="1:3" s="78" customFormat="1" ht="13.15">
      <c r="A9" s="84"/>
      <c r="B9" s="84"/>
      <c r="C9" s="84"/>
    </row>
    <row r="10" spans="1:3" s="78" customFormat="1" ht="13.15">
      <c r="A10" s="85" t="s">
        <v>4</v>
      </c>
      <c r="B10" s="98">
        <v>44323</v>
      </c>
      <c r="C10" s="86"/>
    </row>
    <row r="11" spans="1:3" s="78" customFormat="1" ht="13.5" thickBot="1">
      <c r="A11" s="87" t="s">
        <v>5</v>
      </c>
      <c r="B11" s="88">
        <v>44445</v>
      </c>
      <c r="C11" s="89"/>
    </row>
    <row r="12" spans="1:3" s="78" customFormat="1" ht="13.5" thickBot="1">
      <c r="A12" s="79"/>
      <c r="B12" s="80"/>
      <c r="C12" s="79"/>
    </row>
    <row r="13" spans="1:3" s="78" customFormat="1" ht="16.05" customHeight="1">
      <c r="A13" s="276" t="s">
        <v>6</v>
      </c>
      <c r="B13" s="276"/>
      <c r="C13" s="276"/>
    </row>
    <row r="14" spans="1:3" s="81" customFormat="1" ht="13.15">
      <c r="A14" s="240"/>
      <c r="B14" s="241"/>
      <c r="C14" s="240"/>
    </row>
    <row r="15" spans="1:3" ht="14.65" thickBot="1">
      <c r="A15" s="90" t="s">
        <v>7</v>
      </c>
      <c r="B15" s="91"/>
      <c r="C15" s="90"/>
    </row>
    <row r="16" spans="1:3" ht="14.65" thickBot="1">
      <c r="A16" s="82"/>
      <c r="B16" s="83"/>
      <c r="C16" s="82"/>
    </row>
    <row r="17" spans="1:3" ht="16.149999999999999" thickBot="1">
      <c r="A17" s="92" t="s">
        <v>8</v>
      </c>
      <c r="B17" s="94" t="s">
        <v>9</v>
      </c>
      <c r="C17" s="96" t="s">
        <v>10</v>
      </c>
    </row>
    <row r="18" spans="1:3">
      <c r="A18" s="93" t="s">
        <v>11</v>
      </c>
      <c r="B18" s="95">
        <v>1</v>
      </c>
      <c r="C18" s="242" t="s">
        <v>12</v>
      </c>
    </row>
    <row r="19" spans="1:3">
      <c r="A19" s="93" t="s">
        <v>13</v>
      </c>
      <c r="B19" s="95">
        <v>2</v>
      </c>
      <c r="C19" s="97" t="s">
        <v>14</v>
      </c>
    </row>
    <row r="20" spans="1:3">
      <c r="A20" s="93" t="s">
        <v>15</v>
      </c>
      <c r="B20" s="95">
        <v>3</v>
      </c>
      <c r="C20" s="97" t="s">
        <v>16</v>
      </c>
    </row>
    <row r="21" spans="1:3">
      <c r="A21" s="93" t="s">
        <v>17</v>
      </c>
      <c r="B21" s="95">
        <v>4</v>
      </c>
      <c r="C21" s="97" t="s">
        <v>18</v>
      </c>
    </row>
    <row r="22" spans="1:3">
      <c r="A22" s="93" t="s">
        <v>19</v>
      </c>
      <c r="B22" s="95">
        <v>5</v>
      </c>
      <c r="C22" s="97" t="s">
        <v>20</v>
      </c>
    </row>
    <row r="23" spans="1:3">
      <c r="A23" s="93" t="s">
        <v>21</v>
      </c>
      <c r="B23" s="95">
        <v>6</v>
      </c>
      <c r="C23" s="97" t="s">
        <v>22</v>
      </c>
    </row>
    <row r="25" spans="1:3">
      <c r="A25" s="245" t="s">
        <v>242</v>
      </c>
      <c r="B25" s="246"/>
      <c r="C25" s="247"/>
    </row>
    <row r="26" spans="1:3">
      <c r="A26" t="s">
        <v>252</v>
      </c>
    </row>
    <row r="27" spans="1:3">
      <c r="A27" t="s">
        <v>250</v>
      </c>
      <c r="B27" s="248" t="s">
        <v>251</v>
      </c>
    </row>
    <row r="28" spans="1:3">
      <c r="A28" t="s">
        <v>243</v>
      </c>
    </row>
    <row r="29" spans="1:3">
      <c r="A29" t="s">
        <v>244</v>
      </c>
      <c r="B29" s="474" t="s">
        <v>264</v>
      </c>
    </row>
    <row r="30" spans="1:3">
      <c r="A30" t="s">
        <v>245</v>
      </c>
      <c r="B30" s="248" t="s">
        <v>246</v>
      </c>
    </row>
    <row r="31" spans="1:3">
      <c r="A31" t="s">
        <v>247</v>
      </c>
      <c r="B31" s="248" t="s">
        <v>248</v>
      </c>
    </row>
  </sheetData>
  <mergeCells count="9">
    <mergeCell ref="A7:C7"/>
    <mergeCell ref="A8:C8"/>
    <mergeCell ref="A13:C13"/>
    <mergeCell ref="A1:C1"/>
    <mergeCell ref="A2:C2"/>
    <mergeCell ref="A3:C3"/>
    <mergeCell ref="A4:C4"/>
    <mergeCell ref="A5:C5"/>
    <mergeCell ref="A6:C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E2A68-03FB-4C8C-A569-4D3FAA7FC608}">
  <dimension ref="A1:AT153"/>
  <sheetViews>
    <sheetView zoomScale="50" zoomScaleNormal="50" workbookViewId="0">
      <selection activeCell="C28" sqref="C28"/>
    </sheetView>
  </sheetViews>
  <sheetFormatPr defaultRowHeight="14.25"/>
  <cols>
    <col min="1" max="1" width="20.265625" bestFit="1" customWidth="1"/>
    <col min="3" max="3" width="25.86328125" customWidth="1"/>
    <col min="6" max="6" width="18.3984375" bestFit="1" customWidth="1"/>
    <col min="7" max="7" width="27.3984375" customWidth="1"/>
    <col min="8" max="8" width="26" bestFit="1" customWidth="1"/>
    <col min="9" max="9" width="18.6640625" bestFit="1" customWidth="1"/>
    <col min="10" max="10" width="19.3984375" bestFit="1" customWidth="1"/>
    <col min="11" max="11" width="26" bestFit="1" customWidth="1"/>
    <col min="12" max="12" width="17.3984375" customWidth="1"/>
    <col min="13" max="13" width="18.6640625" bestFit="1" customWidth="1"/>
    <col min="14" max="25" width="9" customWidth="1"/>
    <col min="26" max="26" width="14.3984375" customWidth="1"/>
    <col min="27" max="27" width="18.1328125" customWidth="1"/>
    <col min="28" max="28" width="10.59765625" bestFit="1" customWidth="1"/>
    <col min="29" max="29" width="23.6640625" bestFit="1" customWidth="1"/>
    <col min="30" max="30" width="23.3984375" bestFit="1" customWidth="1"/>
    <col min="31" max="31" width="21.86328125" bestFit="1" customWidth="1"/>
    <col min="32" max="32" width="26.265625" bestFit="1" customWidth="1"/>
    <col min="33" max="33" width="25.265625" bestFit="1" customWidth="1"/>
    <col min="34" max="34" width="22.86328125" bestFit="1" customWidth="1"/>
    <col min="35" max="35" width="21" bestFit="1" customWidth="1"/>
    <col min="36" max="36" width="12.1328125" bestFit="1" customWidth="1"/>
    <col min="37" max="37" width="35.59765625" bestFit="1" customWidth="1"/>
    <col min="38" max="38" width="32.86328125" bestFit="1" customWidth="1"/>
    <col min="39" max="39" width="37.86328125" bestFit="1" customWidth="1"/>
    <col min="40" max="40" width="10" bestFit="1" customWidth="1"/>
    <col min="41" max="41" width="11.3984375" bestFit="1" customWidth="1"/>
    <col min="42" max="42" width="34.1328125" bestFit="1" customWidth="1"/>
    <col min="43" max="43" width="31.59765625" bestFit="1" customWidth="1"/>
    <col min="44" max="44" width="37" bestFit="1" customWidth="1"/>
  </cols>
  <sheetData>
    <row r="1" spans="1:46" ht="32.549999999999997" customHeight="1">
      <c r="A1" s="282" t="s">
        <v>266</v>
      </c>
      <c r="B1" s="282"/>
      <c r="C1" s="282"/>
      <c r="D1" s="282"/>
      <c r="E1" s="282"/>
      <c r="F1" s="282"/>
      <c r="G1" s="282"/>
      <c r="H1" s="282"/>
      <c r="I1" s="282"/>
      <c r="J1" s="282"/>
    </row>
    <row r="2" spans="1:46" ht="16.5" customHeight="1">
      <c r="A2" s="288" t="s">
        <v>23</v>
      </c>
      <c r="B2" s="288"/>
      <c r="C2" s="288"/>
      <c r="D2" s="288"/>
      <c r="E2" s="288"/>
      <c r="F2" s="187"/>
      <c r="G2" s="289" t="s">
        <v>24</v>
      </c>
      <c r="H2" s="289"/>
      <c r="I2" s="289"/>
      <c r="J2" s="289"/>
      <c r="K2" s="184"/>
      <c r="L2" s="184"/>
      <c r="M2" s="184"/>
      <c r="N2" s="184"/>
      <c r="O2" s="184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</row>
    <row r="3" spans="1:46" ht="16.5" customHeight="1" thickBot="1">
      <c r="A3" s="288"/>
      <c r="B3" s="288"/>
      <c r="C3" s="288"/>
      <c r="D3" s="288"/>
      <c r="E3" s="288"/>
      <c r="F3" s="187"/>
      <c r="G3" s="289"/>
      <c r="H3" s="289"/>
      <c r="I3" s="289"/>
      <c r="J3" s="289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182"/>
      <c r="AA3" s="182"/>
      <c r="AB3" s="182"/>
      <c r="AC3" s="182"/>
      <c r="AD3" s="182"/>
      <c r="AE3" s="182"/>
      <c r="AF3" s="182"/>
      <c r="AG3" s="182"/>
      <c r="AH3" s="182"/>
      <c r="AI3" s="182"/>
      <c r="AJ3" s="182"/>
      <c r="AK3" s="182"/>
      <c r="AL3" s="182"/>
      <c r="AM3" s="182"/>
      <c r="AN3" s="182"/>
      <c r="AO3" s="182"/>
      <c r="AP3" s="182"/>
      <c r="AQ3" s="182"/>
      <c r="AR3" s="182"/>
      <c r="AS3" s="182"/>
      <c r="AT3" s="182"/>
    </row>
    <row r="4" spans="1:46" ht="16.5" customHeight="1" thickBot="1">
      <c r="A4" s="187"/>
      <c r="B4" s="187"/>
      <c r="C4" s="187"/>
      <c r="D4" s="187"/>
      <c r="E4" s="187"/>
      <c r="F4" s="187"/>
      <c r="G4" s="293" t="s">
        <v>25</v>
      </c>
      <c r="H4" s="294"/>
      <c r="I4" s="294"/>
      <c r="J4" s="295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82"/>
    </row>
    <row r="5" spans="1:46" ht="16.5" customHeight="1">
      <c r="A5" s="193" t="s">
        <v>26</v>
      </c>
      <c r="C5" s="188" t="s">
        <v>27</v>
      </c>
      <c r="D5" s="117"/>
      <c r="E5" s="116"/>
      <c r="G5" s="296" t="s">
        <v>28</v>
      </c>
      <c r="H5" s="297"/>
      <c r="I5" s="297"/>
      <c r="J5" s="298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</row>
    <row r="6" spans="1:46" ht="20.25" customHeight="1">
      <c r="A6" s="194" t="s">
        <v>29</v>
      </c>
      <c r="C6" s="189" t="s">
        <v>30</v>
      </c>
      <c r="E6" s="47"/>
      <c r="G6" s="296" t="s">
        <v>31</v>
      </c>
      <c r="H6" s="297"/>
      <c r="I6" s="297"/>
      <c r="J6" s="298"/>
      <c r="O6" s="184"/>
      <c r="P6" s="184"/>
      <c r="Q6" s="184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</row>
    <row r="7" spans="1:46" ht="19.05" customHeight="1">
      <c r="A7" s="194" t="s">
        <v>32</v>
      </c>
      <c r="C7" s="46" t="s">
        <v>33</v>
      </c>
      <c r="D7" s="190"/>
      <c r="E7" s="191"/>
      <c r="G7" s="296" t="s">
        <v>34</v>
      </c>
      <c r="H7" s="297"/>
      <c r="I7" s="297"/>
      <c r="J7" s="298"/>
      <c r="K7" s="20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182"/>
      <c r="AR7" s="182"/>
      <c r="AS7" s="182"/>
      <c r="AT7" s="182"/>
    </row>
    <row r="8" spans="1:46" ht="16.5" customHeight="1" thickBot="1">
      <c r="A8" s="195" t="s">
        <v>35</v>
      </c>
      <c r="C8" s="46" t="s">
        <v>36</v>
      </c>
      <c r="D8" t="s">
        <v>37</v>
      </c>
      <c r="E8" s="47" t="s">
        <v>38</v>
      </c>
      <c r="G8" s="296" t="s">
        <v>39</v>
      </c>
      <c r="H8" s="300"/>
      <c r="I8" s="299">
        <f>0.471*5</f>
        <v>2.355</v>
      </c>
      <c r="J8" s="298"/>
      <c r="K8" s="196"/>
      <c r="L8" s="196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</row>
    <row r="9" spans="1:46" ht="16.5" customHeight="1">
      <c r="C9" s="46" t="s">
        <v>40</v>
      </c>
      <c r="D9">
        <v>30</v>
      </c>
      <c r="E9" s="47" t="s">
        <v>41</v>
      </c>
      <c r="G9" s="301" t="s">
        <v>42</v>
      </c>
      <c r="H9" s="302"/>
      <c r="I9" s="299">
        <f>I8*4/500</f>
        <v>1.8839999999999999E-2</v>
      </c>
      <c r="J9" s="298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  <c r="AM9" s="182"/>
      <c r="AN9" s="182"/>
      <c r="AO9" s="182"/>
      <c r="AP9" s="182"/>
      <c r="AQ9" s="182"/>
      <c r="AR9" s="182"/>
      <c r="AS9" s="182"/>
      <c r="AT9" s="182"/>
    </row>
    <row r="10" spans="1:46" ht="16.5" customHeight="1">
      <c r="C10" s="189" t="s">
        <v>43</v>
      </c>
      <c r="E10" s="47"/>
      <c r="G10" s="296" t="s">
        <v>44</v>
      </c>
      <c r="H10" s="300"/>
      <c r="I10" s="299">
        <v>10</v>
      </c>
      <c r="J10" s="298"/>
      <c r="M10" s="182"/>
      <c r="N10" s="182"/>
      <c r="O10" s="182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</row>
    <row r="11" spans="1:46" ht="16.5" customHeight="1">
      <c r="C11" s="46" t="s">
        <v>45</v>
      </c>
      <c r="D11" t="s">
        <v>46</v>
      </c>
      <c r="E11" s="47" t="s">
        <v>38</v>
      </c>
      <c r="G11" s="197" t="s">
        <v>47</v>
      </c>
      <c r="H11" s="150" t="s">
        <v>48</v>
      </c>
      <c r="I11" s="150" t="s">
        <v>49</v>
      </c>
      <c r="J11" s="173" t="s">
        <v>50</v>
      </c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</row>
    <row r="12" spans="1:46" ht="16.5" customHeight="1">
      <c r="C12" s="189" t="s">
        <v>51</v>
      </c>
      <c r="D12" s="192"/>
      <c r="E12" s="47"/>
      <c r="G12" s="4" t="s">
        <v>52</v>
      </c>
      <c r="H12" s="5">
        <v>0.23899999999999999</v>
      </c>
      <c r="I12" s="5">
        <f>H12*$I$10</f>
        <v>2.3899999999999997</v>
      </c>
      <c r="J12" s="152">
        <f>($I$9*500)/I12</f>
        <v>3.94142259414226</v>
      </c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</row>
    <row r="13" spans="1:46" ht="16.5" customHeight="1">
      <c r="C13" s="189" t="s">
        <v>53</v>
      </c>
      <c r="E13" s="47"/>
      <c r="G13" s="4" t="s">
        <v>54</v>
      </c>
      <c r="H13" s="5">
        <v>0.21</v>
      </c>
      <c r="I13" s="5">
        <f>H13*$I$10</f>
        <v>2.1</v>
      </c>
      <c r="J13" s="152">
        <f>($I$9*500)/I13</f>
        <v>4.4857142857142858</v>
      </c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</row>
    <row r="14" spans="1:46" ht="16.5" customHeight="1">
      <c r="C14" s="46" t="s">
        <v>45</v>
      </c>
      <c r="D14">
        <v>37</v>
      </c>
      <c r="E14" s="47" t="s">
        <v>38</v>
      </c>
      <c r="G14" s="4" t="s">
        <v>55</v>
      </c>
      <c r="H14" s="5">
        <v>0.26700000000000002</v>
      </c>
      <c r="I14" s="5">
        <f>H14*$I$10</f>
        <v>2.67</v>
      </c>
      <c r="J14" s="152">
        <f>($I$9*500)/I14</f>
        <v>3.5280898876404496</v>
      </c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  <c r="AR14" s="182"/>
      <c r="AS14" s="182"/>
      <c r="AT14" s="182"/>
    </row>
    <row r="15" spans="1:46" ht="16.5" customHeight="1">
      <c r="C15" s="46" t="s">
        <v>40</v>
      </c>
      <c r="D15" t="s">
        <v>56</v>
      </c>
      <c r="E15" s="47"/>
      <c r="G15" s="4" t="s">
        <v>57</v>
      </c>
      <c r="H15" s="5">
        <v>0.26600000000000001</v>
      </c>
      <c r="I15" s="5">
        <f>H15*$I$10</f>
        <v>2.66</v>
      </c>
      <c r="J15" s="152">
        <f>($I$9*500)/I15</f>
        <v>3.5413533834586466</v>
      </c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</row>
    <row r="16" spans="1:46" ht="16.5" customHeight="1" thickBot="1">
      <c r="C16" s="48" t="s">
        <v>58</v>
      </c>
      <c r="D16" s="118">
        <v>4.5</v>
      </c>
      <c r="E16" s="49"/>
      <c r="G16" s="14" t="s">
        <v>59</v>
      </c>
      <c r="H16" s="15">
        <v>0.223</v>
      </c>
      <c r="I16" s="15">
        <f>H16*$I$10</f>
        <v>2.23</v>
      </c>
      <c r="J16" s="198">
        <f>($I$9*500)/I16</f>
        <v>4.2242152466367715</v>
      </c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</row>
    <row r="17" spans="6:46" ht="16.5" customHeight="1"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</row>
    <row r="18" spans="6:46" ht="16.5" customHeight="1">
      <c r="G18" s="289" t="s">
        <v>60</v>
      </c>
      <c r="H18" s="289"/>
      <c r="I18" s="289"/>
      <c r="J18" s="289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</row>
    <row r="19" spans="6:46" ht="16.5" customHeight="1" thickBot="1">
      <c r="G19" s="289"/>
      <c r="H19" s="289"/>
      <c r="I19" s="289"/>
      <c r="J19" s="289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</row>
    <row r="20" spans="6:46" ht="16.5" customHeight="1">
      <c r="G20" s="293" t="s">
        <v>61</v>
      </c>
      <c r="H20" s="294"/>
      <c r="I20" s="294"/>
      <c r="J20" s="295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</row>
    <row r="21" spans="6:46" ht="16.5" customHeight="1">
      <c r="G21" s="285" t="s">
        <v>28</v>
      </c>
      <c r="H21" s="286"/>
      <c r="I21" s="286"/>
      <c r="J21" s="287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</row>
    <row r="22" spans="6:46" ht="16.5" customHeight="1">
      <c r="G22" s="285" t="s">
        <v>31</v>
      </c>
      <c r="H22" s="286"/>
      <c r="I22" s="286"/>
      <c r="J22" s="287"/>
      <c r="K22" s="182"/>
      <c r="L22" s="182"/>
      <c r="M22" s="182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</row>
    <row r="23" spans="6:46" ht="16.5" customHeight="1">
      <c r="G23" s="285" t="s">
        <v>34</v>
      </c>
      <c r="H23" s="286"/>
      <c r="I23" s="286"/>
      <c r="J23" s="287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</row>
    <row r="24" spans="6:46" ht="16.5" customHeight="1">
      <c r="G24" s="285" t="s">
        <v>39</v>
      </c>
      <c r="H24" s="286"/>
      <c r="I24" s="286">
        <f>0.471*5</f>
        <v>2.355</v>
      </c>
      <c r="J24" s="287"/>
      <c r="M24" s="182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</row>
    <row r="25" spans="6:46" ht="16.5" customHeight="1">
      <c r="G25" s="283" t="s">
        <v>42</v>
      </c>
      <c r="H25" s="284"/>
      <c r="I25" s="286">
        <f>I24*4/500</f>
        <v>1.8839999999999999E-2</v>
      </c>
      <c r="J25" s="287"/>
      <c r="M25" s="303"/>
      <c r="N25" s="303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</row>
    <row r="26" spans="6:46" ht="16.5" customHeight="1">
      <c r="G26" s="285" t="s">
        <v>44</v>
      </c>
      <c r="H26" s="286"/>
      <c r="I26" s="286">
        <v>10</v>
      </c>
      <c r="J26" s="287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</row>
    <row r="27" spans="6:46" ht="16.5" customHeight="1">
      <c r="G27" s="197" t="s">
        <v>47</v>
      </c>
      <c r="H27" s="150" t="s">
        <v>62</v>
      </c>
      <c r="I27" s="150" t="s">
        <v>49</v>
      </c>
      <c r="J27" s="173" t="s">
        <v>50</v>
      </c>
      <c r="O27" s="182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  <c r="AM27" s="182"/>
      <c r="AN27" s="182"/>
      <c r="AO27" s="182"/>
      <c r="AP27" s="182"/>
      <c r="AQ27" s="182"/>
      <c r="AR27" s="182"/>
      <c r="AS27" s="182"/>
      <c r="AT27" s="182"/>
    </row>
    <row r="28" spans="6:46" ht="16.5" customHeight="1">
      <c r="G28" s="4" t="s">
        <v>52</v>
      </c>
      <c r="H28" s="5">
        <v>0.317</v>
      </c>
      <c r="I28" s="5">
        <f>H28*$I$26</f>
        <v>3.17</v>
      </c>
      <c r="J28" s="152">
        <f>($I$9*500)/I28</f>
        <v>2.9716088328075712</v>
      </c>
      <c r="M28" s="20"/>
      <c r="O28" s="182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J28" s="182"/>
      <c r="AK28" s="182"/>
      <c r="AL28" s="182"/>
      <c r="AM28" s="182"/>
      <c r="AN28" s="182"/>
      <c r="AO28" s="182"/>
      <c r="AP28" s="182"/>
      <c r="AQ28" s="182"/>
      <c r="AR28" s="182"/>
      <c r="AS28" s="182"/>
      <c r="AT28" s="182"/>
    </row>
    <row r="29" spans="6:46" ht="16.5" customHeight="1">
      <c r="G29" s="4" t="s">
        <v>54</v>
      </c>
      <c r="H29" s="5">
        <v>0.215</v>
      </c>
      <c r="I29" s="5">
        <f>H29*$I$26</f>
        <v>2.15</v>
      </c>
      <c r="J29" s="152">
        <f>($I$9*500)/I29</f>
        <v>4.3813953488372093</v>
      </c>
      <c r="M29" s="304"/>
      <c r="N29" s="304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</row>
    <row r="30" spans="6:46" ht="16.5" customHeight="1">
      <c r="G30" s="4" t="s">
        <v>55</v>
      </c>
      <c r="H30" s="5">
        <v>0.26400000000000001</v>
      </c>
      <c r="I30" s="5">
        <f>H30*$I$26</f>
        <v>2.64</v>
      </c>
      <c r="J30" s="152">
        <f>($I$9*500)/I30</f>
        <v>3.5681818181818179</v>
      </c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</row>
    <row r="31" spans="6:46" ht="16.5" customHeight="1" thickBot="1">
      <c r="G31" s="14" t="s">
        <v>59</v>
      </c>
      <c r="H31" s="15">
        <v>0.252</v>
      </c>
      <c r="I31" s="15">
        <f>H31*$I$26</f>
        <v>2.52</v>
      </c>
      <c r="J31" s="198">
        <f>($I$9*500)/I31</f>
        <v>3.7380952380952381</v>
      </c>
      <c r="O31" s="182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</row>
    <row r="32" spans="6:46" ht="16.5" customHeight="1">
      <c r="F32" s="183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</row>
    <row r="33" spans="4:46" ht="16.5" customHeight="1">
      <c r="F33" s="26"/>
      <c r="G33" s="289" t="s">
        <v>63</v>
      </c>
      <c r="H33" s="289"/>
      <c r="I33" s="289"/>
      <c r="J33" s="289"/>
      <c r="O33" s="182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</row>
    <row r="34" spans="4:46" ht="16.5" customHeight="1" thickBot="1">
      <c r="G34" s="289"/>
      <c r="H34" s="289"/>
      <c r="I34" s="289"/>
      <c r="J34" s="289"/>
      <c r="K34" s="184"/>
      <c r="L34" s="184"/>
      <c r="M34" s="184"/>
      <c r="N34" s="184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182"/>
      <c r="AS34" s="182"/>
      <c r="AT34" s="182"/>
    </row>
    <row r="35" spans="4:46" ht="16.5" customHeight="1">
      <c r="G35" s="293" t="s">
        <v>61</v>
      </c>
      <c r="H35" s="294"/>
      <c r="I35" s="294"/>
      <c r="J35" s="295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</row>
    <row r="36" spans="4:46" ht="16.5" customHeight="1">
      <c r="D36" s="75"/>
      <c r="E36" s="75"/>
      <c r="G36" s="285" t="s">
        <v>28</v>
      </c>
      <c r="H36" s="286"/>
      <c r="I36" s="286"/>
      <c r="J36" s="287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</row>
    <row r="37" spans="4:46" ht="16.5" customHeight="1">
      <c r="G37" s="285" t="s">
        <v>31</v>
      </c>
      <c r="H37" s="286"/>
      <c r="I37" s="286"/>
      <c r="J37" s="287"/>
      <c r="K37" s="182"/>
      <c r="L37" s="182"/>
      <c r="M37" s="182"/>
      <c r="N37" s="182"/>
      <c r="O37" s="182"/>
      <c r="P37" s="182"/>
      <c r="Q37" s="182"/>
      <c r="R37" s="182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</row>
    <row r="38" spans="4:46" ht="16.5" customHeight="1">
      <c r="D38" s="26"/>
      <c r="E38" s="26"/>
      <c r="F38" s="185"/>
      <c r="G38" s="285" t="s">
        <v>34</v>
      </c>
      <c r="H38" s="286"/>
      <c r="I38" s="286"/>
      <c r="J38" s="287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  <c r="AM38" s="182"/>
      <c r="AN38" s="182"/>
      <c r="AO38" s="182"/>
      <c r="AP38" s="182"/>
      <c r="AQ38" s="182"/>
      <c r="AR38" s="182"/>
      <c r="AS38" s="182"/>
      <c r="AT38" s="182"/>
    </row>
    <row r="39" spans="4:46" ht="16.5" customHeight="1">
      <c r="F39" s="185"/>
      <c r="G39" s="285" t="s">
        <v>39</v>
      </c>
      <c r="H39" s="286"/>
      <c r="I39" s="286">
        <f>0.471*5</f>
        <v>2.355</v>
      </c>
      <c r="J39" s="287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2"/>
      <c r="AR39" s="182"/>
      <c r="AS39" s="182"/>
      <c r="AT39" s="182"/>
    </row>
    <row r="40" spans="4:46" ht="16.5" customHeight="1">
      <c r="F40" s="185"/>
      <c r="G40" s="283" t="s">
        <v>42</v>
      </c>
      <c r="H40" s="284"/>
      <c r="I40" s="286">
        <f>I39*4/500</f>
        <v>1.8839999999999999E-2</v>
      </c>
      <c r="J40" s="287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</row>
    <row r="41" spans="4:46" ht="16.5" customHeight="1">
      <c r="F41" s="185"/>
      <c r="G41" s="285" t="s">
        <v>44</v>
      </c>
      <c r="H41" s="286"/>
      <c r="I41" s="286">
        <v>5</v>
      </c>
      <c r="J41" s="287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</row>
    <row r="42" spans="4:46" ht="16.5" customHeight="1">
      <c r="F42" s="185"/>
      <c r="G42" s="199" t="s">
        <v>64</v>
      </c>
      <c r="H42" s="150" t="s">
        <v>62</v>
      </c>
      <c r="I42" s="150" t="s">
        <v>49</v>
      </c>
      <c r="J42" s="173" t="s">
        <v>50</v>
      </c>
      <c r="K42" s="182"/>
      <c r="L42" s="182"/>
      <c r="M42" s="182"/>
      <c r="N42" s="182"/>
      <c r="O42" s="182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</row>
    <row r="43" spans="4:46" ht="16.5" customHeight="1">
      <c r="G43" s="4" t="s">
        <v>52</v>
      </c>
      <c r="H43" s="5">
        <v>0.249</v>
      </c>
      <c r="I43" s="5">
        <f>H43*$I$41</f>
        <v>1.2450000000000001</v>
      </c>
      <c r="J43" s="152">
        <f>($I$40*500)/I43</f>
        <v>7.5662650602409629</v>
      </c>
      <c r="K43" s="182"/>
      <c r="L43" s="182"/>
      <c r="M43" s="182"/>
      <c r="N43" s="182"/>
      <c r="O43" s="182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182"/>
      <c r="AS43" s="182"/>
      <c r="AT43" s="182"/>
    </row>
    <row r="44" spans="4:46" ht="16.5" customHeight="1">
      <c r="G44" s="4" t="s">
        <v>54</v>
      </c>
      <c r="H44" s="5">
        <v>0.27900000000000003</v>
      </c>
      <c r="I44" s="5">
        <f>H44*$I$41</f>
        <v>1.395</v>
      </c>
      <c r="J44" s="152">
        <f>($I$40*500)/I44</f>
        <v>6.752688172043011</v>
      </c>
      <c r="K44" s="182"/>
      <c r="L44" s="182"/>
      <c r="M44" s="182"/>
      <c r="N44" s="182"/>
      <c r="O44" s="182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  <c r="AM44" s="182"/>
      <c r="AN44" s="182"/>
      <c r="AO44" s="182"/>
      <c r="AP44" s="182"/>
      <c r="AQ44" s="182"/>
      <c r="AR44" s="182"/>
      <c r="AS44" s="182"/>
      <c r="AT44" s="182"/>
    </row>
    <row r="45" spans="4:46" ht="16.5" customHeight="1">
      <c r="G45" s="4" t="s">
        <v>55</v>
      </c>
      <c r="H45" s="5">
        <v>0.29499999999999998</v>
      </c>
      <c r="I45" s="5">
        <f>H45*$I$41</f>
        <v>1.4749999999999999</v>
      </c>
      <c r="J45" s="152">
        <f>($I$40*500)/I45</f>
        <v>6.3864406779661023</v>
      </c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</row>
    <row r="46" spans="4:46" ht="16.5" customHeight="1">
      <c r="G46" s="4" t="s">
        <v>57</v>
      </c>
      <c r="H46" s="5">
        <v>0.217</v>
      </c>
      <c r="I46" s="5">
        <f>H46*$I$41</f>
        <v>1.085</v>
      </c>
      <c r="J46" s="152">
        <f>($I$40*500)/I46</f>
        <v>8.6820276497695854</v>
      </c>
      <c r="K46" s="182"/>
      <c r="L46" s="182"/>
      <c r="M46" s="182"/>
      <c r="N46" s="182"/>
      <c r="O46" s="182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</row>
    <row r="47" spans="4:46" ht="16.5" customHeight="1" thickBot="1">
      <c r="G47" s="14" t="s">
        <v>59</v>
      </c>
      <c r="H47" s="15">
        <v>0.25700000000000001</v>
      </c>
      <c r="I47" s="15">
        <f>H47*$I$41</f>
        <v>1.2850000000000001</v>
      </c>
      <c r="J47" s="198">
        <f>($I$40*500)/I47</f>
        <v>7.3307392996108938</v>
      </c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</row>
    <row r="48" spans="4:46" ht="16.5" customHeight="1"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  <c r="AM48" s="182"/>
      <c r="AN48" s="182"/>
      <c r="AO48" s="182"/>
      <c r="AP48" s="182"/>
      <c r="AQ48" s="182"/>
      <c r="AR48" s="182"/>
      <c r="AS48" s="182"/>
      <c r="AT48" s="182"/>
    </row>
    <row r="49" spans="7:46" ht="16.5" customHeight="1">
      <c r="G49" s="289" t="s">
        <v>65</v>
      </c>
      <c r="H49" s="289"/>
      <c r="I49" s="289"/>
      <c r="J49" s="289"/>
      <c r="K49" s="182"/>
      <c r="L49" s="182"/>
      <c r="M49" s="182"/>
      <c r="N49" s="182"/>
      <c r="O49" s="182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182"/>
      <c r="AG49" s="182"/>
      <c r="AH49" s="182"/>
      <c r="AI49" s="182"/>
      <c r="AJ49" s="182"/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</row>
    <row r="50" spans="7:46" ht="16.5" customHeight="1" thickBot="1">
      <c r="G50" s="289"/>
      <c r="H50" s="289"/>
      <c r="I50" s="289"/>
      <c r="J50" s="289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</row>
    <row r="51" spans="7:46" ht="16.5" customHeight="1">
      <c r="G51" s="290" t="s">
        <v>61</v>
      </c>
      <c r="H51" s="291"/>
      <c r="I51" s="291"/>
      <c r="J51" s="292"/>
      <c r="K51" s="182"/>
      <c r="L51" s="182"/>
      <c r="M51" s="182"/>
      <c r="N51" s="182"/>
      <c r="O51" s="182"/>
      <c r="P51" s="182"/>
      <c r="Q51" s="182"/>
      <c r="R51" s="182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82"/>
      <c r="AG51" s="182"/>
      <c r="AH51" s="182"/>
      <c r="AI51" s="182"/>
      <c r="AJ51" s="182"/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</row>
    <row r="52" spans="7:46" ht="16.5" customHeight="1">
      <c r="G52" s="285" t="s">
        <v>28</v>
      </c>
      <c r="H52" s="286"/>
      <c r="I52" s="286"/>
      <c r="J52" s="287"/>
      <c r="K52" s="184"/>
      <c r="L52" s="184"/>
      <c r="M52" s="184"/>
      <c r="N52" s="184"/>
      <c r="O52" s="182"/>
      <c r="P52" s="182"/>
      <c r="Q52" s="182"/>
      <c r="R52" s="182"/>
      <c r="S52" s="182"/>
      <c r="T52" s="182"/>
      <c r="U52" s="182"/>
      <c r="V52" s="182"/>
      <c r="W52" s="182"/>
      <c r="X52" s="182"/>
      <c r="Y52" s="182"/>
      <c r="Z52" s="182"/>
      <c r="AA52" s="182"/>
      <c r="AB52" s="182"/>
      <c r="AC52" s="182"/>
      <c r="AD52" s="182"/>
      <c r="AE52" s="182"/>
      <c r="AF52" s="182"/>
      <c r="AG52" s="182"/>
      <c r="AH52" s="182"/>
      <c r="AI52" s="182"/>
      <c r="AJ52" s="182"/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</row>
    <row r="53" spans="7:46" ht="16.5" customHeight="1">
      <c r="G53" s="285" t="s">
        <v>31</v>
      </c>
      <c r="H53" s="286"/>
      <c r="I53" s="286"/>
      <c r="J53" s="287"/>
      <c r="K53" s="182"/>
      <c r="L53" s="182"/>
      <c r="M53" s="182"/>
      <c r="N53" s="182"/>
      <c r="O53" s="182"/>
      <c r="P53" s="182"/>
      <c r="Q53" s="182"/>
      <c r="R53" s="182"/>
      <c r="S53" s="182"/>
      <c r="T53" s="182"/>
      <c r="U53" s="182"/>
      <c r="V53" s="182"/>
      <c r="W53" s="182"/>
      <c r="X53" s="182"/>
      <c r="Y53" s="182"/>
      <c r="Z53" s="182"/>
      <c r="AA53" s="182"/>
      <c r="AB53" s="182"/>
      <c r="AC53" s="182"/>
      <c r="AD53" s="182"/>
      <c r="AE53" s="182"/>
      <c r="AF53" s="182"/>
      <c r="AG53" s="182"/>
      <c r="AH53" s="182"/>
      <c r="AI53" s="182"/>
      <c r="AJ53" s="182"/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</row>
    <row r="54" spans="7:46" ht="16.5" customHeight="1">
      <c r="G54" s="285" t="s">
        <v>34</v>
      </c>
      <c r="H54" s="286"/>
      <c r="I54" s="286"/>
      <c r="J54" s="287"/>
      <c r="K54" s="182"/>
      <c r="L54" s="182"/>
      <c r="M54" s="182"/>
      <c r="N54" s="182"/>
      <c r="O54" s="182"/>
      <c r="P54" s="182"/>
      <c r="Q54" s="182"/>
      <c r="R54" s="182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  <c r="AG54" s="182"/>
      <c r="AH54" s="182"/>
      <c r="AI54" s="182"/>
      <c r="AJ54" s="182"/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</row>
    <row r="55" spans="7:46" ht="16.5" customHeight="1">
      <c r="G55" s="285" t="s">
        <v>39</v>
      </c>
      <c r="H55" s="286"/>
      <c r="I55" s="286">
        <f>0.471*5</f>
        <v>2.355</v>
      </c>
      <c r="J55" s="287"/>
      <c r="K55" s="182"/>
      <c r="L55" s="182"/>
      <c r="M55" s="182"/>
      <c r="N55" s="182"/>
      <c r="O55" s="182"/>
      <c r="P55" s="182"/>
      <c r="Q55" s="182"/>
      <c r="R55" s="182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  <c r="AG55" s="182"/>
      <c r="AH55" s="182"/>
      <c r="AI55" s="182"/>
      <c r="AJ55" s="182"/>
      <c r="AK55" s="182"/>
      <c r="AL55" s="182"/>
      <c r="AM55" s="182"/>
      <c r="AN55" s="182"/>
      <c r="AO55" s="182"/>
      <c r="AP55" s="182"/>
      <c r="AQ55" s="182"/>
      <c r="AR55" s="182"/>
      <c r="AS55" s="182"/>
      <c r="AT55" s="182"/>
    </row>
    <row r="56" spans="7:46" ht="16.5" customHeight="1">
      <c r="G56" s="283" t="s">
        <v>42</v>
      </c>
      <c r="H56" s="284"/>
      <c r="I56" s="286">
        <f>I55*4/500</f>
        <v>1.8839999999999999E-2</v>
      </c>
      <c r="J56" s="287"/>
      <c r="K56" s="182"/>
      <c r="L56" s="182"/>
      <c r="M56" s="182"/>
      <c r="N56" s="182"/>
      <c r="O56" s="182"/>
      <c r="P56" s="182"/>
      <c r="Q56" s="182"/>
      <c r="R56" s="182"/>
      <c r="S56" s="182"/>
      <c r="T56" s="182"/>
      <c r="U56" s="182"/>
      <c r="V56" s="182"/>
      <c r="W56" s="182"/>
      <c r="X56" s="182"/>
      <c r="Y56" s="182"/>
      <c r="Z56" s="182"/>
      <c r="AA56" s="182"/>
      <c r="AB56" s="182"/>
      <c r="AC56" s="182"/>
      <c r="AD56" s="182"/>
      <c r="AE56" s="182"/>
      <c r="AF56" s="182"/>
      <c r="AG56" s="182"/>
      <c r="AH56" s="182"/>
      <c r="AI56" s="182"/>
      <c r="AJ56" s="182"/>
      <c r="AK56" s="182"/>
      <c r="AL56" s="182"/>
      <c r="AM56" s="182"/>
      <c r="AN56" s="182"/>
      <c r="AO56" s="182"/>
      <c r="AP56" s="182"/>
      <c r="AQ56" s="182"/>
      <c r="AR56" s="182"/>
      <c r="AS56" s="182"/>
      <c r="AT56" s="182"/>
    </row>
    <row r="57" spans="7:46" ht="16.5" customHeight="1">
      <c r="G57" s="285" t="s">
        <v>44</v>
      </c>
      <c r="H57" s="286"/>
      <c r="I57" s="286">
        <v>5</v>
      </c>
      <c r="J57" s="287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</row>
    <row r="58" spans="7:46" ht="16.5" customHeight="1">
      <c r="G58" s="199" t="s">
        <v>64</v>
      </c>
      <c r="H58" s="150" t="s">
        <v>62</v>
      </c>
      <c r="I58" s="150" t="s">
        <v>49</v>
      </c>
      <c r="J58" s="173" t="s">
        <v>50</v>
      </c>
      <c r="K58" s="182"/>
      <c r="L58" s="182"/>
      <c r="M58" s="182"/>
      <c r="N58" s="182"/>
      <c r="O58" s="182"/>
      <c r="P58" s="182"/>
      <c r="Q58" s="182"/>
      <c r="R58" s="182"/>
      <c r="S58" s="182"/>
      <c r="T58" s="182"/>
      <c r="U58" s="182"/>
      <c r="V58" s="182"/>
      <c r="W58" s="182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</row>
    <row r="59" spans="7:46" ht="19.05" customHeight="1">
      <c r="G59" s="4" t="s">
        <v>52</v>
      </c>
      <c r="H59" s="5">
        <v>0.35499999999999998</v>
      </c>
      <c r="I59" s="5">
        <f t="shared" ref="I59:I64" si="0">H59*$I$57</f>
        <v>1.7749999999999999</v>
      </c>
      <c r="J59" s="152">
        <f>($I$40*500)/I59</f>
        <v>5.3070422535211268</v>
      </c>
      <c r="K59" s="182"/>
      <c r="L59" s="182"/>
      <c r="M59" s="182"/>
      <c r="N59" s="182"/>
      <c r="O59" s="182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</row>
    <row r="60" spans="7:46" ht="20.25" customHeight="1">
      <c r="G60" s="4" t="s">
        <v>54</v>
      </c>
      <c r="H60" s="5">
        <v>0.33700000000000002</v>
      </c>
      <c r="I60" s="5">
        <f t="shared" si="0"/>
        <v>1.6850000000000001</v>
      </c>
      <c r="J60" s="152">
        <f>($I$40*500)/I60</f>
        <v>5.5905044510385755</v>
      </c>
      <c r="K60" s="182"/>
      <c r="L60" s="182"/>
      <c r="M60" s="182"/>
      <c r="N60" s="182"/>
      <c r="O60" s="182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  <c r="AM60" s="182"/>
      <c r="AN60" s="182"/>
      <c r="AO60" s="182"/>
      <c r="AP60" s="182"/>
      <c r="AQ60" s="182"/>
      <c r="AR60" s="182"/>
      <c r="AS60" s="182"/>
      <c r="AT60" s="182"/>
    </row>
    <row r="61" spans="7:46" ht="16.5" customHeight="1">
      <c r="G61" s="4" t="s">
        <v>55</v>
      </c>
      <c r="H61" s="5">
        <v>0.39100000000000001</v>
      </c>
      <c r="I61" s="5">
        <f t="shared" si="0"/>
        <v>1.9550000000000001</v>
      </c>
      <c r="J61" s="152">
        <f>($I$40*500)/I61</f>
        <v>4.8184143222506393</v>
      </c>
      <c r="K61" s="182"/>
      <c r="L61" s="182"/>
      <c r="M61" s="182"/>
      <c r="N61" s="182"/>
      <c r="O61" s="182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182"/>
      <c r="AK61" s="182"/>
      <c r="AL61" s="182"/>
      <c r="AM61" s="182"/>
      <c r="AN61" s="182"/>
      <c r="AO61" s="182"/>
      <c r="AP61" s="182"/>
      <c r="AQ61" s="182"/>
      <c r="AR61" s="182"/>
      <c r="AS61" s="182"/>
      <c r="AT61" s="182"/>
    </row>
    <row r="62" spans="7:46" ht="16.5" customHeight="1">
      <c r="G62" s="4" t="s">
        <v>57</v>
      </c>
      <c r="H62" s="5">
        <v>0.121</v>
      </c>
      <c r="I62" s="5">
        <f t="shared" si="0"/>
        <v>0.60499999999999998</v>
      </c>
      <c r="J62" s="152">
        <f>($I$40*500)/I62</f>
        <v>15.570247933884298</v>
      </c>
      <c r="K62" s="182"/>
      <c r="L62" s="182"/>
      <c r="M62" s="182"/>
      <c r="N62" s="182"/>
      <c r="O62" s="182"/>
      <c r="P62" s="182"/>
      <c r="Q62" s="182"/>
      <c r="R62" s="182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2"/>
      <c r="AG62" s="182"/>
      <c r="AH62" s="182"/>
      <c r="AI62" s="182"/>
      <c r="AJ62" s="182"/>
      <c r="AK62" s="182"/>
      <c r="AL62" s="182"/>
      <c r="AM62" s="182"/>
      <c r="AN62" s="182"/>
      <c r="AO62" s="182"/>
      <c r="AP62" s="182"/>
      <c r="AQ62" s="182"/>
      <c r="AR62" s="182"/>
      <c r="AS62" s="182"/>
      <c r="AT62" s="182"/>
    </row>
    <row r="63" spans="7:46" ht="16.5" customHeight="1">
      <c r="G63" s="4" t="s">
        <v>59</v>
      </c>
      <c r="H63" s="5">
        <v>0.435</v>
      </c>
      <c r="I63" s="5">
        <f t="shared" si="0"/>
        <v>2.1749999999999998</v>
      </c>
      <c r="J63" s="152">
        <f>($I$40*500)/I63</f>
        <v>4.3310344827586214</v>
      </c>
      <c r="K63" s="182"/>
      <c r="L63" s="182"/>
      <c r="M63" s="182"/>
      <c r="N63" s="182"/>
      <c r="O63" s="182"/>
      <c r="P63" s="182"/>
      <c r="Q63" s="182"/>
      <c r="R63" s="182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  <c r="AH63" s="182"/>
      <c r="AI63" s="182"/>
      <c r="AJ63" s="182"/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</row>
    <row r="64" spans="7:46" ht="16.5" customHeight="1" thickBot="1">
      <c r="G64" s="14" t="s">
        <v>66</v>
      </c>
      <c r="H64" s="15">
        <v>0.11899999999999999</v>
      </c>
      <c r="I64" s="15">
        <f t="shared" si="0"/>
        <v>0.59499999999999997</v>
      </c>
      <c r="J64" s="198">
        <f>('OD vs Cell Counts'!C90*500)/I64</f>
        <v>11.993888464476699</v>
      </c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</row>
    <row r="65" spans="9:46" ht="16.5" customHeight="1">
      <c r="J65" s="186"/>
      <c r="K65" s="182"/>
      <c r="L65" s="182"/>
      <c r="M65" s="182"/>
      <c r="N65" s="182"/>
      <c r="O65" s="182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</row>
    <row r="66" spans="9:46" ht="16.5" customHeight="1">
      <c r="J66" s="182"/>
      <c r="K66" s="182"/>
      <c r="L66" s="182"/>
      <c r="M66" s="182"/>
      <c r="N66" s="182"/>
      <c r="O66" s="182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</row>
    <row r="67" spans="9:46" ht="16.5" customHeight="1">
      <c r="I67" s="182"/>
      <c r="J67" s="182"/>
      <c r="K67" s="182"/>
      <c r="L67" s="182"/>
      <c r="M67" s="182"/>
      <c r="N67" s="182"/>
      <c r="O67" s="182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  <c r="AA67" s="182"/>
      <c r="AB67" s="182"/>
      <c r="AC67" s="182"/>
      <c r="AD67" s="182"/>
      <c r="AE67" s="182"/>
      <c r="AF67" s="182"/>
      <c r="AG67" s="182"/>
      <c r="AH67" s="182"/>
      <c r="AI67" s="182"/>
      <c r="AJ67" s="182"/>
      <c r="AK67" s="182"/>
      <c r="AL67" s="182"/>
      <c r="AM67" s="182"/>
      <c r="AN67" s="182"/>
      <c r="AO67" s="182"/>
      <c r="AP67" s="182"/>
      <c r="AQ67" s="182"/>
      <c r="AR67" s="182"/>
      <c r="AS67" s="182"/>
      <c r="AT67" s="182"/>
    </row>
    <row r="68" spans="9:46" ht="16.5" customHeight="1">
      <c r="I68" s="182"/>
      <c r="J68" s="182"/>
      <c r="K68" s="182"/>
      <c r="L68" s="182"/>
      <c r="M68" s="182"/>
      <c r="N68" s="182"/>
      <c r="O68" s="182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82"/>
      <c r="AB68" s="182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  <c r="AM68" s="182"/>
      <c r="AN68" s="182"/>
      <c r="AO68" s="182"/>
      <c r="AP68" s="182"/>
      <c r="AQ68" s="182"/>
      <c r="AR68" s="182"/>
      <c r="AS68" s="182"/>
      <c r="AT68" s="182"/>
    </row>
    <row r="69" spans="9:46" ht="16.5" customHeight="1">
      <c r="I69" s="182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2"/>
      <c r="AA69" s="182"/>
      <c r="AB69" s="182"/>
      <c r="AC69" s="182"/>
      <c r="AD69" s="182"/>
      <c r="AE69" s="182"/>
      <c r="AF69" s="182"/>
      <c r="AG69" s="182"/>
      <c r="AH69" s="182"/>
      <c r="AI69" s="182"/>
      <c r="AJ69" s="182"/>
      <c r="AK69" s="182"/>
      <c r="AL69" s="182"/>
      <c r="AM69" s="182"/>
      <c r="AN69" s="182"/>
      <c r="AO69" s="182"/>
      <c r="AP69" s="182"/>
      <c r="AQ69" s="182"/>
      <c r="AR69" s="182"/>
      <c r="AS69" s="182"/>
      <c r="AT69" s="182"/>
    </row>
    <row r="70" spans="9:46" ht="16.5" customHeight="1">
      <c r="I70" s="182"/>
      <c r="J70" s="182"/>
      <c r="K70" s="182"/>
      <c r="L70" s="182"/>
      <c r="M70" s="182"/>
      <c r="N70" s="182"/>
      <c r="O70" s="182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  <c r="AM70" s="182"/>
      <c r="AN70" s="182"/>
      <c r="AO70" s="182"/>
      <c r="AP70" s="182"/>
      <c r="AQ70" s="182"/>
      <c r="AR70" s="182"/>
      <c r="AS70" s="182"/>
      <c r="AT70" s="182"/>
    </row>
    <row r="71" spans="9:46" ht="16.5" customHeight="1"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  <c r="AM71" s="182"/>
      <c r="AN71" s="182"/>
      <c r="AO71" s="182"/>
      <c r="AP71" s="182"/>
      <c r="AQ71" s="182"/>
      <c r="AR71" s="182"/>
      <c r="AS71" s="182"/>
      <c r="AT71" s="182"/>
    </row>
    <row r="72" spans="9:46" ht="16.5" customHeight="1">
      <c r="I72" s="182"/>
      <c r="J72" s="182"/>
      <c r="K72" s="182"/>
      <c r="L72" s="182"/>
      <c r="M72" s="182"/>
      <c r="N72" s="182"/>
      <c r="O72" s="182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  <c r="AM72" s="182"/>
      <c r="AN72" s="182"/>
      <c r="AO72" s="182"/>
      <c r="AP72" s="182"/>
      <c r="AQ72" s="182"/>
      <c r="AR72" s="182"/>
      <c r="AS72" s="182"/>
      <c r="AT72" s="182"/>
    </row>
    <row r="73" spans="9:46" ht="16.5" customHeight="1">
      <c r="I73" s="182"/>
      <c r="J73" s="182"/>
      <c r="K73" s="182"/>
      <c r="L73" s="182"/>
      <c r="M73" s="182"/>
      <c r="N73" s="182"/>
      <c r="O73" s="182"/>
      <c r="P73" s="182"/>
      <c r="Q73" s="182"/>
      <c r="R73" s="182"/>
      <c r="S73" s="182"/>
      <c r="T73" s="182"/>
      <c r="U73" s="182"/>
      <c r="V73" s="182"/>
      <c r="W73" s="182"/>
      <c r="X73" s="182"/>
      <c r="Y73" s="182"/>
      <c r="Z73" s="182"/>
      <c r="AA73" s="182"/>
      <c r="AB73" s="182"/>
      <c r="AC73" s="182"/>
      <c r="AD73" s="182"/>
      <c r="AE73" s="182"/>
      <c r="AF73" s="182"/>
      <c r="AG73" s="182"/>
      <c r="AH73" s="182"/>
      <c r="AI73" s="182"/>
      <c r="AJ73" s="182"/>
      <c r="AK73" s="182"/>
      <c r="AL73" s="182"/>
      <c r="AM73" s="182"/>
      <c r="AN73" s="182"/>
      <c r="AO73" s="182"/>
      <c r="AP73" s="182"/>
      <c r="AQ73" s="182"/>
      <c r="AR73" s="182"/>
      <c r="AS73" s="182"/>
      <c r="AT73" s="182"/>
    </row>
    <row r="74" spans="9:46" ht="16.5" customHeight="1"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2"/>
      <c r="Y74" s="182"/>
      <c r="Z74" s="182"/>
      <c r="AA74" s="182"/>
      <c r="AB74" s="182"/>
      <c r="AC74" s="182"/>
      <c r="AD74" s="182"/>
      <c r="AE74" s="182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2"/>
    </row>
    <row r="75" spans="9:46" ht="16.5" customHeight="1">
      <c r="I75" s="182"/>
      <c r="J75" s="182"/>
      <c r="K75" s="182"/>
      <c r="L75" s="182"/>
      <c r="M75" s="182"/>
      <c r="N75" s="182"/>
      <c r="O75" s="182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</row>
    <row r="76" spans="9:46" ht="16.5" customHeight="1">
      <c r="I76" s="182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  <c r="AR76" s="182"/>
      <c r="AS76" s="182"/>
      <c r="AT76" s="182"/>
    </row>
    <row r="77" spans="9:46" ht="16.5" customHeight="1">
      <c r="I77" s="182"/>
      <c r="J77" s="182"/>
      <c r="K77" s="182"/>
      <c r="L77" s="182"/>
      <c r="M77" s="182"/>
      <c r="N77" s="182"/>
      <c r="O77" s="182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  <c r="AK77" s="182"/>
      <c r="AL77" s="182"/>
      <c r="AM77" s="182"/>
      <c r="AN77" s="182"/>
      <c r="AO77" s="182"/>
      <c r="AP77" s="182"/>
      <c r="AQ77" s="182"/>
      <c r="AR77" s="182"/>
      <c r="AS77" s="182"/>
      <c r="AT77" s="182"/>
    </row>
    <row r="78" spans="9:46" ht="16.5" customHeight="1">
      <c r="I78" s="182"/>
      <c r="J78" s="182"/>
      <c r="K78" s="182"/>
      <c r="L78" s="182"/>
      <c r="M78" s="182"/>
      <c r="N78" s="182"/>
      <c r="O78" s="182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182"/>
      <c r="AQ78" s="182"/>
      <c r="AR78" s="182"/>
      <c r="AS78" s="182"/>
      <c r="AT78" s="182"/>
    </row>
    <row r="79" spans="9:46" ht="16.5" customHeight="1">
      <c r="I79" s="182"/>
      <c r="J79" s="182"/>
      <c r="K79" s="182"/>
      <c r="L79" s="182"/>
      <c r="M79" s="182"/>
      <c r="N79" s="182"/>
      <c r="O79" s="182"/>
      <c r="P79" s="182"/>
      <c r="Q79" s="182"/>
      <c r="R79" s="182"/>
      <c r="S79" s="182"/>
      <c r="T79" s="182"/>
      <c r="U79" s="182"/>
      <c r="V79" s="182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K79" s="182"/>
      <c r="AL79" s="182"/>
      <c r="AM79" s="182"/>
      <c r="AN79" s="182"/>
      <c r="AO79" s="182"/>
      <c r="AP79" s="182"/>
      <c r="AQ79" s="182"/>
      <c r="AR79" s="182"/>
      <c r="AS79" s="182"/>
      <c r="AT79" s="182"/>
    </row>
    <row r="80" spans="9:46" ht="16.5" customHeight="1"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  <c r="AA80" s="182"/>
      <c r="AB80" s="182"/>
      <c r="AC80" s="182"/>
      <c r="AD80" s="182"/>
      <c r="AE80" s="182"/>
      <c r="AF80" s="182"/>
      <c r="AG80" s="182"/>
      <c r="AH80" s="182"/>
      <c r="AI80" s="182"/>
      <c r="AJ80" s="182"/>
      <c r="AK80" s="182"/>
      <c r="AL80" s="182"/>
      <c r="AM80" s="182"/>
      <c r="AN80" s="182"/>
      <c r="AO80" s="182"/>
      <c r="AP80" s="182"/>
      <c r="AQ80" s="182"/>
      <c r="AR80" s="182"/>
      <c r="AS80" s="182"/>
      <c r="AT80" s="182"/>
    </row>
    <row r="81" spans="9:46" ht="16.5" customHeight="1">
      <c r="I81" s="182"/>
      <c r="J81" s="182"/>
      <c r="K81" s="182"/>
      <c r="L81" s="182"/>
      <c r="M81" s="182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82"/>
      <c r="AL81" s="182"/>
      <c r="AM81" s="182"/>
      <c r="AN81" s="182"/>
      <c r="AO81" s="182"/>
      <c r="AP81" s="182"/>
      <c r="AQ81" s="182"/>
      <c r="AR81" s="182"/>
      <c r="AS81" s="182"/>
      <c r="AT81" s="182"/>
    </row>
    <row r="82" spans="9:46" ht="16.5" customHeight="1">
      <c r="I82" s="182"/>
      <c r="J82" s="182"/>
      <c r="K82" s="182"/>
      <c r="L82" s="182"/>
      <c r="M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  <c r="AM82" s="182"/>
      <c r="AN82" s="182"/>
      <c r="AO82" s="182"/>
      <c r="AP82" s="182"/>
      <c r="AQ82" s="182"/>
      <c r="AR82" s="182"/>
      <c r="AS82" s="182"/>
      <c r="AT82" s="182"/>
    </row>
    <row r="83" spans="9:46" ht="16.5" customHeight="1">
      <c r="I83" s="182"/>
      <c r="J83" s="182"/>
      <c r="K83" s="182"/>
      <c r="L83" s="182"/>
      <c r="M83" s="182"/>
      <c r="N83" s="182"/>
      <c r="O83" s="182"/>
      <c r="P83" s="182"/>
      <c r="Q83" s="182"/>
      <c r="R83" s="182"/>
      <c r="S83" s="182"/>
      <c r="T83" s="182"/>
      <c r="U83" s="182"/>
      <c r="V83" s="182"/>
      <c r="W83" s="182"/>
      <c r="X83" s="182"/>
      <c r="Y83" s="182"/>
      <c r="Z83" s="182"/>
      <c r="AA83" s="182"/>
      <c r="AB83" s="182"/>
      <c r="AC83" s="182"/>
      <c r="AD83" s="182"/>
      <c r="AE83" s="182"/>
      <c r="AF83" s="182"/>
      <c r="AG83" s="182"/>
      <c r="AH83" s="182"/>
      <c r="AI83" s="182"/>
      <c r="AJ83" s="182"/>
      <c r="AK83" s="182"/>
      <c r="AL83" s="182"/>
      <c r="AM83" s="182"/>
      <c r="AN83" s="182"/>
      <c r="AO83" s="182"/>
      <c r="AP83" s="182"/>
      <c r="AQ83" s="182"/>
      <c r="AR83" s="182"/>
      <c r="AS83" s="182"/>
      <c r="AT83" s="182"/>
    </row>
    <row r="84" spans="9:46" ht="16.5" customHeight="1">
      <c r="I84" s="182"/>
      <c r="J84" s="182"/>
      <c r="K84" s="182"/>
      <c r="L84" s="182"/>
      <c r="M84" s="182"/>
      <c r="N84" s="182"/>
      <c r="O84" s="182"/>
      <c r="P84" s="182"/>
      <c r="Q84" s="182"/>
      <c r="R84" s="182"/>
      <c r="S84" s="182"/>
      <c r="T84" s="182"/>
      <c r="U84" s="182"/>
      <c r="V84" s="182"/>
      <c r="W84" s="182"/>
      <c r="X84" s="182"/>
      <c r="Y84" s="182"/>
      <c r="Z84" s="182"/>
      <c r="AA84" s="182"/>
      <c r="AB84" s="182"/>
      <c r="AC84" s="182"/>
      <c r="AD84" s="182"/>
      <c r="AE84" s="182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2"/>
    </row>
    <row r="85" spans="9:46" ht="16.5" customHeight="1">
      <c r="I85" s="182"/>
      <c r="J85" s="182"/>
      <c r="K85" s="182"/>
      <c r="L85" s="182"/>
      <c r="M85" s="182"/>
      <c r="N85" s="182"/>
      <c r="O85" s="182"/>
      <c r="P85" s="182"/>
      <c r="Q85" s="182"/>
      <c r="R85" s="182"/>
      <c r="S85" s="182"/>
      <c r="T85" s="182"/>
      <c r="U85" s="182"/>
      <c r="V85" s="182"/>
      <c r="W85" s="182"/>
      <c r="X85" s="182"/>
      <c r="Y85" s="182"/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K85" s="182"/>
      <c r="AL85" s="182"/>
      <c r="AM85" s="182"/>
      <c r="AN85" s="182"/>
      <c r="AO85" s="182"/>
      <c r="AP85" s="182"/>
      <c r="AQ85" s="182"/>
      <c r="AR85" s="182"/>
      <c r="AS85" s="182"/>
      <c r="AT85" s="182"/>
    </row>
    <row r="86" spans="9:46" ht="16.5" customHeight="1">
      <c r="I86" s="182"/>
      <c r="J86" s="182"/>
      <c r="K86" s="182"/>
      <c r="L86" s="182"/>
      <c r="M86" s="182"/>
      <c r="N86" s="182"/>
      <c r="O86" s="182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  <c r="AA86" s="182"/>
      <c r="AB86" s="182"/>
      <c r="AC86" s="182"/>
      <c r="AD86" s="182"/>
      <c r="AE86" s="182"/>
      <c r="AF86" s="182"/>
      <c r="AG86" s="182"/>
      <c r="AH86" s="182"/>
      <c r="AI86" s="182"/>
      <c r="AJ86" s="182"/>
      <c r="AK86" s="182"/>
      <c r="AL86" s="182"/>
      <c r="AM86" s="182"/>
      <c r="AN86" s="182"/>
      <c r="AO86" s="182"/>
      <c r="AP86" s="182"/>
      <c r="AQ86" s="182"/>
      <c r="AR86" s="182"/>
      <c r="AS86" s="182"/>
      <c r="AT86" s="182"/>
    </row>
    <row r="87" spans="9:46" ht="16.5" customHeight="1"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</row>
    <row r="88" spans="9:46" ht="16.5" customHeight="1"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  <c r="AM88" s="182"/>
      <c r="AN88" s="182"/>
      <c r="AO88" s="182"/>
      <c r="AP88" s="182"/>
      <c r="AQ88" s="182"/>
      <c r="AR88" s="182"/>
      <c r="AS88" s="182"/>
      <c r="AT88" s="182"/>
    </row>
    <row r="89" spans="9:46" ht="16.5" customHeight="1">
      <c r="I89" s="182"/>
      <c r="J89" s="182"/>
      <c r="K89" s="182"/>
      <c r="L89" s="182"/>
      <c r="M89" s="182"/>
      <c r="N89" s="182"/>
      <c r="O89" s="182"/>
      <c r="P89" s="182"/>
      <c r="Q89" s="182"/>
      <c r="R89" s="182"/>
      <c r="S89" s="182"/>
      <c r="T89" s="182"/>
      <c r="U89" s="182"/>
      <c r="V89" s="182"/>
      <c r="W89" s="182"/>
      <c r="X89" s="182"/>
      <c r="Y89" s="182"/>
      <c r="Z89" s="182"/>
      <c r="AA89" s="182"/>
      <c r="AB89" s="182"/>
      <c r="AC89" s="182"/>
      <c r="AD89" s="182"/>
      <c r="AE89" s="182"/>
      <c r="AF89" s="182"/>
      <c r="AG89" s="182"/>
      <c r="AH89" s="182"/>
      <c r="AI89" s="182"/>
      <c r="AJ89" s="182"/>
      <c r="AK89" s="182"/>
      <c r="AL89" s="182"/>
      <c r="AM89" s="182"/>
      <c r="AN89" s="182"/>
      <c r="AO89" s="182"/>
      <c r="AP89" s="182"/>
      <c r="AQ89" s="182"/>
      <c r="AR89" s="182"/>
      <c r="AS89" s="182"/>
      <c r="AT89" s="182"/>
    </row>
    <row r="90" spans="9:46" ht="16.5" customHeight="1">
      <c r="I90" s="182"/>
      <c r="J90" s="182"/>
      <c r="K90" s="182"/>
      <c r="L90" s="182"/>
      <c r="M90" s="182"/>
      <c r="N90" s="182"/>
      <c r="O90" s="182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182"/>
      <c r="AL90" s="182"/>
      <c r="AM90" s="182"/>
      <c r="AN90" s="182"/>
      <c r="AO90" s="182"/>
      <c r="AP90" s="182"/>
      <c r="AQ90" s="182"/>
      <c r="AR90" s="182"/>
      <c r="AS90" s="182"/>
      <c r="AT90" s="182"/>
    </row>
    <row r="91" spans="9:46" ht="16.5" customHeight="1"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182"/>
      <c r="AT91" s="182"/>
    </row>
    <row r="92" spans="9:46" ht="16.5" customHeight="1"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182"/>
      <c r="AT92" s="182"/>
    </row>
    <row r="93" spans="9:46" ht="16.5" customHeight="1">
      <c r="I93" s="182"/>
      <c r="J93" s="182"/>
      <c r="K93" s="182"/>
      <c r="L93" s="182"/>
      <c r="M93" s="182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2"/>
      <c r="AA93" s="182"/>
      <c r="AB93" s="182"/>
      <c r="AC93" s="182"/>
      <c r="AD93" s="182"/>
      <c r="AE93" s="182"/>
      <c r="AF93" s="182"/>
      <c r="AG93" s="182"/>
      <c r="AH93" s="182"/>
      <c r="AI93" s="182"/>
      <c r="AJ93" s="182"/>
      <c r="AK93" s="182"/>
      <c r="AL93" s="182"/>
      <c r="AM93" s="182"/>
      <c r="AN93" s="182"/>
      <c r="AO93" s="182"/>
      <c r="AP93" s="182"/>
      <c r="AQ93" s="182"/>
      <c r="AR93" s="182"/>
      <c r="AS93" s="182"/>
      <c r="AT93" s="182"/>
    </row>
    <row r="94" spans="9:46" ht="16.5" customHeight="1">
      <c r="I94" s="182"/>
      <c r="J94" s="182"/>
      <c r="K94" s="182"/>
      <c r="L94" s="182"/>
      <c r="M94" s="182"/>
      <c r="N94" s="182"/>
      <c r="O94" s="182"/>
      <c r="P94" s="182"/>
      <c r="Q94" s="182"/>
      <c r="R94" s="182"/>
      <c r="S94" s="182"/>
      <c r="T94" s="182"/>
      <c r="U94" s="182"/>
      <c r="V94" s="182"/>
      <c r="W94" s="182"/>
      <c r="X94" s="182"/>
      <c r="Y94" s="182"/>
      <c r="Z94" s="182"/>
      <c r="AA94" s="182"/>
      <c r="AB94" s="182"/>
      <c r="AC94" s="182"/>
      <c r="AD94" s="182"/>
      <c r="AE94" s="182"/>
      <c r="AF94" s="182"/>
      <c r="AG94" s="182"/>
      <c r="AH94" s="182"/>
      <c r="AI94" s="182"/>
      <c r="AJ94" s="182"/>
      <c r="AK94" s="182"/>
      <c r="AL94" s="182"/>
      <c r="AM94" s="182"/>
      <c r="AN94" s="182"/>
      <c r="AO94" s="182"/>
      <c r="AP94" s="182"/>
      <c r="AQ94" s="182"/>
      <c r="AR94" s="182"/>
      <c r="AS94" s="182"/>
      <c r="AT94" s="182"/>
    </row>
    <row r="95" spans="9:46" ht="16.5" customHeight="1">
      <c r="I95" s="182"/>
      <c r="J95" s="182"/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2"/>
      <c r="AH95" s="182"/>
      <c r="AI95" s="182"/>
      <c r="AJ95" s="182"/>
      <c r="AK95" s="182"/>
      <c r="AL95" s="182"/>
      <c r="AM95" s="182"/>
      <c r="AN95" s="182"/>
      <c r="AO95" s="182"/>
      <c r="AP95" s="182"/>
      <c r="AQ95" s="182"/>
      <c r="AR95" s="182"/>
      <c r="AS95" s="182"/>
      <c r="AT95" s="182"/>
    </row>
    <row r="96" spans="9:46" ht="16.5" customHeight="1"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  <c r="AS96" s="182"/>
      <c r="AT96" s="182"/>
    </row>
    <row r="97" spans="9:46" ht="16.5" customHeight="1">
      <c r="I97" s="182"/>
      <c r="J97" s="182"/>
      <c r="K97" s="182"/>
      <c r="L97" s="182"/>
      <c r="M97" s="182"/>
      <c r="N97" s="182"/>
      <c r="O97" s="182"/>
      <c r="P97" s="182"/>
      <c r="Q97" s="182"/>
      <c r="R97" s="182"/>
      <c r="S97" s="182"/>
      <c r="T97" s="182"/>
      <c r="U97" s="182"/>
      <c r="V97" s="182"/>
      <c r="W97" s="182"/>
      <c r="X97" s="182"/>
      <c r="Y97" s="182"/>
      <c r="Z97" s="182"/>
      <c r="AA97" s="182"/>
      <c r="AB97" s="182"/>
      <c r="AC97" s="182"/>
      <c r="AD97" s="182"/>
      <c r="AE97" s="182"/>
      <c r="AF97" s="182"/>
      <c r="AG97" s="182"/>
      <c r="AH97" s="182"/>
      <c r="AI97" s="182"/>
      <c r="AJ97" s="182"/>
      <c r="AK97" s="182"/>
      <c r="AL97" s="182"/>
      <c r="AM97" s="182"/>
      <c r="AN97" s="182"/>
      <c r="AO97" s="182"/>
      <c r="AP97" s="182"/>
      <c r="AQ97" s="182"/>
      <c r="AR97" s="182"/>
      <c r="AS97" s="182"/>
      <c r="AT97" s="182"/>
    </row>
    <row r="98" spans="9:46" ht="16.5" customHeight="1">
      <c r="I98" s="182"/>
      <c r="J98" s="182"/>
      <c r="K98" s="182"/>
      <c r="L98" s="182"/>
      <c r="M98" s="182"/>
      <c r="N98" s="182"/>
      <c r="O98" s="182"/>
      <c r="P98" s="182"/>
      <c r="Q98" s="182"/>
      <c r="R98" s="182"/>
      <c r="S98" s="182"/>
      <c r="T98" s="182"/>
      <c r="U98" s="182"/>
      <c r="V98" s="182"/>
      <c r="W98" s="182"/>
      <c r="X98" s="182"/>
      <c r="Y98" s="182"/>
      <c r="Z98" s="182"/>
      <c r="AA98" s="182"/>
      <c r="AB98" s="182"/>
      <c r="AC98" s="182"/>
      <c r="AD98" s="182"/>
      <c r="AE98" s="182"/>
      <c r="AF98" s="182"/>
      <c r="AG98" s="182"/>
      <c r="AH98" s="182"/>
      <c r="AI98" s="182"/>
      <c r="AJ98" s="182"/>
      <c r="AK98" s="182"/>
      <c r="AL98" s="182"/>
      <c r="AM98" s="182"/>
      <c r="AN98" s="182"/>
      <c r="AO98" s="182"/>
      <c r="AP98" s="182"/>
      <c r="AQ98" s="182"/>
      <c r="AR98" s="182"/>
      <c r="AS98" s="182"/>
      <c r="AT98" s="182"/>
    </row>
    <row r="99" spans="9:46" ht="16.5" customHeight="1">
      <c r="I99" s="182"/>
      <c r="J99" s="182"/>
      <c r="K99" s="182"/>
      <c r="L99" s="182"/>
      <c r="M99" s="182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  <c r="AK99" s="182"/>
      <c r="AL99" s="182"/>
      <c r="AM99" s="182"/>
      <c r="AN99" s="182"/>
      <c r="AO99" s="182"/>
      <c r="AP99" s="182"/>
      <c r="AQ99" s="182"/>
      <c r="AR99" s="182"/>
      <c r="AS99" s="182"/>
      <c r="AT99" s="182"/>
    </row>
    <row r="100" spans="9:46" ht="16.5" customHeight="1">
      <c r="I100" s="182"/>
      <c r="J100" s="182"/>
      <c r="K100" s="182"/>
      <c r="L100" s="182"/>
      <c r="M100" s="182"/>
      <c r="N100" s="182"/>
      <c r="O100" s="182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  <c r="AM100" s="182"/>
      <c r="AN100" s="182"/>
      <c r="AO100" s="182"/>
      <c r="AP100" s="182"/>
      <c r="AQ100" s="182"/>
      <c r="AR100" s="182"/>
      <c r="AS100" s="182"/>
      <c r="AT100" s="182"/>
    </row>
    <row r="101" spans="9:46" ht="16.5" customHeight="1">
      <c r="I101" s="182"/>
      <c r="J101" s="182"/>
      <c r="K101" s="182"/>
      <c r="L101" s="182"/>
      <c r="M101" s="182"/>
      <c r="N101" s="182"/>
      <c r="O101" s="182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2"/>
      <c r="AG101" s="182"/>
      <c r="AH101" s="182"/>
      <c r="AI101" s="182"/>
      <c r="AJ101" s="182"/>
      <c r="AK101" s="182"/>
      <c r="AL101" s="182"/>
      <c r="AM101" s="182"/>
      <c r="AN101" s="182"/>
      <c r="AO101" s="182"/>
      <c r="AP101" s="182"/>
      <c r="AQ101" s="182"/>
      <c r="AR101" s="182"/>
      <c r="AS101" s="182"/>
      <c r="AT101" s="182"/>
    </row>
    <row r="102" spans="9:46" ht="16.5" customHeight="1">
      <c r="I102" s="182"/>
      <c r="J102" s="182"/>
      <c r="K102" s="182"/>
      <c r="L102" s="182"/>
      <c r="M102" s="182"/>
      <c r="N102" s="182"/>
      <c r="O102" s="182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  <c r="AM102" s="182"/>
      <c r="AN102" s="182"/>
      <c r="AO102" s="182"/>
      <c r="AP102" s="182"/>
      <c r="AQ102" s="182"/>
      <c r="AR102" s="182"/>
      <c r="AS102" s="182"/>
      <c r="AT102" s="182"/>
    </row>
    <row r="103" spans="9:46" ht="16.5" customHeight="1">
      <c r="I103" s="182"/>
      <c r="J103" s="182"/>
      <c r="K103" s="182"/>
      <c r="L103" s="182"/>
      <c r="M103" s="182"/>
      <c r="N103" s="182"/>
      <c r="O103" s="182"/>
      <c r="P103" s="182"/>
      <c r="Q103" s="182"/>
      <c r="R103" s="182"/>
      <c r="S103" s="182"/>
      <c r="T103" s="182"/>
      <c r="U103" s="182"/>
      <c r="V103" s="182"/>
      <c r="W103" s="182"/>
      <c r="X103" s="182"/>
      <c r="Y103" s="182"/>
      <c r="Z103" s="182"/>
      <c r="AA103" s="182"/>
      <c r="AB103" s="182"/>
      <c r="AC103" s="182"/>
      <c r="AD103" s="182"/>
      <c r="AE103" s="182"/>
      <c r="AF103" s="182"/>
      <c r="AG103" s="182"/>
      <c r="AH103" s="182"/>
      <c r="AI103" s="182"/>
      <c r="AJ103" s="182"/>
      <c r="AK103" s="182"/>
      <c r="AL103" s="182"/>
      <c r="AM103" s="182"/>
      <c r="AN103" s="182"/>
      <c r="AO103" s="182"/>
      <c r="AP103" s="182"/>
      <c r="AQ103" s="182"/>
      <c r="AR103" s="182"/>
      <c r="AS103" s="182"/>
      <c r="AT103" s="182"/>
    </row>
    <row r="104" spans="9:46" ht="16.5" customHeight="1"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182"/>
      <c r="AA104" s="182"/>
      <c r="AB104" s="182"/>
      <c r="AC104" s="182"/>
      <c r="AD104" s="182"/>
      <c r="AE104" s="182"/>
      <c r="AF104" s="182"/>
      <c r="AG104" s="182"/>
      <c r="AH104" s="182"/>
      <c r="AI104" s="182"/>
      <c r="AJ104" s="182"/>
      <c r="AK104" s="182"/>
      <c r="AL104" s="182"/>
      <c r="AM104" s="182"/>
      <c r="AN104" s="182"/>
      <c r="AO104" s="182"/>
      <c r="AP104" s="182"/>
      <c r="AQ104" s="182"/>
      <c r="AR104" s="182"/>
      <c r="AS104" s="182"/>
      <c r="AT104" s="182"/>
    </row>
    <row r="105" spans="9:46" ht="16.5" customHeight="1">
      <c r="I105" s="182"/>
      <c r="J105" s="182"/>
      <c r="K105" s="182"/>
      <c r="L105" s="182"/>
      <c r="M105" s="182"/>
      <c r="N105" s="182"/>
      <c r="O105" s="182"/>
      <c r="P105" s="182"/>
      <c r="Q105" s="182"/>
      <c r="R105" s="182"/>
      <c r="S105" s="182"/>
      <c r="T105" s="182"/>
      <c r="U105" s="182"/>
      <c r="V105" s="182"/>
      <c r="W105" s="182"/>
      <c r="X105" s="182"/>
      <c r="Y105" s="182"/>
      <c r="Z105" s="182"/>
      <c r="AA105" s="182"/>
      <c r="AB105" s="182"/>
      <c r="AC105" s="182"/>
      <c r="AD105" s="182"/>
      <c r="AE105" s="182"/>
      <c r="AF105" s="182"/>
      <c r="AG105" s="182"/>
      <c r="AH105" s="182"/>
      <c r="AI105" s="182"/>
      <c r="AJ105" s="182"/>
      <c r="AK105" s="182"/>
      <c r="AL105" s="182"/>
      <c r="AM105" s="182"/>
      <c r="AN105" s="182"/>
      <c r="AO105" s="182"/>
      <c r="AP105" s="182"/>
      <c r="AQ105" s="182"/>
      <c r="AR105" s="182"/>
      <c r="AS105" s="182"/>
      <c r="AT105" s="182"/>
    </row>
    <row r="106" spans="9:46" ht="16.5" customHeight="1">
      <c r="I106" s="182"/>
      <c r="J106" s="182"/>
      <c r="K106" s="182"/>
      <c r="L106" s="182"/>
      <c r="M106" s="182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182"/>
      <c r="AA106" s="182"/>
      <c r="AB106" s="182"/>
      <c r="AC106" s="182"/>
      <c r="AD106" s="182"/>
      <c r="AE106" s="182"/>
      <c r="AF106" s="182"/>
      <c r="AG106" s="182"/>
      <c r="AH106" s="182"/>
      <c r="AI106" s="182"/>
      <c r="AJ106" s="182"/>
      <c r="AK106" s="182"/>
      <c r="AL106" s="182"/>
      <c r="AM106" s="182"/>
      <c r="AN106" s="182"/>
      <c r="AO106" s="182"/>
      <c r="AP106" s="182"/>
      <c r="AQ106" s="182"/>
      <c r="AR106" s="182"/>
      <c r="AS106" s="182"/>
      <c r="AT106" s="182"/>
    </row>
    <row r="107" spans="9:46" ht="16.5" customHeight="1">
      <c r="I107" s="182"/>
      <c r="J107" s="182"/>
      <c r="K107" s="182"/>
      <c r="L107" s="182"/>
      <c r="M107" s="182"/>
      <c r="N107" s="182"/>
      <c r="O107" s="182"/>
      <c r="P107" s="182"/>
      <c r="Q107" s="182"/>
      <c r="R107" s="182"/>
      <c r="S107" s="182"/>
      <c r="T107" s="182"/>
      <c r="U107" s="182"/>
      <c r="V107" s="182"/>
      <c r="W107" s="182"/>
      <c r="X107" s="182"/>
      <c r="Y107" s="182"/>
      <c r="Z107" s="182"/>
      <c r="AA107" s="182"/>
      <c r="AB107" s="182"/>
      <c r="AC107" s="182"/>
      <c r="AD107" s="182"/>
      <c r="AE107" s="182"/>
      <c r="AF107" s="182"/>
      <c r="AG107" s="182"/>
      <c r="AH107" s="182"/>
      <c r="AI107" s="182"/>
      <c r="AJ107" s="182"/>
      <c r="AK107" s="182"/>
      <c r="AL107" s="182"/>
      <c r="AM107" s="182"/>
      <c r="AN107" s="182"/>
      <c r="AO107" s="182"/>
      <c r="AP107" s="182"/>
      <c r="AQ107" s="182"/>
      <c r="AR107" s="182"/>
      <c r="AS107" s="182"/>
      <c r="AT107" s="182"/>
    </row>
    <row r="108" spans="9:46" ht="16.5" customHeight="1">
      <c r="I108" s="182"/>
      <c r="J108" s="182"/>
      <c r="K108" s="182"/>
      <c r="L108" s="182"/>
      <c r="M108" s="182"/>
      <c r="N108" s="182"/>
      <c r="O108" s="182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2"/>
      <c r="AA108" s="182"/>
      <c r="AB108" s="182"/>
      <c r="AC108" s="182"/>
      <c r="AD108" s="182"/>
      <c r="AE108" s="182"/>
      <c r="AF108" s="182"/>
      <c r="AG108" s="182"/>
      <c r="AH108" s="182"/>
      <c r="AI108" s="182"/>
      <c r="AJ108" s="182"/>
      <c r="AK108" s="182"/>
      <c r="AL108" s="182"/>
      <c r="AM108" s="182"/>
      <c r="AN108" s="182"/>
      <c r="AO108" s="182"/>
      <c r="AP108" s="182"/>
      <c r="AQ108" s="182"/>
      <c r="AR108" s="182"/>
      <c r="AS108" s="182"/>
      <c r="AT108" s="182"/>
    </row>
    <row r="109" spans="9:46" ht="16.5" customHeight="1">
      <c r="I109" s="182"/>
      <c r="J109" s="182"/>
      <c r="K109" s="182"/>
      <c r="L109" s="182"/>
      <c r="M109" s="182"/>
      <c r="N109" s="182"/>
      <c r="O109" s="182"/>
      <c r="P109" s="182"/>
      <c r="Q109" s="182"/>
      <c r="R109" s="182"/>
      <c r="S109" s="182"/>
      <c r="T109" s="182"/>
      <c r="U109" s="182"/>
      <c r="V109" s="182"/>
      <c r="W109" s="182"/>
      <c r="X109" s="182"/>
      <c r="Y109" s="182"/>
      <c r="Z109" s="182"/>
      <c r="AA109" s="182"/>
      <c r="AB109" s="182"/>
      <c r="AC109" s="182"/>
      <c r="AD109" s="182"/>
      <c r="AE109" s="182"/>
      <c r="AF109" s="182"/>
      <c r="AG109" s="182"/>
      <c r="AH109" s="182"/>
      <c r="AI109" s="182"/>
      <c r="AJ109" s="182"/>
      <c r="AK109" s="182"/>
      <c r="AL109" s="182"/>
      <c r="AM109" s="182"/>
      <c r="AN109" s="182"/>
      <c r="AO109" s="182"/>
      <c r="AP109" s="182"/>
      <c r="AQ109" s="182"/>
      <c r="AR109" s="182"/>
      <c r="AS109" s="182"/>
      <c r="AT109" s="182"/>
    </row>
    <row r="110" spans="9:46" ht="16.5" customHeight="1">
      <c r="I110" s="182"/>
      <c r="J110" s="182"/>
      <c r="K110" s="182"/>
      <c r="L110" s="182"/>
      <c r="M110" s="182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2"/>
      <c r="AA110" s="182"/>
      <c r="AB110" s="182"/>
      <c r="AC110" s="182"/>
      <c r="AD110" s="182"/>
      <c r="AE110" s="182"/>
      <c r="AF110" s="182"/>
      <c r="AG110" s="182"/>
      <c r="AH110" s="182"/>
      <c r="AI110" s="182"/>
      <c r="AJ110" s="182"/>
      <c r="AK110" s="182"/>
      <c r="AL110" s="182"/>
      <c r="AM110" s="182"/>
      <c r="AN110" s="182"/>
      <c r="AO110" s="182"/>
      <c r="AP110" s="182"/>
      <c r="AQ110" s="182"/>
      <c r="AR110" s="182"/>
      <c r="AS110" s="182"/>
      <c r="AT110" s="182"/>
    </row>
    <row r="111" spans="9:46" ht="28.5" customHeight="1">
      <c r="I111" s="182"/>
      <c r="J111" s="182"/>
      <c r="K111" s="182"/>
      <c r="L111" s="182"/>
      <c r="M111" s="182"/>
      <c r="N111" s="182"/>
      <c r="O111" s="182"/>
      <c r="P111" s="182"/>
      <c r="Q111" s="182"/>
      <c r="R111" s="182"/>
      <c r="S111" s="182"/>
      <c r="T111" s="182"/>
      <c r="U111" s="182"/>
      <c r="V111" s="182"/>
      <c r="W111" s="182"/>
      <c r="X111" s="182"/>
      <c r="Y111" s="182"/>
      <c r="Z111" s="182"/>
      <c r="AA111" s="182"/>
      <c r="AB111" s="182"/>
      <c r="AC111" s="182"/>
      <c r="AD111" s="182"/>
      <c r="AE111" s="182"/>
      <c r="AF111" s="182"/>
      <c r="AG111" s="182"/>
      <c r="AH111" s="182"/>
      <c r="AI111" s="182"/>
      <c r="AJ111" s="182"/>
      <c r="AK111" s="182"/>
      <c r="AL111" s="182"/>
      <c r="AM111" s="182"/>
      <c r="AN111" s="182"/>
      <c r="AO111" s="182"/>
      <c r="AP111" s="182"/>
      <c r="AQ111" s="182"/>
      <c r="AR111" s="182"/>
      <c r="AS111" s="182"/>
      <c r="AT111" s="182"/>
    </row>
    <row r="112" spans="9:46" ht="20.25" customHeight="1">
      <c r="I112" s="182"/>
      <c r="J112" s="182"/>
      <c r="K112" s="182"/>
      <c r="L112" s="182"/>
      <c r="M112" s="182"/>
      <c r="N112" s="182"/>
      <c r="O112" s="182"/>
      <c r="P112" s="182"/>
      <c r="Q112" s="182"/>
      <c r="R112" s="182"/>
      <c r="S112" s="182"/>
      <c r="T112" s="182"/>
      <c r="U112" s="182"/>
      <c r="V112" s="182"/>
      <c r="W112" s="182"/>
      <c r="X112" s="182"/>
      <c r="Y112" s="182"/>
      <c r="Z112" s="182"/>
      <c r="AA112" s="182"/>
      <c r="AB112" s="182"/>
      <c r="AC112" s="182"/>
      <c r="AD112" s="182"/>
      <c r="AE112" s="182"/>
      <c r="AF112" s="182"/>
      <c r="AG112" s="182"/>
      <c r="AH112" s="182"/>
      <c r="AI112" s="182"/>
      <c r="AJ112" s="182"/>
      <c r="AK112" s="182"/>
      <c r="AL112" s="182"/>
      <c r="AM112" s="182"/>
      <c r="AN112" s="182"/>
      <c r="AO112" s="182"/>
      <c r="AP112" s="182"/>
      <c r="AQ112" s="182"/>
      <c r="AR112" s="182"/>
      <c r="AS112" s="182"/>
      <c r="AT112" s="182"/>
    </row>
    <row r="113" spans="9:46" ht="20.25" customHeight="1">
      <c r="I113" s="182"/>
      <c r="J113" s="182"/>
      <c r="K113" s="182"/>
      <c r="L113" s="182"/>
      <c r="M113" s="182"/>
      <c r="N113" s="182"/>
      <c r="O113" s="182"/>
      <c r="P113" s="182"/>
      <c r="Q113" s="182"/>
      <c r="R113" s="182"/>
      <c r="S113" s="182"/>
      <c r="T113" s="182"/>
      <c r="U113" s="182"/>
      <c r="V113" s="182"/>
      <c r="W113" s="182"/>
      <c r="X113" s="182"/>
      <c r="Y113" s="182"/>
      <c r="Z113" s="182"/>
      <c r="AA113" s="182"/>
      <c r="AB113" s="182"/>
      <c r="AC113" s="182"/>
      <c r="AD113" s="182"/>
      <c r="AE113" s="182"/>
      <c r="AF113" s="182"/>
      <c r="AG113" s="182"/>
      <c r="AH113" s="182"/>
      <c r="AI113" s="182"/>
      <c r="AJ113" s="182"/>
      <c r="AK113" s="182"/>
      <c r="AL113" s="182"/>
      <c r="AM113" s="182"/>
      <c r="AN113" s="182"/>
      <c r="AO113" s="182"/>
      <c r="AP113" s="182"/>
      <c r="AQ113" s="182"/>
      <c r="AR113" s="182"/>
      <c r="AS113" s="182"/>
      <c r="AT113" s="182"/>
    </row>
    <row r="114" spans="9:46" ht="16.5" customHeight="1">
      <c r="I114" s="182"/>
      <c r="J114" s="182"/>
      <c r="K114" s="182"/>
      <c r="L114" s="182"/>
      <c r="M114" s="182"/>
      <c r="N114" s="182"/>
      <c r="O114" s="182"/>
      <c r="P114" s="182"/>
      <c r="Q114" s="182"/>
      <c r="R114" s="182"/>
      <c r="S114" s="182"/>
      <c r="T114" s="182"/>
      <c r="U114" s="182"/>
      <c r="V114" s="182"/>
      <c r="W114" s="182"/>
      <c r="X114" s="182"/>
      <c r="Y114" s="182"/>
      <c r="Z114" s="182"/>
      <c r="AA114" s="182"/>
      <c r="AB114" s="182"/>
      <c r="AC114" s="182"/>
      <c r="AD114" s="182"/>
      <c r="AE114" s="182"/>
      <c r="AF114" s="182"/>
      <c r="AG114" s="182"/>
      <c r="AH114" s="182"/>
      <c r="AI114" s="182"/>
      <c r="AJ114" s="182"/>
      <c r="AK114" s="182"/>
      <c r="AL114" s="182"/>
      <c r="AM114" s="182"/>
      <c r="AN114" s="182"/>
      <c r="AO114" s="182"/>
      <c r="AP114" s="182"/>
      <c r="AQ114" s="182"/>
      <c r="AR114" s="182"/>
      <c r="AS114" s="182"/>
      <c r="AT114" s="182"/>
    </row>
    <row r="115" spans="9:46" ht="16.5" customHeight="1">
      <c r="I115" s="182"/>
      <c r="J115" s="182"/>
      <c r="K115" s="182"/>
      <c r="L115" s="182"/>
      <c r="M115" s="182"/>
      <c r="N115" s="182"/>
      <c r="O115" s="182"/>
      <c r="P115" s="182"/>
      <c r="Q115" s="182"/>
      <c r="R115" s="182"/>
      <c r="S115" s="182"/>
      <c r="T115" s="182"/>
      <c r="U115" s="182"/>
      <c r="V115" s="182"/>
      <c r="W115" s="182"/>
      <c r="X115" s="182"/>
      <c r="Y115" s="182"/>
      <c r="Z115" s="182"/>
      <c r="AA115" s="182"/>
      <c r="AB115" s="182"/>
      <c r="AC115" s="182"/>
      <c r="AD115" s="182"/>
      <c r="AE115" s="182"/>
      <c r="AF115" s="182"/>
      <c r="AG115" s="182"/>
      <c r="AH115" s="182"/>
      <c r="AI115" s="182"/>
      <c r="AJ115" s="182"/>
      <c r="AK115" s="182"/>
      <c r="AL115" s="182"/>
      <c r="AM115" s="182"/>
      <c r="AN115" s="182"/>
      <c r="AO115" s="182"/>
      <c r="AP115" s="182"/>
      <c r="AQ115" s="182"/>
      <c r="AR115" s="182"/>
      <c r="AS115" s="182"/>
      <c r="AT115" s="182"/>
    </row>
    <row r="116" spans="9:46" ht="16.5" customHeight="1">
      <c r="I116" s="182"/>
      <c r="J116" s="182"/>
      <c r="K116" s="182"/>
      <c r="L116" s="182"/>
      <c r="M116" s="182"/>
      <c r="N116" s="182"/>
      <c r="O116" s="182"/>
      <c r="P116" s="182"/>
      <c r="Q116" s="182"/>
      <c r="R116" s="182"/>
      <c r="S116" s="182"/>
      <c r="T116" s="182"/>
      <c r="U116" s="182"/>
      <c r="V116" s="182"/>
      <c r="W116" s="182"/>
      <c r="X116" s="182"/>
      <c r="Y116" s="182"/>
      <c r="Z116" s="182"/>
      <c r="AA116" s="182"/>
      <c r="AB116" s="182"/>
      <c r="AC116" s="182"/>
      <c r="AD116" s="182"/>
      <c r="AE116" s="182"/>
      <c r="AF116" s="182"/>
      <c r="AG116" s="182"/>
      <c r="AH116" s="182"/>
      <c r="AI116" s="182"/>
      <c r="AJ116" s="182"/>
      <c r="AK116" s="182"/>
      <c r="AL116" s="182"/>
      <c r="AM116" s="182"/>
      <c r="AN116" s="182"/>
      <c r="AO116" s="182"/>
      <c r="AP116" s="182"/>
      <c r="AQ116" s="182"/>
      <c r="AR116" s="182"/>
      <c r="AS116" s="182"/>
      <c r="AT116" s="182"/>
    </row>
    <row r="117" spans="9:46" ht="16.5" customHeight="1">
      <c r="I117" s="182"/>
      <c r="J117" s="182"/>
      <c r="K117" s="182"/>
      <c r="L117" s="182"/>
      <c r="M117" s="182"/>
      <c r="N117" s="182"/>
      <c r="O117" s="182"/>
      <c r="P117" s="182"/>
      <c r="Q117" s="182"/>
      <c r="R117" s="182"/>
      <c r="S117" s="182"/>
      <c r="T117" s="182"/>
      <c r="U117" s="182"/>
      <c r="V117" s="182"/>
      <c r="W117" s="182"/>
      <c r="X117" s="182"/>
      <c r="Y117" s="182"/>
      <c r="Z117" s="182"/>
      <c r="AA117" s="182"/>
      <c r="AB117" s="182"/>
      <c r="AC117" s="182"/>
      <c r="AD117" s="182"/>
      <c r="AE117" s="182"/>
      <c r="AF117" s="182"/>
      <c r="AG117" s="182"/>
      <c r="AH117" s="182"/>
      <c r="AI117" s="182"/>
      <c r="AJ117" s="182"/>
      <c r="AK117" s="182"/>
      <c r="AL117" s="182"/>
      <c r="AM117" s="182"/>
      <c r="AN117" s="182"/>
      <c r="AO117" s="182"/>
      <c r="AP117" s="182"/>
      <c r="AQ117" s="182"/>
      <c r="AR117" s="182"/>
      <c r="AS117" s="182"/>
      <c r="AT117" s="182"/>
    </row>
    <row r="118" spans="9:46" ht="16.5" customHeight="1"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  <c r="AA118" s="182"/>
      <c r="AB118" s="182"/>
      <c r="AC118" s="182"/>
      <c r="AD118" s="182"/>
      <c r="AE118" s="182"/>
      <c r="AF118" s="182"/>
      <c r="AG118" s="182"/>
      <c r="AH118" s="182"/>
      <c r="AI118" s="182"/>
      <c r="AJ118" s="182"/>
      <c r="AK118" s="182"/>
      <c r="AL118" s="182"/>
      <c r="AM118" s="182"/>
      <c r="AN118" s="182"/>
      <c r="AO118" s="182"/>
      <c r="AP118" s="182"/>
      <c r="AQ118" s="182"/>
      <c r="AR118" s="182"/>
      <c r="AS118" s="182"/>
      <c r="AT118" s="182"/>
    </row>
    <row r="119" spans="9:46" ht="16.5" customHeight="1">
      <c r="I119" s="182"/>
      <c r="J119" s="182"/>
      <c r="K119" s="182"/>
      <c r="L119" s="182"/>
      <c r="M119" s="182"/>
      <c r="N119" s="182"/>
      <c r="O119" s="182"/>
      <c r="P119" s="182"/>
      <c r="Q119" s="182"/>
      <c r="R119" s="182"/>
      <c r="S119" s="182"/>
      <c r="T119" s="182"/>
      <c r="U119" s="182"/>
      <c r="V119" s="182"/>
      <c r="W119" s="182"/>
      <c r="X119" s="182"/>
      <c r="Y119" s="182"/>
      <c r="Z119" s="182"/>
      <c r="AA119" s="182"/>
      <c r="AB119" s="182"/>
      <c r="AC119" s="182"/>
      <c r="AD119" s="182"/>
      <c r="AE119" s="182"/>
      <c r="AF119" s="182"/>
      <c r="AG119" s="182"/>
      <c r="AH119" s="182"/>
      <c r="AI119" s="182"/>
      <c r="AJ119" s="182"/>
      <c r="AK119" s="182"/>
      <c r="AL119" s="182"/>
      <c r="AM119" s="182"/>
      <c r="AN119" s="182"/>
      <c r="AO119" s="182"/>
      <c r="AP119" s="182"/>
      <c r="AQ119" s="182"/>
      <c r="AR119" s="182"/>
      <c r="AS119" s="182"/>
      <c r="AT119" s="182"/>
    </row>
    <row r="120" spans="9:46" ht="16.5" customHeight="1">
      <c r="I120" s="182"/>
      <c r="J120" s="182"/>
      <c r="K120" s="182"/>
      <c r="L120" s="182"/>
      <c r="M120" s="182"/>
      <c r="N120" s="182"/>
      <c r="O120" s="182"/>
      <c r="P120" s="182"/>
      <c r="Q120" s="182"/>
      <c r="R120" s="182"/>
      <c r="S120" s="182"/>
      <c r="T120" s="182"/>
      <c r="U120" s="182"/>
      <c r="V120" s="182"/>
      <c r="W120" s="182"/>
      <c r="X120" s="182"/>
      <c r="Y120" s="182"/>
      <c r="Z120" s="182"/>
      <c r="AA120" s="182"/>
      <c r="AB120" s="182"/>
      <c r="AC120" s="182"/>
      <c r="AD120" s="182"/>
      <c r="AE120" s="182"/>
      <c r="AF120" s="182"/>
      <c r="AG120" s="182"/>
      <c r="AH120" s="182"/>
      <c r="AI120" s="182"/>
      <c r="AJ120" s="182"/>
      <c r="AK120" s="182"/>
      <c r="AL120" s="182"/>
      <c r="AM120" s="182"/>
      <c r="AN120" s="182"/>
      <c r="AO120" s="182"/>
      <c r="AP120" s="182"/>
      <c r="AQ120" s="182"/>
      <c r="AR120" s="182"/>
      <c r="AS120" s="182"/>
      <c r="AT120" s="182"/>
    </row>
    <row r="121" spans="9:46" ht="16.5" customHeight="1">
      <c r="I121" s="182"/>
      <c r="J121" s="182"/>
      <c r="K121" s="182"/>
      <c r="L121" s="182"/>
      <c r="M121" s="182"/>
      <c r="N121" s="182"/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2"/>
      <c r="AA121" s="182"/>
      <c r="AB121" s="182"/>
      <c r="AC121" s="182"/>
      <c r="AD121" s="182"/>
      <c r="AE121" s="182"/>
      <c r="AF121" s="182"/>
      <c r="AG121" s="182"/>
      <c r="AH121" s="182"/>
      <c r="AI121" s="182"/>
      <c r="AJ121" s="182"/>
      <c r="AK121" s="182"/>
      <c r="AL121" s="182"/>
      <c r="AM121" s="182"/>
      <c r="AN121" s="182"/>
      <c r="AO121" s="182"/>
      <c r="AP121" s="182"/>
      <c r="AQ121" s="182"/>
      <c r="AR121" s="182"/>
      <c r="AS121" s="182"/>
      <c r="AT121" s="182"/>
    </row>
    <row r="122" spans="9:46" ht="16.5" customHeight="1">
      <c r="I122" s="182"/>
      <c r="J122" s="182"/>
      <c r="K122" s="182"/>
      <c r="L122" s="182"/>
      <c r="M122" s="182"/>
      <c r="N122" s="182"/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182"/>
      <c r="AA122" s="182"/>
      <c r="AB122" s="182"/>
      <c r="AC122" s="182"/>
      <c r="AD122" s="182"/>
      <c r="AE122" s="182"/>
      <c r="AF122" s="182"/>
      <c r="AG122" s="182"/>
      <c r="AH122" s="182"/>
      <c r="AI122" s="182"/>
      <c r="AJ122" s="182"/>
      <c r="AK122" s="182"/>
      <c r="AL122" s="182"/>
      <c r="AM122" s="182"/>
      <c r="AN122" s="182"/>
      <c r="AO122" s="182"/>
      <c r="AP122" s="182"/>
      <c r="AQ122" s="182"/>
      <c r="AR122" s="182"/>
      <c r="AS122" s="182"/>
      <c r="AT122" s="182"/>
    </row>
    <row r="123" spans="9:46" ht="16.5" customHeight="1">
      <c r="I123" s="182"/>
      <c r="J123" s="182"/>
      <c r="K123" s="182"/>
      <c r="L123" s="182"/>
      <c r="M123" s="182"/>
      <c r="N123" s="182"/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N123" s="182"/>
      <c r="AO123" s="182"/>
      <c r="AP123" s="182"/>
      <c r="AQ123" s="182"/>
      <c r="AR123" s="182"/>
      <c r="AS123" s="182"/>
      <c r="AT123" s="182"/>
    </row>
    <row r="124" spans="9:46" ht="16.5" customHeight="1">
      <c r="I124" s="182"/>
      <c r="J124" s="182"/>
      <c r="K124" s="182"/>
      <c r="L124" s="182"/>
      <c r="M124" s="182"/>
      <c r="N124" s="182"/>
      <c r="O124" s="182"/>
      <c r="P124" s="182"/>
      <c r="Q124" s="182"/>
      <c r="R124" s="182"/>
      <c r="S124" s="182"/>
      <c r="T124" s="182"/>
      <c r="U124" s="182"/>
      <c r="V124" s="182"/>
      <c r="W124" s="182"/>
      <c r="X124" s="182"/>
      <c r="Y124" s="182"/>
      <c r="Z124" s="182"/>
      <c r="AA124" s="182"/>
      <c r="AB124" s="182"/>
      <c r="AC124" s="182"/>
      <c r="AD124" s="182"/>
      <c r="AE124" s="182"/>
      <c r="AF124" s="182"/>
      <c r="AG124" s="182"/>
      <c r="AH124" s="182"/>
      <c r="AI124" s="182"/>
      <c r="AJ124" s="182"/>
      <c r="AK124" s="182"/>
      <c r="AL124" s="182"/>
      <c r="AM124" s="182"/>
      <c r="AN124" s="182"/>
      <c r="AO124" s="182"/>
      <c r="AP124" s="182"/>
      <c r="AQ124" s="182"/>
      <c r="AR124" s="182"/>
      <c r="AS124" s="182"/>
      <c r="AT124" s="182"/>
    </row>
    <row r="125" spans="9:46" ht="16.5" customHeight="1">
      <c r="I125" s="182"/>
      <c r="J125" s="182"/>
      <c r="K125" s="182"/>
      <c r="L125" s="182"/>
      <c r="M125" s="182"/>
      <c r="N125" s="182"/>
      <c r="O125" s="182"/>
      <c r="P125" s="182"/>
      <c r="Q125" s="182"/>
      <c r="R125" s="182"/>
      <c r="S125" s="182"/>
      <c r="T125" s="182"/>
      <c r="U125" s="182"/>
      <c r="V125" s="182"/>
      <c r="W125" s="182"/>
      <c r="X125" s="182"/>
      <c r="Y125" s="182"/>
      <c r="Z125" s="182"/>
      <c r="AA125" s="182"/>
      <c r="AB125" s="182"/>
      <c r="AC125" s="182"/>
      <c r="AD125" s="182"/>
      <c r="AE125" s="182"/>
      <c r="AF125" s="182"/>
      <c r="AG125" s="182"/>
      <c r="AH125" s="182"/>
      <c r="AI125" s="182"/>
      <c r="AJ125" s="182"/>
      <c r="AK125" s="182"/>
      <c r="AL125" s="182"/>
      <c r="AM125" s="182"/>
      <c r="AN125" s="182"/>
      <c r="AO125" s="182"/>
      <c r="AP125" s="182"/>
      <c r="AQ125" s="182"/>
      <c r="AR125" s="182"/>
      <c r="AS125" s="182"/>
      <c r="AT125" s="182"/>
    </row>
    <row r="126" spans="9:46" ht="16.5" customHeight="1">
      <c r="I126" s="182"/>
      <c r="J126" s="182"/>
      <c r="K126" s="182"/>
      <c r="L126" s="182"/>
      <c r="M126" s="182"/>
      <c r="N126" s="182"/>
      <c r="O126" s="182"/>
      <c r="P126" s="182"/>
      <c r="Q126" s="182"/>
      <c r="R126" s="182"/>
      <c r="S126" s="182"/>
      <c r="T126" s="182"/>
      <c r="U126" s="182"/>
      <c r="V126" s="182"/>
      <c r="W126" s="182"/>
      <c r="X126" s="182"/>
      <c r="Y126" s="182"/>
      <c r="Z126" s="182"/>
      <c r="AA126" s="182"/>
      <c r="AB126" s="182"/>
      <c r="AC126" s="182"/>
      <c r="AD126" s="182"/>
      <c r="AE126" s="182"/>
      <c r="AF126" s="182"/>
      <c r="AG126" s="182"/>
      <c r="AH126" s="182"/>
      <c r="AI126" s="182"/>
      <c r="AJ126" s="182"/>
      <c r="AK126" s="182"/>
      <c r="AL126" s="182"/>
      <c r="AM126" s="182"/>
      <c r="AN126" s="182"/>
      <c r="AO126" s="182"/>
      <c r="AP126" s="182"/>
      <c r="AQ126" s="182"/>
      <c r="AR126" s="182"/>
      <c r="AS126" s="182"/>
      <c r="AT126" s="182"/>
    </row>
    <row r="127" spans="9:46" ht="16.5" customHeight="1">
      <c r="I127" s="182"/>
      <c r="J127" s="182"/>
      <c r="K127" s="182"/>
      <c r="L127" s="182"/>
      <c r="M127" s="182"/>
      <c r="N127" s="182"/>
      <c r="O127" s="182"/>
      <c r="P127" s="182"/>
      <c r="Q127" s="182"/>
      <c r="R127" s="182"/>
      <c r="S127" s="182"/>
      <c r="T127" s="182"/>
      <c r="U127" s="182"/>
      <c r="V127" s="182"/>
      <c r="W127" s="182"/>
      <c r="X127" s="182"/>
      <c r="Y127" s="182"/>
      <c r="Z127" s="182"/>
      <c r="AA127" s="182"/>
      <c r="AB127" s="182"/>
      <c r="AC127" s="182"/>
      <c r="AD127" s="182"/>
      <c r="AE127" s="182"/>
      <c r="AF127" s="182"/>
      <c r="AG127" s="182"/>
      <c r="AH127" s="182"/>
      <c r="AI127" s="182"/>
      <c r="AJ127" s="182"/>
      <c r="AK127" s="182"/>
      <c r="AL127" s="182"/>
      <c r="AM127" s="182"/>
      <c r="AN127" s="182"/>
      <c r="AO127" s="182"/>
      <c r="AP127" s="182"/>
      <c r="AQ127" s="182"/>
      <c r="AR127" s="182"/>
      <c r="AS127" s="182"/>
      <c r="AT127" s="182"/>
    </row>
    <row r="128" spans="9:46" ht="16.5" customHeight="1">
      <c r="I128" s="182"/>
      <c r="J128" s="182"/>
      <c r="K128" s="182"/>
      <c r="L128" s="182"/>
      <c r="M128" s="182"/>
      <c r="N128" s="182"/>
      <c r="O128" s="182"/>
      <c r="P128" s="182"/>
      <c r="Q128" s="182"/>
      <c r="R128" s="182"/>
      <c r="S128" s="182"/>
      <c r="T128" s="182"/>
      <c r="U128" s="182"/>
      <c r="V128" s="182"/>
      <c r="W128" s="182"/>
      <c r="X128" s="182"/>
      <c r="Y128" s="182"/>
      <c r="Z128" s="182"/>
      <c r="AA128" s="182"/>
      <c r="AB128" s="182"/>
      <c r="AC128" s="182"/>
      <c r="AD128" s="182"/>
      <c r="AE128" s="182"/>
      <c r="AF128" s="182"/>
      <c r="AG128" s="182"/>
      <c r="AH128" s="182"/>
      <c r="AI128" s="182"/>
      <c r="AJ128" s="182"/>
      <c r="AK128" s="182"/>
      <c r="AL128" s="182"/>
      <c r="AM128" s="182"/>
      <c r="AN128" s="182"/>
      <c r="AO128" s="182"/>
      <c r="AP128" s="182"/>
      <c r="AQ128" s="182"/>
      <c r="AR128" s="182"/>
      <c r="AS128" s="182"/>
      <c r="AT128" s="182"/>
    </row>
    <row r="129" spans="9:46" ht="16.5" customHeight="1">
      <c r="I129" s="182"/>
      <c r="J129" s="182"/>
      <c r="K129" s="182"/>
      <c r="L129" s="182"/>
      <c r="M129" s="182"/>
      <c r="N129" s="182"/>
      <c r="O129" s="182"/>
      <c r="P129" s="182"/>
      <c r="Q129" s="182"/>
      <c r="R129" s="182"/>
      <c r="S129" s="182"/>
      <c r="T129" s="182"/>
      <c r="U129" s="182"/>
      <c r="V129" s="182"/>
      <c r="W129" s="182"/>
      <c r="X129" s="182"/>
      <c r="Y129" s="182"/>
      <c r="Z129" s="182"/>
      <c r="AA129" s="182"/>
      <c r="AB129" s="182"/>
      <c r="AC129" s="182"/>
      <c r="AD129" s="182"/>
      <c r="AE129" s="182"/>
      <c r="AF129" s="182"/>
      <c r="AG129" s="182"/>
      <c r="AH129" s="182"/>
      <c r="AI129" s="182"/>
      <c r="AJ129" s="182"/>
      <c r="AK129" s="182"/>
      <c r="AL129" s="182"/>
      <c r="AM129" s="182"/>
      <c r="AN129" s="182"/>
      <c r="AO129" s="182"/>
      <c r="AP129" s="182"/>
      <c r="AQ129" s="182"/>
      <c r="AR129" s="182"/>
      <c r="AS129" s="182"/>
      <c r="AT129" s="182"/>
    </row>
    <row r="130" spans="9:46" ht="16.5" customHeight="1">
      <c r="I130" s="182"/>
      <c r="J130" s="182"/>
      <c r="K130" s="182"/>
      <c r="L130" s="182"/>
      <c r="M130" s="182"/>
      <c r="N130" s="182"/>
      <c r="O130" s="182"/>
      <c r="P130" s="182"/>
      <c r="Q130" s="182"/>
      <c r="R130" s="182"/>
      <c r="S130" s="182"/>
      <c r="T130" s="182"/>
      <c r="U130" s="182"/>
      <c r="V130" s="182"/>
      <c r="W130" s="182"/>
      <c r="X130" s="182"/>
      <c r="Y130" s="182"/>
      <c r="Z130" s="182"/>
      <c r="AA130" s="182"/>
      <c r="AB130" s="182"/>
      <c r="AC130" s="182"/>
      <c r="AD130" s="182"/>
      <c r="AE130" s="182"/>
      <c r="AF130" s="182"/>
      <c r="AG130" s="182"/>
      <c r="AH130" s="182"/>
      <c r="AI130" s="182"/>
      <c r="AJ130" s="182"/>
      <c r="AK130" s="182"/>
      <c r="AL130" s="182"/>
      <c r="AM130" s="182"/>
      <c r="AN130" s="182"/>
      <c r="AO130" s="182"/>
      <c r="AP130" s="182"/>
      <c r="AQ130" s="182"/>
      <c r="AR130" s="182"/>
      <c r="AS130" s="182"/>
      <c r="AT130" s="182"/>
    </row>
    <row r="131" spans="9:46" ht="16.5" customHeight="1"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  <c r="AA131" s="182"/>
      <c r="AB131" s="182"/>
      <c r="AC131" s="182"/>
      <c r="AD131" s="182"/>
      <c r="AE131" s="182"/>
      <c r="AF131" s="182"/>
      <c r="AG131" s="182"/>
      <c r="AH131" s="182"/>
      <c r="AI131" s="182"/>
      <c r="AJ131" s="182"/>
      <c r="AK131" s="182"/>
      <c r="AL131" s="182"/>
      <c r="AM131" s="182"/>
      <c r="AN131" s="182"/>
      <c r="AO131" s="182"/>
      <c r="AP131" s="182"/>
      <c r="AQ131" s="182"/>
      <c r="AR131" s="182"/>
      <c r="AS131" s="182"/>
      <c r="AT131" s="182"/>
    </row>
    <row r="132" spans="9:46" ht="16.5" customHeight="1">
      <c r="I132" s="182"/>
      <c r="J132" s="182"/>
      <c r="K132" s="182"/>
      <c r="L132" s="182"/>
      <c r="M132" s="182"/>
      <c r="N132" s="182"/>
      <c r="O132" s="182"/>
      <c r="P132" s="182"/>
      <c r="Q132" s="182"/>
      <c r="R132" s="182"/>
      <c r="S132" s="182"/>
      <c r="T132" s="182"/>
      <c r="U132" s="182"/>
      <c r="V132" s="182"/>
      <c r="W132" s="182"/>
      <c r="X132" s="182"/>
      <c r="Y132" s="182"/>
      <c r="Z132" s="182"/>
      <c r="AA132" s="182"/>
      <c r="AB132" s="182"/>
      <c r="AC132" s="182"/>
      <c r="AD132" s="182"/>
      <c r="AE132" s="182"/>
      <c r="AF132" s="182"/>
      <c r="AG132" s="182"/>
      <c r="AH132" s="182"/>
      <c r="AI132" s="182"/>
      <c r="AJ132" s="182"/>
      <c r="AK132" s="182"/>
      <c r="AL132" s="182"/>
      <c r="AM132" s="182"/>
      <c r="AN132" s="182"/>
      <c r="AO132" s="182"/>
      <c r="AP132" s="182"/>
      <c r="AQ132" s="182"/>
      <c r="AR132" s="182"/>
      <c r="AS132" s="182"/>
      <c r="AT132" s="182"/>
    </row>
    <row r="133" spans="9:46" ht="16.5" customHeight="1">
      <c r="I133" s="182"/>
      <c r="J133" s="182"/>
      <c r="K133" s="182"/>
      <c r="L133" s="182"/>
      <c r="M133" s="182"/>
      <c r="N133" s="182"/>
      <c r="O133" s="182"/>
      <c r="P133" s="182"/>
      <c r="Q133" s="182"/>
      <c r="R133" s="182"/>
      <c r="S133" s="182"/>
      <c r="T133" s="182"/>
      <c r="U133" s="182"/>
      <c r="V133" s="182"/>
      <c r="W133" s="182"/>
      <c r="X133" s="182"/>
      <c r="Y133" s="182"/>
      <c r="Z133" s="182"/>
      <c r="AA133" s="182"/>
      <c r="AB133" s="182"/>
      <c r="AC133" s="182"/>
      <c r="AD133" s="182"/>
      <c r="AE133" s="182"/>
      <c r="AF133" s="182"/>
      <c r="AG133" s="182"/>
      <c r="AH133" s="182"/>
      <c r="AI133" s="182"/>
      <c r="AJ133" s="182"/>
      <c r="AK133" s="182"/>
      <c r="AL133" s="182"/>
      <c r="AM133" s="182"/>
      <c r="AN133" s="182"/>
      <c r="AO133" s="182"/>
      <c r="AP133" s="182"/>
      <c r="AQ133" s="182"/>
      <c r="AR133" s="182"/>
      <c r="AS133" s="182"/>
      <c r="AT133" s="182"/>
    </row>
    <row r="134" spans="9:46" ht="16.5" customHeight="1">
      <c r="I134" s="182"/>
      <c r="J134" s="182"/>
      <c r="K134" s="182"/>
      <c r="L134" s="182"/>
      <c r="M134" s="182"/>
      <c r="N134" s="182"/>
      <c r="O134" s="182"/>
      <c r="P134" s="182"/>
      <c r="Q134" s="182"/>
      <c r="R134" s="182"/>
      <c r="S134" s="182"/>
      <c r="T134" s="182"/>
      <c r="U134" s="182"/>
      <c r="V134" s="182"/>
      <c r="W134" s="182"/>
      <c r="X134" s="182"/>
      <c r="Y134" s="182"/>
      <c r="Z134" s="182"/>
      <c r="AA134" s="182"/>
      <c r="AB134" s="182"/>
      <c r="AC134" s="182"/>
      <c r="AD134" s="182"/>
      <c r="AE134" s="182"/>
      <c r="AF134" s="182"/>
      <c r="AG134" s="182"/>
      <c r="AH134" s="182"/>
      <c r="AI134" s="182"/>
      <c r="AJ134" s="182"/>
      <c r="AK134" s="182"/>
      <c r="AL134" s="182"/>
      <c r="AM134" s="182"/>
      <c r="AN134" s="182"/>
      <c r="AO134" s="182"/>
      <c r="AP134" s="182"/>
      <c r="AQ134" s="182"/>
      <c r="AR134" s="182"/>
      <c r="AS134" s="182"/>
      <c r="AT134" s="182"/>
    </row>
    <row r="135" spans="9:46" ht="16.5" customHeight="1">
      <c r="I135" s="182"/>
      <c r="J135" s="182"/>
      <c r="K135" s="182"/>
      <c r="L135" s="182"/>
      <c r="M135" s="182"/>
      <c r="N135" s="182"/>
      <c r="O135" s="182"/>
      <c r="P135" s="182"/>
      <c r="Q135" s="182"/>
      <c r="R135" s="182"/>
      <c r="S135" s="182"/>
      <c r="T135" s="182"/>
      <c r="U135" s="182"/>
      <c r="V135" s="182"/>
      <c r="W135" s="182"/>
      <c r="X135" s="182"/>
      <c r="Y135" s="182"/>
      <c r="Z135" s="182"/>
      <c r="AA135" s="182"/>
      <c r="AB135" s="182"/>
      <c r="AC135" s="182"/>
      <c r="AD135" s="182"/>
      <c r="AE135" s="182"/>
      <c r="AF135" s="182"/>
      <c r="AG135" s="182"/>
      <c r="AH135" s="182"/>
      <c r="AI135" s="182"/>
      <c r="AJ135" s="182"/>
      <c r="AK135" s="182"/>
      <c r="AL135" s="182"/>
      <c r="AM135" s="182"/>
      <c r="AN135" s="182"/>
      <c r="AO135" s="182"/>
      <c r="AP135" s="182"/>
      <c r="AQ135" s="182"/>
      <c r="AR135" s="182"/>
      <c r="AS135" s="182"/>
      <c r="AT135" s="182"/>
    </row>
    <row r="136" spans="9:46" ht="16.5" customHeight="1">
      <c r="K136" s="182"/>
      <c r="L136" s="182"/>
      <c r="M136" s="182"/>
      <c r="N136" s="182"/>
      <c r="O136" s="182"/>
      <c r="P136" s="182"/>
      <c r="Q136" s="182"/>
      <c r="R136" s="182"/>
      <c r="S136" s="182"/>
      <c r="T136" s="182"/>
      <c r="U136" s="182"/>
      <c r="V136" s="182"/>
      <c r="W136" s="182"/>
      <c r="X136" s="182"/>
      <c r="Y136" s="182"/>
      <c r="Z136" s="182"/>
      <c r="AA136" s="182"/>
      <c r="AB136" s="182"/>
      <c r="AC136" s="182"/>
      <c r="AD136" s="182"/>
      <c r="AE136" s="182"/>
      <c r="AF136" s="182"/>
      <c r="AG136" s="182"/>
      <c r="AH136" s="182"/>
      <c r="AI136" s="182"/>
      <c r="AJ136" s="182"/>
      <c r="AK136" s="182"/>
      <c r="AL136" s="182"/>
      <c r="AM136" s="182"/>
      <c r="AN136" s="182"/>
      <c r="AO136" s="182"/>
      <c r="AP136" s="182"/>
      <c r="AQ136" s="182"/>
      <c r="AR136" s="182"/>
      <c r="AS136" s="182"/>
      <c r="AT136" s="182"/>
    </row>
    <row r="137" spans="9:46" ht="16.5" customHeight="1">
      <c r="O137" s="20"/>
      <c r="Q137" s="182"/>
      <c r="R137" s="182"/>
      <c r="S137" s="182"/>
      <c r="T137" s="182"/>
      <c r="U137" s="182"/>
      <c r="V137" s="182"/>
      <c r="W137" s="182"/>
      <c r="X137" s="182"/>
      <c r="Y137" s="182"/>
      <c r="Z137" s="182"/>
      <c r="AA137" s="182"/>
      <c r="AB137" s="182"/>
      <c r="AC137" s="182"/>
      <c r="AD137" s="182"/>
      <c r="AE137" s="182"/>
      <c r="AF137" s="182"/>
      <c r="AG137" s="182"/>
      <c r="AH137" s="182"/>
      <c r="AI137" s="182"/>
      <c r="AJ137" s="182"/>
      <c r="AK137" s="182"/>
      <c r="AL137" s="182"/>
      <c r="AM137" s="182"/>
      <c r="AN137" s="182"/>
      <c r="AO137" s="182"/>
      <c r="AP137" s="182"/>
      <c r="AQ137" s="182"/>
      <c r="AR137" s="182"/>
      <c r="AS137" s="182"/>
      <c r="AT137" s="182"/>
    </row>
    <row r="138" spans="9:46" ht="16.5" customHeight="1">
      <c r="O138" s="20"/>
      <c r="Q138" s="182"/>
      <c r="R138" s="182"/>
      <c r="S138" s="182"/>
      <c r="T138" s="182"/>
      <c r="U138" s="182"/>
      <c r="V138" s="182"/>
      <c r="W138" s="182"/>
      <c r="X138" s="182"/>
      <c r="Y138" s="182"/>
      <c r="Z138" s="182"/>
      <c r="AA138" s="182"/>
      <c r="AB138" s="182"/>
      <c r="AC138" s="182"/>
      <c r="AD138" s="182"/>
      <c r="AE138" s="182"/>
      <c r="AF138" s="182"/>
      <c r="AG138" s="182"/>
      <c r="AH138" s="182"/>
      <c r="AI138" s="182"/>
      <c r="AJ138" s="182"/>
      <c r="AK138" s="182"/>
      <c r="AL138" s="182"/>
      <c r="AM138" s="182"/>
      <c r="AN138" s="182"/>
      <c r="AO138" s="182"/>
      <c r="AP138" s="182"/>
      <c r="AQ138" s="182"/>
      <c r="AR138" s="182"/>
      <c r="AS138" s="182"/>
      <c r="AT138" s="182"/>
    </row>
    <row r="139" spans="9:46" ht="16.5" customHeight="1">
      <c r="O139" s="20"/>
      <c r="Q139" s="182"/>
      <c r="R139" s="182"/>
      <c r="S139" s="182"/>
      <c r="T139" s="182"/>
      <c r="U139" s="182"/>
      <c r="V139" s="182"/>
      <c r="W139" s="182"/>
      <c r="X139" s="182"/>
      <c r="Y139" s="182"/>
      <c r="Z139" s="182"/>
      <c r="AA139" s="182"/>
      <c r="AB139" s="182"/>
      <c r="AC139" s="182"/>
      <c r="AD139" s="182"/>
      <c r="AE139" s="182"/>
      <c r="AF139" s="182"/>
      <c r="AG139" s="182"/>
      <c r="AH139" s="182"/>
      <c r="AI139" s="182"/>
      <c r="AJ139" s="182"/>
      <c r="AK139" s="182"/>
      <c r="AL139" s="182"/>
      <c r="AM139" s="182"/>
      <c r="AN139" s="182"/>
      <c r="AO139" s="182"/>
      <c r="AP139" s="182"/>
      <c r="AQ139" s="182"/>
      <c r="AR139" s="182"/>
      <c r="AS139" s="182"/>
      <c r="AT139" s="182"/>
    </row>
    <row r="140" spans="9:46" ht="16.5" customHeight="1">
      <c r="O140" s="20"/>
      <c r="Q140" s="182"/>
      <c r="R140" s="182"/>
      <c r="S140" s="182"/>
      <c r="T140" s="182"/>
      <c r="U140" s="182"/>
      <c r="V140" s="182"/>
      <c r="W140" s="182"/>
      <c r="X140" s="182"/>
      <c r="Y140" s="182"/>
      <c r="Z140" s="182"/>
      <c r="AA140" s="182"/>
      <c r="AB140" s="182"/>
      <c r="AC140" s="182"/>
      <c r="AD140" s="182"/>
      <c r="AE140" s="182"/>
      <c r="AF140" s="182"/>
      <c r="AG140" s="182"/>
      <c r="AH140" s="182"/>
      <c r="AI140" s="182"/>
      <c r="AJ140" s="182"/>
      <c r="AK140" s="182"/>
      <c r="AL140" s="182"/>
      <c r="AM140" s="182"/>
      <c r="AN140" s="182"/>
      <c r="AO140" s="182"/>
      <c r="AP140" s="182"/>
      <c r="AQ140" s="182"/>
      <c r="AR140" s="182"/>
      <c r="AS140" s="182"/>
      <c r="AT140" s="182"/>
    </row>
    <row r="141" spans="9:46" ht="16.5" customHeight="1">
      <c r="O141" s="20"/>
      <c r="Q141" s="182"/>
      <c r="R141" s="182"/>
      <c r="S141" s="182"/>
      <c r="T141" s="182"/>
      <c r="U141" s="182"/>
      <c r="V141" s="182"/>
      <c r="W141" s="182"/>
      <c r="X141" s="182"/>
      <c r="Y141" s="182"/>
      <c r="Z141" s="182"/>
      <c r="AA141" s="182"/>
      <c r="AB141" s="182"/>
      <c r="AC141" s="182"/>
      <c r="AD141" s="182"/>
      <c r="AE141" s="182"/>
      <c r="AF141" s="182"/>
      <c r="AG141" s="182"/>
      <c r="AH141" s="182"/>
      <c r="AI141" s="182"/>
      <c r="AJ141" s="182"/>
      <c r="AK141" s="182"/>
      <c r="AL141" s="182"/>
      <c r="AM141" s="182"/>
      <c r="AN141" s="182"/>
      <c r="AO141" s="182"/>
      <c r="AP141" s="182"/>
      <c r="AQ141" s="182"/>
      <c r="AR141" s="182"/>
      <c r="AS141" s="182"/>
      <c r="AT141" s="182"/>
    </row>
    <row r="142" spans="9:46" ht="16.5" customHeight="1">
      <c r="O142" s="20"/>
      <c r="Q142" s="182"/>
      <c r="R142" s="182"/>
      <c r="S142" s="182"/>
      <c r="T142" s="182"/>
      <c r="U142" s="182"/>
      <c r="V142" s="182"/>
      <c r="W142" s="182"/>
      <c r="X142" s="182"/>
      <c r="Y142" s="182"/>
      <c r="Z142" s="182"/>
      <c r="AA142" s="182"/>
      <c r="AB142" s="182"/>
      <c r="AC142" s="182"/>
      <c r="AD142" s="182"/>
      <c r="AE142" s="182"/>
      <c r="AF142" s="182"/>
      <c r="AG142" s="182"/>
      <c r="AH142" s="182"/>
      <c r="AI142" s="182"/>
      <c r="AJ142" s="182"/>
      <c r="AK142" s="182"/>
      <c r="AL142" s="182"/>
      <c r="AM142" s="182"/>
      <c r="AN142" s="182"/>
      <c r="AO142" s="182"/>
      <c r="AP142" s="182"/>
      <c r="AQ142" s="182"/>
      <c r="AR142" s="182"/>
      <c r="AS142" s="182"/>
      <c r="AT142" s="182"/>
    </row>
    <row r="143" spans="9:46">
      <c r="O143" s="20"/>
    </row>
    <row r="144" spans="9:46">
      <c r="O144" s="20"/>
    </row>
    <row r="145" spans="15:15">
      <c r="O145" s="20"/>
    </row>
    <row r="146" spans="15:15">
      <c r="O146" s="20"/>
    </row>
    <row r="147" spans="15:15">
      <c r="O147" s="20"/>
    </row>
    <row r="148" spans="15:15">
      <c r="O148" s="20"/>
    </row>
    <row r="149" spans="15:15">
      <c r="O149" s="20"/>
    </row>
    <row r="150" spans="15:15">
      <c r="O150" s="20"/>
    </row>
    <row r="151" spans="15:15">
      <c r="O151" s="20"/>
    </row>
    <row r="152" spans="15:15">
      <c r="O152" s="20"/>
    </row>
    <row r="153" spans="15:15">
      <c r="O153" s="20"/>
    </row>
  </sheetData>
  <mergeCells count="48">
    <mergeCell ref="M25:N25"/>
    <mergeCell ref="M29:N29"/>
    <mergeCell ref="G33:J34"/>
    <mergeCell ref="G35:J35"/>
    <mergeCell ref="G36:J36"/>
    <mergeCell ref="G22:J22"/>
    <mergeCell ref="G4:J4"/>
    <mergeCell ref="G5:J5"/>
    <mergeCell ref="G6:J6"/>
    <mergeCell ref="G7:J7"/>
    <mergeCell ref="I8:J8"/>
    <mergeCell ref="G8:H8"/>
    <mergeCell ref="G9:H9"/>
    <mergeCell ref="G10:H10"/>
    <mergeCell ref="I9:J9"/>
    <mergeCell ref="I10:J10"/>
    <mergeCell ref="G2:J3"/>
    <mergeCell ref="G18:J19"/>
    <mergeCell ref="G20:J20"/>
    <mergeCell ref="G21:J21"/>
    <mergeCell ref="G41:H41"/>
    <mergeCell ref="I39:J39"/>
    <mergeCell ref="I40:J40"/>
    <mergeCell ref="I41:J41"/>
    <mergeCell ref="G23:J23"/>
    <mergeCell ref="G24:H24"/>
    <mergeCell ref="G25:H25"/>
    <mergeCell ref="G26:H26"/>
    <mergeCell ref="I24:J24"/>
    <mergeCell ref="I25:J25"/>
    <mergeCell ref="I26:J26"/>
    <mergeCell ref="G37:J37"/>
    <mergeCell ref="A1:J1"/>
    <mergeCell ref="G56:H56"/>
    <mergeCell ref="G57:H57"/>
    <mergeCell ref="I55:J55"/>
    <mergeCell ref="I56:J56"/>
    <mergeCell ref="I57:J57"/>
    <mergeCell ref="A2:E3"/>
    <mergeCell ref="G49:J50"/>
    <mergeCell ref="G51:J51"/>
    <mergeCell ref="G52:J52"/>
    <mergeCell ref="G53:J53"/>
    <mergeCell ref="G54:J54"/>
    <mergeCell ref="G55:H55"/>
    <mergeCell ref="G38:J38"/>
    <mergeCell ref="G39:H39"/>
    <mergeCell ref="G40:H4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47814-CC46-43ED-A489-1DA505190301}">
  <dimension ref="A1:FD44"/>
  <sheetViews>
    <sheetView topLeftCell="A25" zoomScale="50" zoomScaleNormal="50" workbookViewId="0">
      <selection activeCell="DQ5" sqref="DQ5"/>
    </sheetView>
  </sheetViews>
  <sheetFormatPr defaultRowHeight="14.25"/>
  <cols>
    <col min="76" max="76" width="8.86328125" customWidth="1"/>
    <col min="77" max="86" width="7.59765625" customWidth="1"/>
    <col min="87" max="87" width="13.86328125" customWidth="1"/>
    <col min="88" max="88" width="16.1328125" customWidth="1"/>
    <col min="89" max="89" width="7.59765625" customWidth="1"/>
    <col min="90" max="124" width="8.59765625" customWidth="1"/>
    <col min="129" max="129" width="10.3984375" bestFit="1" customWidth="1"/>
    <col min="130" max="130" width="13.86328125" bestFit="1" customWidth="1"/>
    <col min="132" max="132" width="15.86328125" bestFit="1" customWidth="1"/>
    <col min="133" max="141" width="15.86328125" customWidth="1"/>
    <col min="143" max="143" width="11.1328125" bestFit="1" customWidth="1"/>
    <col min="144" max="144" width="33.1328125" bestFit="1" customWidth="1"/>
    <col min="145" max="145" width="35.86328125" bestFit="1" customWidth="1"/>
    <col min="146" max="146" width="11.1328125" customWidth="1"/>
    <col min="147" max="147" width="14.86328125" bestFit="1" customWidth="1"/>
    <col min="148" max="148" width="14.86328125" customWidth="1"/>
    <col min="150" max="150" width="10.59765625" bestFit="1" customWidth="1"/>
    <col min="154" max="154" width="10.1328125" bestFit="1" customWidth="1"/>
    <col min="158" max="158" width="21" bestFit="1" customWidth="1"/>
    <col min="159" max="160" width="21" customWidth="1"/>
    <col min="168" max="168" width="16.265625" bestFit="1" customWidth="1"/>
    <col min="169" max="169" width="21.265625" bestFit="1" customWidth="1"/>
    <col min="170" max="170" width="20.3984375" bestFit="1" customWidth="1"/>
    <col min="181" max="181" width="35.1328125" bestFit="1" customWidth="1"/>
    <col min="182" max="184" width="9.86328125" bestFit="1" customWidth="1"/>
  </cols>
  <sheetData>
    <row r="1" spans="1:160" ht="31.9" customHeight="1" thickBot="1">
      <c r="A1" s="282" t="s">
        <v>67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133"/>
      <c r="AB1" s="133"/>
      <c r="AC1" s="133"/>
      <c r="AD1" s="133"/>
      <c r="AE1" s="133"/>
      <c r="AF1" s="133"/>
      <c r="AG1" s="133"/>
      <c r="AH1" s="133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</row>
    <row r="2" spans="1:160" ht="20.65" customHeight="1" thickBo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315" t="s">
        <v>68</v>
      </c>
      <c r="W2" s="316"/>
      <c r="X2" s="316"/>
      <c r="Y2" s="316"/>
      <c r="Z2" s="316"/>
      <c r="AA2" s="316"/>
      <c r="AB2" s="316"/>
      <c r="AC2" s="316"/>
      <c r="AD2" s="316"/>
      <c r="AE2" s="316"/>
      <c r="AF2" s="316"/>
      <c r="AG2" s="316"/>
      <c r="AH2" s="316"/>
      <c r="AI2" s="316"/>
      <c r="AJ2" s="316"/>
      <c r="AK2" s="316"/>
      <c r="AL2" s="316"/>
      <c r="AM2" s="316"/>
      <c r="AN2" s="316"/>
      <c r="AO2" s="316"/>
      <c r="AP2" s="316"/>
      <c r="AQ2" s="316"/>
      <c r="AR2" s="316"/>
      <c r="AS2" s="316"/>
      <c r="AT2" s="316"/>
      <c r="AU2" s="316"/>
      <c r="AV2" s="316"/>
      <c r="AW2" s="316"/>
      <c r="AX2" s="316"/>
      <c r="AY2" s="316"/>
      <c r="AZ2" s="316"/>
      <c r="BA2" s="316"/>
      <c r="BB2" s="316"/>
      <c r="BC2" s="316"/>
      <c r="BD2" s="316"/>
      <c r="BE2" s="316"/>
      <c r="BF2" s="316"/>
      <c r="BG2" s="316"/>
      <c r="BH2" s="316"/>
      <c r="BI2" s="316"/>
      <c r="BJ2" s="316"/>
      <c r="BK2" s="316"/>
      <c r="BL2" s="316"/>
      <c r="BM2" s="316"/>
      <c r="BN2" s="316"/>
      <c r="BO2" s="316"/>
      <c r="BP2" s="316"/>
      <c r="BQ2" s="316"/>
      <c r="BR2" s="316"/>
      <c r="BS2" s="316"/>
      <c r="BT2" s="316"/>
      <c r="BU2" s="316"/>
      <c r="BV2" s="316"/>
      <c r="BW2" s="316"/>
      <c r="BX2" s="316"/>
      <c r="BY2" s="316"/>
      <c r="BZ2" s="316"/>
      <c r="CA2" s="316"/>
      <c r="CB2" s="316"/>
      <c r="CC2" s="316"/>
      <c r="CD2" s="316"/>
      <c r="CE2" s="316"/>
      <c r="CF2" s="316"/>
      <c r="CG2" s="317"/>
      <c r="CH2" s="61"/>
      <c r="CI2" s="307" t="s">
        <v>69</v>
      </c>
      <c r="CJ2" s="308"/>
      <c r="CK2" s="61"/>
      <c r="CL2" s="331" t="s">
        <v>253</v>
      </c>
      <c r="CM2" s="332"/>
      <c r="CN2" s="332"/>
      <c r="CO2" s="332"/>
      <c r="CP2" s="332"/>
      <c r="CQ2" s="332"/>
      <c r="CR2" s="332"/>
      <c r="CS2" s="332"/>
      <c r="CT2" s="332"/>
      <c r="CU2" s="332"/>
      <c r="CV2" s="332"/>
      <c r="CW2" s="332"/>
      <c r="CX2" s="332"/>
      <c r="CY2" s="332"/>
      <c r="CZ2" s="332"/>
      <c r="DA2" s="332"/>
      <c r="DB2" s="332"/>
      <c r="DC2" s="332"/>
      <c r="DD2" s="332"/>
      <c r="DE2" s="332"/>
      <c r="DF2" s="332"/>
      <c r="DG2" s="332"/>
      <c r="DH2" s="332"/>
      <c r="DI2" s="332"/>
      <c r="DJ2" s="332"/>
      <c r="DK2" s="332"/>
      <c r="DL2" s="332"/>
      <c r="DM2" s="332"/>
      <c r="DN2" s="332"/>
      <c r="DO2" s="332"/>
      <c r="DP2" s="332"/>
      <c r="DQ2" s="332"/>
      <c r="DR2" s="332"/>
      <c r="DS2" s="332"/>
      <c r="DT2" s="333"/>
      <c r="DV2" s="64"/>
      <c r="DW2" s="64"/>
      <c r="DX2" s="64"/>
      <c r="DY2" s="64"/>
      <c r="DZ2" s="64"/>
      <c r="EA2" s="64"/>
    </row>
    <row r="3" spans="1:160" ht="28.9" customHeight="1" thickBot="1">
      <c r="V3" s="313" t="s">
        <v>70</v>
      </c>
      <c r="W3" s="318" t="s">
        <v>71</v>
      </c>
      <c r="X3" s="318"/>
      <c r="Y3" s="318"/>
      <c r="Z3" s="318"/>
      <c r="AA3" s="318"/>
      <c r="AB3" s="318"/>
      <c r="AC3" s="318"/>
      <c r="AD3" s="318"/>
      <c r="AE3" s="319"/>
      <c r="AF3" s="328" t="s">
        <v>70</v>
      </c>
      <c r="AG3" s="320" t="s">
        <v>72</v>
      </c>
      <c r="AH3" s="320"/>
      <c r="AI3" s="320"/>
      <c r="AJ3" s="320"/>
      <c r="AK3" s="320"/>
      <c r="AL3" s="320"/>
      <c r="AM3" s="320"/>
      <c r="AN3" s="320"/>
      <c r="AO3" s="321"/>
      <c r="AP3" s="328" t="s">
        <v>70</v>
      </c>
      <c r="AQ3" s="322" t="s">
        <v>73</v>
      </c>
      <c r="AR3" s="322"/>
      <c r="AS3" s="322"/>
      <c r="AT3" s="322"/>
      <c r="AU3" s="322"/>
      <c r="AV3" s="322"/>
      <c r="AW3" s="322"/>
      <c r="AX3" s="322"/>
      <c r="AY3" s="323"/>
      <c r="AZ3" s="313" t="s">
        <v>70</v>
      </c>
      <c r="BA3" s="305" t="s">
        <v>74</v>
      </c>
      <c r="BB3" s="305"/>
      <c r="BC3" s="305"/>
      <c r="BD3" s="305"/>
      <c r="BE3" s="305"/>
      <c r="BF3" s="305"/>
      <c r="BG3" s="305"/>
      <c r="BH3" s="305"/>
      <c r="BI3" s="306"/>
      <c r="BJ3" s="313" t="s">
        <v>70</v>
      </c>
      <c r="BK3" s="324" t="s">
        <v>75</v>
      </c>
      <c r="BL3" s="324"/>
      <c r="BM3" s="324"/>
      <c r="BN3" s="324"/>
      <c r="BO3" s="324"/>
      <c r="BP3" s="324"/>
      <c r="BQ3" s="324"/>
      <c r="BR3" s="324"/>
      <c r="BS3" s="325"/>
      <c r="BT3" s="328" t="s">
        <v>70</v>
      </c>
      <c r="BU3" s="326" t="s">
        <v>76</v>
      </c>
      <c r="BV3" s="326"/>
      <c r="BW3" s="326"/>
      <c r="BX3" s="326"/>
      <c r="BY3" s="326"/>
      <c r="BZ3" s="326"/>
      <c r="CA3" s="327"/>
      <c r="CB3" s="313" t="s">
        <v>70</v>
      </c>
      <c r="CC3" s="305" t="s">
        <v>77</v>
      </c>
      <c r="CD3" s="305"/>
      <c r="CE3" s="305"/>
      <c r="CF3" s="305"/>
      <c r="CG3" s="306"/>
      <c r="CH3" s="40"/>
      <c r="CI3" s="309" t="s">
        <v>70</v>
      </c>
      <c r="CJ3" s="311" t="s">
        <v>78</v>
      </c>
      <c r="CK3" s="130"/>
      <c r="CL3" s="342" t="s">
        <v>70</v>
      </c>
      <c r="CM3" s="336" t="s">
        <v>254</v>
      </c>
      <c r="CN3" s="337"/>
      <c r="CO3" s="337"/>
      <c r="CP3" s="337"/>
      <c r="CQ3" s="337"/>
      <c r="CR3" s="337"/>
      <c r="CS3" s="337"/>
      <c r="CT3" s="337"/>
      <c r="CU3" s="337"/>
      <c r="CV3" s="337"/>
      <c r="CW3" s="337"/>
      <c r="CX3" s="337"/>
      <c r="CY3" s="337"/>
      <c r="CZ3" s="337"/>
      <c r="DA3" s="337"/>
      <c r="DB3" s="337"/>
      <c r="DC3" s="337"/>
      <c r="DD3" s="337"/>
      <c r="DE3" s="337"/>
      <c r="DF3" s="337"/>
      <c r="DG3" s="337"/>
      <c r="DH3" s="337"/>
      <c r="DI3" s="337"/>
      <c r="DJ3" s="337"/>
      <c r="DK3" s="337"/>
      <c r="DL3" s="337"/>
      <c r="DM3" s="337"/>
      <c r="DN3" s="337"/>
      <c r="DO3" s="337"/>
      <c r="DP3" s="337"/>
      <c r="DQ3" s="337"/>
      <c r="DR3" s="337"/>
      <c r="DS3" s="337"/>
      <c r="DT3" s="338"/>
      <c r="DV3" s="26"/>
      <c r="DW3" s="26"/>
      <c r="DX3" s="26"/>
      <c r="DY3" s="26"/>
      <c r="DZ3" s="26"/>
      <c r="EA3" s="26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</row>
    <row r="4" spans="1:160" ht="14.55" customHeight="1">
      <c r="A4" s="26"/>
      <c r="B4" s="26"/>
      <c r="C4" s="26"/>
      <c r="G4" s="329" t="s">
        <v>79</v>
      </c>
      <c r="H4" s="330"/>
      <c r="V4" s="314"/>
      <c r="W4" s="34" t="s">
        <v>80</v>
      </c>
      <c r="X4" s="74" t="s">
        <v>81</v>
      </c>
      <c r="Y4" s="74" t="s">
        <v>82</v>
      </c>
      <c r="Z4" s="74" t="s">
        <v>83</v>
      </c>
      <c r="AA4" s="74" t="s">
        <v>84</v>
      </c>
      <c r="AB4" s="74" t="s">
        <v>85</v>
      </c>
      <c r="AC4" s="74" t="s">
        <v>86</v>
      </c>
      <c r="AD4" s="74" t="s">
        <v>87</v>
      </c>
      <c r="AE4" s="119" t="s">
        <v>88</v>
      </c>
      <c r="AF4" s="310"/>
      <c r="AG4" s="34" t="s">
        <v>80</v>
      </c>
      <c r="AH4" s="74" t="s">
        <v>81</v>
      </c>
      <c r="AI4" s="74" t="s">
        <v>82</v>
      </c>
      <c r="AJ4" s="74" t="s">
        <v>83</v>
      </c>
      <c r="AK4" s="74" t="s">
        <v>84</v>
      </c>
      <c r="AL4" s="74" t="s">
        <v>85</v>
      </c>
      <c r="AM4" s="74" t="s">
        <v>86</v>
      </c>
      <c r="AN4" s="74" t="s">
        <v>87</v>
      </c>
      <c r="AO4" s="119" t="s">
        <v>88</v>
      </c>
      <c r="AP4" s="310"/>
      <c r="AQ4" s="34" t="s">
        <v>80</v>
      </c>
      <c r="AR4" s="74" t="s">
        <v>81</v>
      </c>
      <c r="AS4" s="74" t="s">
        <v>82</v>
      </c>
      <c r="AT4" s="74" t="s">
        <v>83</v>
      </c>
      <c r="AU4" s="74" t="s">
        <v>84</v>
      </c>
      <c r="AV4" s="74" t="s">
        <v>85</v>
      </c>
      <c r="AW4" s="74" t="s">
        <v>86</v>
      </c>
      <c r="AX4" s="74" t="s">
        <v>87</v>
      </c>
      <c r="AY4" s="119" t="s">
        <v>88</v>
      </c>
      <c r="AZ4" s="314"/>
      <c r="BA4" s="34" t="s">
        <v>80</v>
      </c>
      <c r="BB4" s="74" t="s">
        <v>81</v>
      </c>
      <c r="BC4" s="74" t="s">
        <v>82</v>
      </c>
      <c r="BD4" s="74" t="s">
        <v>83</v>
      </c>
      <c r="BE4" s="74" t="s">
        <v>84</v>
      </c>
      <c r="BF4" s="74" t="s">
        <v>85</v>
      </c>
      <c r="BG4" s="74" t="s">
        <v>86</v>
      </c>
      <c r="BH4" s="74" t="s">
        <v>87</v>
      </c>
      <c r="BI4" s="119" t="s">
        <v>88</v>
      </c>
      <c r="BJ4" s="314"/>
      <c r="BK4" s="34" t="s">
        <v>80</v>
      </c>
      <c r="BL4" s="74" t="s">
        <v>81</v>
      </c>
      <c r="BM4" s="74" t="s">
        <v>82</v>
      </c>
      <c r="BN4" s="74" t="s">
        <v>83</v>
      </c>
      <c r="BO4" s="74" t="s">
        <v>84</v>
      </c>
      <c r="BP4" s="74" t="s">
        <v>85</v>
      </c>
      <c r="BQ4" s="74" t="s">
        <v>86</v>
      </c>
      <c r="BR4" s="74" t="s">
        <v>87</v>
      </c>
      <c r="BS4" s="119" t="s">
        <v>88</v>
      </c>
      <c r="BT4" s="310"/>
      <c r="BU4" s="34" t="s">
        <v>82</v>
      </c>
      <c r="BV4" s="74" t="s">
        <v>83</v>
      </c>
      <c r="BW4" s="74" t="s">
        <v>89</v>
      </c>
      <c r="BX4" s="74" t="s">
        <v>90</v>
      </c>
      <c r="BY4" s="74" t="s">
        <v>86</v>
      </c>
      <c r="BZ4" s="74" t="s">
        <v>87</v>
      </c>
      <c r="CA4" s="119" t="s">
        <v>88</v>
      </c>
      <c r="CB4" s="314"/>
      <c r="CC4" s="34" t="s">
        <v>89</v>
      </c>
      <c r="CD4" s="74" t="s">
        <v>89</v>
      </c>
      <c r="CE4" s="74" t="s">
        <v>86</v>
      </c>
      <c r="CF4" s="74" t="s">
        <v>87</v>
      </c>
      <c r="CG4" s="119" t="s">
        <v>88</v>
      </c>
      <c r="CH4" s="40"/>
      <c r="CI4" s="310"/>
      <c r="CJ4" s="312"/>
      <c r="CK4" s="19"/>
      <c r="CL4" s="336"/>
      <c r="CM4" s="313" t="s">
        <v>255</v>
      </c>
      <c r="CN4" s="334"/>
      <c r="CO4" s="334"/>
      <c r="CP4" s="334"/>
      <c r="CQ4" s="334"/>
      <c r="CR4" s="335"/>
      <c r="CS4" s="313" t="s">
        <v>256</v>
      </c>
      <c r="CT4" s="334"/>
      <c r="CU4" s="334"/>
      <c r="CV4" s="334"/>
      <c r="CW4" s="334"/>
      <c r="CX4" s="335"/>
      <c r="CY4" s="313" t="s">
        <v>73</v>
      </c>
      <c r="CZ4" s="334"/>
      <c r="DA4" s="334"/>
      <c r="DB4" s="334"/>
      <c r="DC4" s="334"/>
      <c r="DD4" s="335"/>
      <c r="DE4" s="313" t="s">
        <v>74</v>
      </c>
      <c r="DF4" s="334"/>
      <c r="DG4" s="334"/>
      <c r="DH4" s="334"/>
      <c r="DI4" s="334"/>
      <c r="DJ4" s="335"/>
      <c r="DK4" s="313" t="s">
        <v>75</v>
      </c>
      <c r="DL4" s="334"/>
      <c r="DM4" s="334"/>
      <c r="DN4" s="334"/>
      <c r="DO4" s="334"/>
      <c r="DP4" s="335"/>
      <c r="DQ4" s="339" t="s">
        <v>76</v>
      </c>
      <c r="DR4" s="340"/>
      <c r="DS4" s="340"/>
      <c r="DT4" s="341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</row>
    <row r="5" spans="1:160" ht="14.55" customHeight="1">
      <c r="G5" s="46">
        <v>0</v>
      </c>
      <c r="H5" s="47">
        <v>4.5</v>
      </c>
      <c r="V5" s="120">
        <v>0</v>
      </c>
      <c r="W5" s="13">
        <f>'Single Strain Raw Data'!C8</f>
        <v>6.55</v>
      </c>
      <c r="X5" s="13">
        <f>'Single Strain Raw Data'!D8</f>
        <v>6.58</v>
      </c>
      <c r="Y5" s="13">
        <f>'Single Strain Raw Data'!AD8</f>
        <v>6.5</v>
      </c>
      <c r="Z5" s="13">
        <f>'Single Strain Raw Data'!AE8</f>
        <v>6.5</v>
      </c>
      <c r="AA5" s="13">
        <f>'Single Strain Raw Data'!BE8</f>
        <v>6.44</v>
      </c>
      <c r="AB5" s="13">
        <f>'Single Strain Raw Data'!BF8</f>
        <v>6.45</v>
      </c>
      <c r="AC5" s="35">
        <f>AVERAGE(W5:AB5)</f>
        <v>6.5033333333333339</v>
      </c>
      <c r="AD5" s="36">
        <f>_xlfn.STDEV.P(W5:AB5)</f>
        <v>4.9888765156985759E-2</v>
      </c>
      <c r="AE5" s="121">
        <f>AD5/SQRT(6)</f>
        <v>2.0367003088692572E-2</v>
      </c>
      <c r="AF5" s="120">
        <f>'Single Strain Worked Data'!V5</f>
        <v>0</v>
      </c>
      <c r="AG5" s="13">
        <f>'Single Strain Raw Data'!H8</f>
        <v>6.59</v>
      </c>
      <c r="AH5" s="13">
        <f>'Single Strain Raw Data'!I8</f>
        <v>6.51</v>
      </c>
      <c r="AI5" s="13">
        <f>'Single Strain Raw Data'!AI8</f>
        <v>6.51</v>
      </c>
      <c r="AJ5" s="13">
        <f>'Single Strain Raw Data'!AJ8</f>
        <v>6.51</v>
      </c>
      <c r="AK5" s="13">
        <f>'Single Strain Raw Data'!BJ8</f>
        <v>6.46</v>
      </c>
      <c r="AL5" s="13">
        <f>'Single Strain Raw Data'!BK8</f>
        <v>6.47</v>
      </c>
      <c r="AM5" s="35">
        <f>AVERAGE(AG5:AL5)</f>
        <v>6.5083333333333329</v>
      </c>
      <c r="AN5" s="36">
        <f>_xlfn.STDEV.P(AG5:AL5)</f>
        <v>4.1799787346614839E-2</v>
      </c>
      <c r="AO5" s="121">
        <f>AN5/SQRT(6)</f>
        <v>1.7064691726008521E-2</v>
      </c>
      <c r="AP5" s="120">
        <f t="shared" ref="AP5:AP23" si="0">AF5</f>
        <v>0</v>
      </c>
      <c r="AQ5" s="13">
        <f>'Single Strain Raw Data'!M8</f>
        <v>6.55</v>
      </c>
      <c r="AR5" s="13">
        <f>'Single Strain Raw Data'!N8</f>
        <v>6.56</v>
      </c>
      <c r="AS5" s="13">
        <f>'Single Strain Raw Data'!AN8</f>
        <v>6.48</v>
      </c>
      <c r="AT5" s="13">
        <f>'Single Strain Raw Data'!AO8</f>
        <v>6.48</v>
      </c>
      <c r="AU5" s="13">
        <f>'Single Strain Raw Data'!BO8</f>
        <v>6.47</v>
      </c>
      <c r="AV5" s="13">
        <f>'Single Strain Raw Data'!BP8</f>
        <v>6.48</v>
      </c>
      <c r="AW5" s="35">
        <f>AVERAGE(AQ5:AV5)</f>
        <v>6.503333333333333</v>
      </c>
      <c r="AX5" s="36">
        <f>_xlfn.STDEV.P(AQ5:AV5)</f>
        <v>3.681787005729064E-2</v>
      </c>
      <c r="AY5" s="121">
        <f>AX5/SQRT(6)</f>
        <v>1.5030832509409555E-2</v>
      </c>
      <c r="AZ5" s="120">
        <f>AP5</f>
        <v>0</v>
      </c>
      <c r="BA5" s="13">
        <f>'Single Strain Raw Data'!R8</f>
        <v>6.62</v>
      </c>
      <c r="BB5" s="13">
        <f>'Single Strain Raw Data'!S8</f>
        <v>6.61</v>
      </c>
      <c r="BC5" s="13">
        <f>'Single Strain Raw Data'!AN8</f>
        <v>6.48</v>
      </c>
      <c r="BD5" s="13">
        <f>'Single Strain Raw Data'!AO8</f>
        <v>6.48</v>
      </c>
      <c r="BE5" s="13">
        <f>'Single Strain Raw Data'!BT8</f>
        <v>6.49</v>
      </c>
      <c r="BF5" s="13">
        <f>'Single Strain Raw Data'!BU8</f>
        <v>6.5</v>
      </c>
      <c r="BG5" s="35">
        <f>AVERAGE(BA5:BF5)</f>
        <v>6.53</v>
      </c>
      <c r="BH5" s="36">
        <f>_xlfn.STDEV.P(BA5:BF5)</f>
        <v>6.0553007081949793E-2</v>
      </c>
      <c r="BI5" s="121">
        <f>BH5/SQRT(6)</f>
        <v>2.4720661623652197E-2</v>
      </c>
      <c r="BJ5" s="120">
        <f>AZ5</f>
        <v>0</v>
      </c>
      <c r="BK5" s="13">
        <f>'Single Strain Raw Data'!W8</f>
        <v>6.55</v>
      </c>
      <c r="BL5" s="13">
        <f>'Single Strain Raw Data'!X8</f>
        <v>6.61</v>
      </c>
      <c r="BM5" s="13">
        <f>'Single Strain Raw Data'!AS8</f>
        <v>6.53</v>
      </c>
      <c r="BN5" s="13">
        <f>'Single Strain Raw Data'!AT8</f>
        <v>6.55</v>
      </c>
      <c r="BO5" s="13">
        <f>'Single Strain Raw Data'!BY8</f>
        <v>6.53</v>
      </c>
      <c r="BP5" s="13">
        <f>'Single Strain Raw Data'!BZ8</f>
        <v>6.52</v>
      </c>
      <c r="BQ5" s="35">
        <f>AVERAGE(BK5:BP5)</f>
        <v>6.5483333333333347</v>
      </c>
      <c r="BR5" s="36">
        <f>_xlfn.STDEV.P(BK5:BP5)</f>
        <v>2.9674156357941548E-2</v>
      </c>
      <c r="BS5" s="121">
        <f>BR5/SQRT(6)</f>
        <v>1.211442360408701E-2</v>
      </c>
      <c r="BT5" s="120">
        <f>BJ5</f>
        <v>0</v>
      </c>
      <c r="BU5" s="13">
        <f>'Single Strain Raw Data'!AX8</f>
        <v>6.56</v>
      </c>
      <c r="BV5" s="13">
        <f>'Single Strain Raw Data'!AY8</f>
        <v>6.55</v>
      </c>
      <c r="BW5" s="13">
        <f>'Mixed Culture Worked Data'!BC6</f>
        <v>6.46</v>
      </c>
      <c r="BX5" s="13">
        <f>'Mixed Culture Worked Data'!BD6</f>
        <v>6.53</v>
      </c>
      <c r="BY5" s="35">
        <f>AVERAGE(BU5:BX5)</f>
        <v>6.5250000000000004</v>
      </c>
      <c r="BZ5" s="36">
        <f>_xlfn.STDEV.P(BU5:BX5)</f>
        <v>3.9051248379533179E-2</v>
      </c>
      <c r="CA5" s="121">
        <f>BZ5/SQRT(4)</f>
        <v>1.952562418976659E-2</v>
      </c>
      <c r="CB5" s="127">
        <f>'Mixed Culture Worked Data'!BH6</f>
        <v>0</v>
      </c>
      <c r="CC5" s="35">
        <f>'Mixed Culture Worked Data'!BI6</f>
        <v>6.53</v>
      </c>
      <c r="CD5" s="35">
        <f>'Mixed Culture Worked Data'!BJ6</f>
        <v>6.55</v>
      </c>
      <c r="CE5" s="35">
        <f t="shared" ref="CE5:CE18" si="1">AVERAGE(CC5:CD5)</f>
        <v>6.54</v>
      </c>
      <c r="CF5" s="36">
        <f t="shared" ref="CF5:CF18" si="2">_xlfn.STDEV.P(CC5:CD5)</f>
        <v>9.9999999999997868E-3</v>
      </c>
      <c r="CG5" s="121">
        <f>CF5/SQRT(4)</f>
        <v>4.9999999999998934E-3</v>
      </c>
      <c r="CH5" s="45"/>
      <c r="CI5" s="120">
        <f>'Single Strain Raw Data'!CE7</f>
        <v>0</v>
      </c>
      <c r="CJ5" s="122">
        <f>'Single Strain Raw Data'!CF7</f>
        <v>6.51</v>
      </c>
      <c r="CK5" s="131"/>
      <c r="CL5" s="343"/>
      <c r="CM5" s="134" t="s">
        <v>80</v>
      </c>
      <c r="CN5" s="74" t="s">
        <v>81</v>
      </c>
      <c r="CO5" s="74" t="s">
        <v>82</v>
      </c>
      <c r="CP5" s="74" t="s">
        <v>83</v>
      </c>
      <c r="CQ5" s="74" t="s">
        <v>84</v>
      </c>
      <c r="CR5" s="119" t="s">
        <v>85</v>
      </c>
      <c r="CS5" s="134" t="s">
        <v>80</v>
      </c>
      <c r="CT5" s="74" t="s">
        <v>81</v>
      </c>
      <c r="CU5" s="74" t="s">
        <v>82</v>
      </c>
      <c r="CV5" s="74" t="s">
        <v>83</v>
      </c>
      <c r="CW5" s="74" t="s">
        <v>84</v>
      </c>
      <c r="CX5" s="119" t="s">
        <v>85</v>
      </c>
      <c r="CY5" s="134" t="s">
        <v>80</v>
      </c>
      <c r="CZ5" s="74" t="s">
        <v>81</v>
      </c>
      <c r="DA5" s="74" t="s">
        <v>82</v>
      </c>
      <c r="DB5" s="74" t="s">
        <v>83</v>
      </c>
      <c r="DC5" s="74" t="s">
        <v>84</v>
      </c>
      <c r="DD5" s="119" t="s">
        <v>85</v>
      </c>
      <c r="DE5" s="134" t="s">
        <v>80</v>
      </c>
      <c r="DF5" s="74" t="s">
        <v>81</v>
      </c>
      <c r="DG5" s="74" t="s">
        <v>82</v>
      </c>
      <c r="DH5" s="74" t="s">
        <v>83</v>
      </c>
      <c r="DI5" s="74" t="s">
        <v>84</v>
      </c>
      <c r="DJ5" s="119" t="s">
        <v>85</v>
      </c>
      <c r="DK5" s="134" t="s">
        <v>80</v>
      </c>
      <c r="DL5" s="74" t="s">
        <v>81</v>
      </c>
      <c r="DM5" s="74" t="s">
        <v>82</v>
      </c>
      <c r="DN5" s="74" t="s">
        <v>83</v>
      </c>
      <c r="DO5" s="74" t="s">
        <v>84</v>
      </c>
      <c r="DP5" s="119" t="s">
        <v>85</v>
      </c>
      <c r="DQ5" s="134" t="s">
        <v>82</v>
      </c>
      <c r="DR5" s="74" t="s">
        <v>83</v>
      </c>
      <c r="DS5" s="74" t="s">
        <v>89</v>
      </c>
      <c r="DT5" s="119" t="s">
        <v>89</v>
      </c>
      <c r="DW5" s="63"/>
      <c r="DX5" s="40"/>
      <c r="DY5" s="40"/>
      <c r="DZ5" s="40"/>
      <c r="EA5" s="63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</row>
    <row r="6" spans="1:160" ht="14.55" customHeight="1" thickBot="1">
      <c r="G6" s="48">
        <v>36</v>
      </c>
      <c r="H6" s="49">
        <v>4.5</v>
      </c>
      <c r="V6" s="120">
        <v>0.1</v>
      </c>
      <c r="W6" s="13">
        <f>'Single Strain Raw Data'!C9</f>
        <v>6.52</v>
      </c>
      <c r="X6" s="13">
        <f>'Single Strain Raw Data'!D9</f>
        <v>6.54</v>
      </c>
      <c r="Y6" s="13">
        <f>'Single Strain Raw Data'!AD9</f>
        <v>6.52</v>
      </c>
      <c r="Z6" s="13">
        <f>'Single Strain Raw Data'!AE9</f>
        <v>6.49</v>
      </c>
      <c r="AA6" s="13">
        <f>'Single Strain Raw Data'!BE9</f>
        <v>6.47</v>
      </c>
      <c r="AB6" s="13">
        <f>'Single Strain Raw Data'!BF9</f>
        <v>6.48</v>
      </c>
      <c r="AC6" s="35">
        <f t="shared" ref="AC6:AC18" si="3">AVERAGE(W6:AB6)</f>
        <v>6.503333333333333</v>
      </c>
      <c r="AD6" s="36">
        <f t="shared" ref="AD6:AD18" si="4">_xlfn.STDEV.P(W6:AB6)</f>
        <v>2.4944382578492824E-2</v>
      </c>
      <c r="AE6" s="121">
        <f t="shared" ref="AE6:AE18" si="5">AD6/SQRT(6)</f>
        <v>1.0183501544346264E-2</v>
      </c>
      <c r="AF6" s="120">
        <f>'Single Strain Worked Data'!V6</f>
        <v>0.1</v>
      </c>
      <c r="AG6" s="13">
        <f>'Single Strain Raw Data'!H9</f>
        <v>6.57</v>
      </c>
      <c r="AH6" s="13">
        <f>'Single Strain Raw Data'!I9</f>
        <v>6.5</v>
      </c>
      <c r="AI6" s="13">
        <f>'Single Strain Raw Data'!AI9</f>
        <v>6.48</v>
      </c>
      <c r="AJ6" s="13">
        <f>'Single Strain Raw Data'!AJ9</f>
        <v>6.54</v>
      </c>
      <c r="AK6" s="13">
        <f>'Single Strain Raw Data'!BJ9</f>
        <v>6.48</v>
      </c>
      <c r="AL6" s="13">
        <f>'Single Strain Raw Data'!BK9</f>
        <v>6.48</v>
      </c>
      <c r="AM6" s="35">
        <f t="shared" ref="AM6:AM18" si="6">AVERAGE(AG6:AL6)</f>
        <v>6.5083333333333329</v>
      </c>
      <c r="AN6" s="36">
        <f t="shared" ref="AN6:AN18" si="7">_xlfn.STDEV.P(AG6:AL6)</f>
        <v>3.4840908267278037E-2</v>
      </c>
      <c r="AO6" s="121">
        <f t="shared" ref="AO6:AO18" si="8">AN6/SQRT(6)</f>
        <v>1.4223741238324532E-2</v>
      </c>
      <c r="AP6" s="120">
        <f t="shared" si="0"/>
        <v>0.1</v>
      </c>
      <c r="AQ6" s="13">
        <f>'Single Strain Raw Data'!M9</f>
        <v>6.51</v>
      </c>
      <c r="AR6" s="13">
        <f>'Single Strain Raw Data'!N9</f>
        <v>6.53</v>
      </c>
      <c r="AS6" s="13">
        <f>'Single Strain Raw Data'!AN9</f>
        <v>6.55</v>
      </c>
      <c r="AT6" s="13">
        <f>'Single Strain Raw Data'!AO9</f>
        <v>6.55</v>
      </c>
      <c r="AU6" s="13">
        <f>'Single Strain Raw Data'!BO9</f>
        <v>6.45</v>
      </c>
      <c r="AV6" s="13">
        <f>'Single Strain Raw Data'!BP9</f>
        <v>6.44</v>
      </c>
      <c r="AW6" s="35">
        <f t="shared" ref="AW6:AW18" si="9">AVERAGE(AQ6:AV6)</f>
        <v>6.5049999999999999</v>
      </c>
      <c r="AX6" s="36">
        <f t="shared" ref="AX6:AX18" si="10">_xlfn.STDEV.P(AQ6:AV6)</f>
        <v>4.462809279665278E-2</v>
      </c>
      <c r="AY6" s="121">
        <f t="shared" ref="AY6:AY18" si="11">AX6/SQRT(6)</f>
        <v>1.8219342590896137E-2</v>
      </c>
      <c r="AZ6" s="120">
        <f t="shared" ref="AZ6:AZ23" si="12">AP6</f>
        <v>0.1</v>
      </c>
      <c r="BA6" s="13">
        <f>'Single Strain Raw Data'!R9</f>
        <v>6.55</v>
      </c>
      <c r="BB6" s="13">
        <f>'Single Strain Raw Data'!S9</f>
        <v>6.6</v>
      </c>
      <c r="BC6" s="13">
        <f>'Single Strain Raw Data'!AN9</f>
        <v>6.55</v>
      </c>
      <c r="BD6" s="13">
        <f>'Single Strain Raw Data'!AO9</f>
        <v>6.55</v>
      </c>
      <c r="BE6" s="13">
        <f>'Single Strain Raw Data'!BT9</f>
        <v>6.49</v>
      </c>
      <c r="BF6" s="13">
        <f>'Single Strain Raw Data'!BU9</f>
        <v>6.49</v>
      </c>
      <c r="BG6" s="35">
        <f t="shared" ref="BG6:BG18" si="13">AVERAGE(BA6:BF6)</f>
        <v>6.538333333333334</v>
      </c>
      <c r="BH6" s="36">
        <f t="shared" ref="BH6:BH18" si="14">_xlfn.STDEV.P(BA6:BF6)</f>
        <v>3.8477987935383776E-2</v>
      </c>
      <c r="BI6" s="121">
        <f t="shared" ref="BI6:BI18" si="15">BH6/SQRT(6)</f>
        <v>1.5708572795109572E-2</v>
      </c>
      <c r="BJ6" s="120">
        <f t="shared" ref="BJ6:BJ23" si="16">AZ6</f>
        <v>0.1</v>
      </c>
      <c r="BK6" s="13">
        <f>'Single Strain Raw Data'!W9</f>
        <v>6.57</v>
      </c>
      <c r="BL6" s="13">
        <f>'Single Strain Raw Data'!X9</f>
        <v>6.58</v>
      </c>
      <c r="BM6" s="13">
        <f>'Single Strain Raw Data'!AS9</f>
        <v>6.58</v>
      </c>
      <c r="BN6" s="13">
        <f>'Single Strain Raw Data'!AT9</f>
        <v>6.57</v>
      </c>
      <c r="BO6" s="13">
        <f>'Single Strain Raw Data'!BY9</f>
        <v>6.52</v>
      </c>
      <c r="BP6" s="13">
        <f>'Single Strain Raw Data'!BZ9</f>
        <v>6.51</v>
      </c>
      <c r="BQ6" s="35">
        <f t="shared" ref="BQ6:BQ18" si="17">AVERAGE(BK6:BP6)</f>
        <v>6.5549999999999997</v>
      </c>
      <c r="BR6" s="36">
        <f t="shared" ref="BR6:BR18" si="18">_xlfn.STDEV.P(BK6:BP6)</f>
        <v>2.8722813232690356E-2</v>
      </c>
      <c r="BS6" s="121">
        <f t="shared" ref="BS6:BS18" si="19">BR6/SQRT(6)</f>
        <v>1.1726039399558661E-2</v>
      </c>
      <c r="BT6" s="120">
        <f t="shared" ref="BT6:BT17" si="20">BJ6</f>
        <v>0.1</v>
      </c>
      <c r="BU6" s="13">
        <f>'Single Strain Raw Data'!AX9</f>
        <v>6.54</v>
      </c>
      <c r="BV6" s="13">
        <f>'Single Strain Raw Data'!AY9</f>
        <v>6.57</v>
      </c>
      <c r="BW6" s="13">
        <f>'Mixed Culture Worked Data'!BC7</f>
        <v>6.46</v>
      </c>
      <c r="BX6" s="13">
        <f>'Mixed Culture Worked Data'!BD7</f>
        <v>6.53</v>
      </c>
      <c r="BY6" s="35">
        <f>AVERAGE(BU6:BX6)</f>
        <v>6.5250000000000004</v>
      </c>
      <c r="BZ6" s="36">
        <f>_xlfn.STDEV.P(BU6:BX6)</f>
        <v>4.0311288741492854E-2</v>
      </c>
      <c r="CA6" s="121">
        <f>BZ6/SQRT(4)</f>
        <v>2.0155644370746427E-2</v>
      </c>
      <c r="CB6" s="128">
        <f>'Mixed Culture Worked Data'!BH7</f>
        <v>0.1</v>
      </c>
      <c r="CC6" s="35">
        <f>'Mixed Culture Worked Data'!BI7</f>
        <v>6.5</v>
      </c>
      <c r="CD6" s="35">
        <f>'Mixed Culture Worked Data'!BJ7</f>
        <v>6.49</v>
      </c>
      <c r="CE6" s="35">
        <f t="shared" si="1"/>
        <v>6.4950000000000001</v>
      </c>
      <c r="CF6" s="36">
        <f t="shared" si="2"/>
        <v>4.9999999999998934E-3</v>
      </c>
      <c r="CG6" s="121">
        <f t="shared" ref="CG6:CG18" si="21">CF6/SQRT(4)</f>
        <v>2.4999999999999467E-3</v>
      </c>
      <c r="CH6" s="45"/>
      <c r="CI6" s="120">
        <f>'Single Strain Raw Data'!CE8</f>
        <v>1</v>
      </c>
      <c r="CJ6" s="122">
        <f>'Single Strain Raw Data'!CF8</f>
        <v>6.51</v>
      </c>
      <c r="CK6" s="45"/>
      <c r="CL6" s="9">
        <v>24</v>
      </c>
      <c r="CM6" s="4"/>
      <c r="CN6" s="5"/>
      <c r="CO6" s="5"/>
      <c r="CP6" s="5"/>
      <c r="CQ6" s="5"/>
      <c r="CR6" s="3"/>
      <c r="CS6" s="4"/>
      <c r="CT6" s="5"/>
      <c r="CU6" s="5"/>
      <c r="CV6" s="5"/>
      <c r="CW6" s="5"/>
      <c r="CX6" s="3"/>
      <c r="CY6" s="4"/>
      <c r="CZ6" s="5"/>
      <c r="DA6" s="5"/>
      <c r="DB6" s="5"/>
      <c r="DC6" s="5"/>
      <c r="DD6" s="3"/>
      <c r="DE6" s="4"/>
      <c r="DF6" s="5"/>
      <c r="DG6" s="5"/>
      <c r="DH6" s="5"/>
      <c r="DI6" s="5"/>
      <c r="DJ6" s="3"/>
      <c r="DK6" s="4"/>
      <c r="DL6" s="5"/>
      <c r="DM6" s="5"/>
      <c r="DN6" s="33"/>
      <c r="DO6" s="43"/>
      <c r="DP6" s="135"/>
      <c r="DQ6" s="138"/>
      <c r="DR6" s="43"/>
      <c r="DS6" s="43">
        <f>'Mixed Culture Worked Data'!CF7</f>
        <v>4.45</v>
      </c>
      <c r="DT6" s="135">
        <f>'Mixed Culture Worked Data'!CG7</f>
        <v>4.58</v>
      </c>
      <c r="DV6" s="26"/>
      <c r="EB6" s="40"/>
      <c r="EC6" s="40"/>
      <c r="ED6" s="40"/>
      <c r="EE6" s="40"/>
      <c r="EF6" s="40"/>
      <c r="EG6" s="63"/>
      <c r="EH6" s="40"/>
      <c r="EI6" s="40"/>
      <c r="EJ6" s="40"/>
      <c r="EK6" s="63"/>
      <c r="EL6" s="40"/>
      <c r="EM6" s="40"/>
      <c r="EN6" s="40"/>
      <c r="EO6" s="63"/>
      <c r="EP6" s="40"/>
      <c r="EQ6" s="40"/>
      <c r="ER6" s="40"/>
      <c r="ES6" s="40"/>
      <c r="ET6" s="40"/>
      <c r="EU6" s="63"/>
      <c r="EV6" s="40"/>
      <c r="EW6" s="40"/>
      <c r="EX6" s="40"/>
      <c r="EY6" s="40"/>
      <c r="EZ6" s="40"/>
      <c r="FA6" s="63"/>
      <c r="FB6" s="40"/>
      <c r="FC6" s="40"/>
      <c r="FD6" s="40"/>
    </row>
    <row r="7" spans="1:160" ht="14.55" customHeight="1">
      <c r="V7" s="120">
        <v>1</v>
      </c>
      <c r="W7" s="13">
        <f>'Single Strain Raw Data'!C10</f>
        <v>6.5</v>
      </c>
      <c r="X7" s="13">
        <f>'Single Strain Raw Data'!D10</f>
        <v>6.56</v>
      </c>
      <c r="Y7" s="13">
        <f>'Single Strain Raw Data'!AD10</f>
        <v>6.47</v>
      </c>
      <c r="Z7" s="13">
        <f>'Single Strain Raw Data'!AE10</f>
        <v>6.56</v>
      </c>
      <c r="AA7" s="13">
        <f>'Single Strain Raw Data'!BE10</f>
        <v>6.45</v>
      </c>
      <c r="AB7" s="13">
        <f>'Single Strain Raw Data'!BF10</f>
        <v>6.53</v>
      </c>
      <c r="AC7" s="35">
        <f t="shared" si="3"/>
        <v>6.5116666666666667</v>
      </c>
      <c r="AD7" s="36">
        <f t="shared" si="4"/>
        <v>4.2196629670573742E-2</v>
      </c>
      <c r="AE7" s="121">
        <f t="shared" si="5"/>
        <v>1.722670192634845E-2</v>
      </c>
      <c r="AF7" s="120">
        <f>'Single Strain Worked Data'!V7</f>
        <v>1</v>
      </c>
      <c r="AG7" s="13">
        <f>'Single Strain Raw Data'!H10</f>
        <v>6.58</v>
      </c>
      <c r="AH7" s="13">
        <f>'Single Strain Raw Data'!I10</f>
        <v>6.54</v>
      </c>
      <c r="AI7" s="13">
        <f>'Single Strain Raw Data'!AI10</f>
        <v>6.55</v>
      </c>
      <c r="AJ7" s="13">
        <f>'Single Strain Raw Data'!AJ10</f>
        <v>6.5</v>
      </c>
      <c r="AK7" s="13">
        <f>'Single Strain Raw Data'!BJ10</f>
        <v>6.53</v>
      </c>
      <c r="AL7" s="13">
        <f>'Single Strain Raw Data'!BK10</f>
        <v>6.53</v>
      </c>
      <c r="AM7" s="35">
        <f t="shared" si="6"/>
        <v>6.538333333333334</v>
      </c>
      <c r="AN7" s="36">
        <f t="shared" si="7"/>
        <v>2.4094720491334914E-2</v>
      </c>
      <c r="AO7" s="121">
        <f t="shared" si="8"/>
        <v>9.836628449792089E-3</v>
      </c>
      <c r="AP7" s="120">
        <f t="shared" si="0"/>
        <v>1</v>
      </c>
      <c r="AQ7" s="13">
        <f>'Single Strain Raw Data'!M10</f>
        <v>6.58</v>
      </c>
      <c r="AR7" s="13">
        <f>'Single Strain Raw Data'!N10</f>
        <v>6.53</v>
      </c>
      <c r="AS7" s="13">
        <f>'Single Strain Raw Data'!AN10</f>
        <v>6.57</v>
      </c>
      <c r="AT7" s="13">
        <f>'Single Strain Raw Data'!AO10</f>
        <v>6.6</v>
      </c>
      <c r="AU7" s="13">
        <f>'Single Strain Raw Data'!BO10</f>
        <v>6.52</v>
      </c>
      <c r="AV7" s="13">
        <f>'Single Strain Raw Data'!BP10</f>
        <v>6.49</v>
      </c>
      <c r="AW7" s="35">
        <f t="shared" si="9"/>
        <v>6.5483333333333329</v>
      </c>
      <c r="AX7" s="36">
        <f t="shared" si="10"/>
        <v>3.804237403504436E-2</v>
      </c>
      <c r="AY7" s="121">
        <f t="shared" si="11"/>
        <v>1.5530734164993712E-2</v>
      </c>
      <c r="AZ7" s="120">
        <f t="shared" si="12"/>
        <v>1</v>
      </c>
      <c r="BA7" s="13">
        <f>'Single Strain Raw Data'!R10</f>
        <v>6.49</v>
      </c>
      <c r="BB7" s="13">
        <f>'Single Strain Raw Data'!S10</f>
        <v>6.52</v>
      </c>
      <c r="BC7" s="13">
        <f>'Single Strain Raw Data'!AN10</f>
        <v>6.57</v>
      </c>
      <c r="BD7" s="13">
        <f>'Single Strain Raw Data'!AO10</f>
        <v>6.6</v>
      </c>
      <c r="BE7" s="13">
        <f>'Single Strain Raw Data'!BT10</f>
        <v>6.47</v>
      </c>
      <c r="BF7" s="13">
        <f>'Single Strain Raw Data'!BU10</f>
        <v>6.45</v>
      </c>
      <c r="BG7" s="35">
        <f t="shared" si="13"/>
        <v>6.5166666666666666</v>
      </c>
      <c r="BH7" s="36">
        <f t="shared" si="14"/>
        <v>5.3437398472937929E-2</v>
      </c>
      <c r="BI7" s="121">
        <f t="shared" si="15"/>
        <v>2.1815726573413154E-2</v>
      </c>
      <c r="BJ7" s="120">
        <f t="shared" si="16"/>
        <v>1</v>
      </c>
      <c r="BK7" s="13">
        <f>'Single Strain Raw Data'!W10</f>
        <v>6.52</v>
      </c>
      <c r="BL7" s="13">
        <f>'Single Strain Raw Data'!X10</f>
        <v>6.56</v>
      </c>
      <c r="BM7" s="13">
        <f>'Single Strain Raw Data'!AS10</f>
        <v>6.57</v>
      </c>
      <c r="BN7" s="13">
        <f>'Single Strain Raw Data'!AT10</f>
        <v>6.55</v>
      </c>
      <c r="BO7" s="13">
        <f>'Single Strain Raw Data'!BY10</f>
        <v>6.53</v>
      </c>
      <c r="BP7" s="13">
        <f>'Single Strain Raw Data'!BZ10</f>
        <v>6.47</v>
      </c>
      <c r="BQ7" s="35">
        <f t="shared" si="17"/>
        <v>6.5333333333333323</v>
      </c>
      <c r="BR7" s="36">
        <f t="shared" si="18"/>
        <v>3.2998316455372302E-2</v>
      </c>
      <c r="BS7" s="121">
        <f t="shared" si="19"/>
        <v>1.3471506281091304E-2</v>
      </c>
      <c r="BT7" s="120">
        <f t="shared" si="20"/>
        <v>1</v>
      </c>
      <c r="BU7" s="13">
        <f>'Single Strain Raw Data'!AX10</f>
        <v>6.53</v>
      </c>
      <c r="BV7" s="13">
        <f>'Single Strain Raw Data'!AY10</f>
        <v>6.49</v>
      </c>
      <c r="BW7" s="13">
        <f>'Mixed Culture Worked Data'!BC8</f>
        <v>6.52</v>
      </c>
      <c r="BX7" s="13">
        <f>'Mixed Culture Worked Data'!BD8</f>
        <v>6.56</v>
      </c>
      <c r="BY7" s="35">
        <f>AVERAGE(BU7:BX7)</f>
        <v>6.5249999999999995</v>
      </c>
      <c r="BZ7" s="36">
        <f>_xlfn.STDEV.P(BU7:BX7)</f>
        <v>2.4999999999999821E-2</v>
      </c>
      <c r="CA7" s="121">
        <f t="shared" ref="CA7:CA17" si="22">BZ7/SQRT(4)</f>
        <v>1.249999999999991E-2</v>
      </c>
      <c r="CB7" s="127">
        <f>'Mixed Culture Worked Data'!BH8</f>
        <v>1</v>
      </c>
      <c r="CC7" s="35">
        <f>'Mixed Culture Worked Data'!BI8</f>
        <v>6.53</v>
      </c>
      <c r="CD7" s="35">
        <f>'Mixed Culture Worked Data'!BJ8</f>
        <v>6.48</v>
      </c>
      <c r="CE7" s="35">
        <f t="shared" si="1"/>
        <v>6.5050000000000008</v>
      </c>
      <c r="CF7" s="36">
        <f t="shared" si="2"/>
        <v>2.4999999999999911E-2</v>
      </c>
      <c r="CG7" s="121">
        <f t="shared" si="21"/>
        <v>1.2499999999999956E-2</v>
      </c>
      <c r="CH7" s="45"/>
      <c r="CI7" s="120">
        <f>'Single Strain Raw Data'!CE9</f>
        <v>2</v>
      </c>
      <c r="CJ7" s="122">
        <f>'Single Strain Raw Data'!CF9</f>
        <v>6.49</v>
      </c>
      <c r="CK7" s="45"/>
      <c r="CL7" s="9">
        <v>29</v>
      </c>
      <c r="CM7" s="4"/>
      <c r="CN7" s="5"/>
      <c r="CO7" s="5"/>
      <c r="CP7" s="5"/>
      <c r="CQ7" s="5">
        <f>AA22</f>
        <v>5.32</v>
      </c>
      <c r="CR7" s="3">
        <f>AB22</f>
        <v>5.4</v>
      </c>
      <c r="CS7" s="4"/>
      <c r="CT7" s="5"/>
      <c r="CU7" s="5"/>
      <c r="CV7" s="5"/>
      <c r="CW7" s="5">
        <f>AK22</f>
        <v>5.37</v>
      </c>
      <c r="CX7" s="3">
        <f>AL22</f>
        <v>5.36</v>
      </c>
      <c r="CY7" s="4"/>
      <c r="CZ7" s="5"/>
      <c r="DA7" s="5"/>
      <c r="DB7" s="5"/>
      <c r="DC7" s="5">
        <f>AU22</f>
        <v>5.42</v>
      </c>
      <c r="DD7" s="3">
        <f>AV22</f>
        <v>5.48</v>
      </c>
      <c r="DE7" s="4"/>
      <c r="DF7" s="5"/>
      <c r="DG7" s="5"/>
      <c r="DH7" s="5"/>
      <c r="DI7" s="5">
        <f>BE22</f>
        <v>5.31</v>
      </c>
      <c r="DJ7" s="3">
        <f>BF22</f>
        <v>5.33</v>
      </c>
      <c r="DK7" s="4"/>
      <c r="DL7" s="5"/>
      <c r="DM7" s="5"/>
      <c r="DN7" s="33"/>
      <c r="DO7" s="43">
        <f>BO22</f>
        <v>5.59</v>
      </c>
      <c r="DP7" s="135">
        <f>BP22</f>
        <v>5.49</v>
      </c>
      <c r="DQ7" s="138"/>
      <c r="DR7" s="43"/>
      <c r="DS7" s="43"/>
      <c r="DT7" s="135"/>
      <c r="DV7" s="26"/>
      <c r="DW7" s="39"/>
      <c r="DX7" s="39"/>
    </row>
    <row r="8" spans="1:160" ht="14.55" customHeight="1" thickBot="1">
      <c r="V8" s="120">
        <v>2</v>
      </c>
      <c r="W8" s="13">
        <f>'Single Strain Raw Data'!C11</f>
        <v>6.51</v>
      </c>
      <c r="X8" s="13">
        <f>'Single Strain Raw Data'!D11</f>
        <v>6.55</v>
      </c>
      <c r="Y8" s="13">
        <f>'Single Strain Raw Data'!AD11</f>
        <v>6.54</v>
      </c>
      <c r="Z8" s="13">
        <f>'Single Strain Raw Data'!AE11</f>
        <v>6.54</v>
      </c>
      <c r="AA8" s="13">
        <f>'Single Strain Raw Data'!BE11</f>
        <v>6.45</v>
      </c>
      <c r="AB8" s="13">
        <f>'Single Strain Raw Data'!BF11</f>
        <v>6.48</v>
      </c>
      <c r="AC8" s="35">
        <f t="shared" si="3"/>
        <v>6.5116666666666658</v>
      </c>
      <c r="AD8" s="36">
        <f t="shared" si="4"/>
        <v>3.6247605284885777E-2</v>
      </c>
      <c r="AE8" s="121">
        <f t="shared" si="5"/>
        <v>1.4798022890963505E-2</v>
      </c>
      <c r="AF8" s="120">
        <f>'Single Strain Worked Data'!V8</f>
        <v>2</v>
      </c>
      <c r="AG8" s="13">
        <f>'Single Strain Raw Data'!H11</f>
        <v>6.55</v>
      </c>
      <c r="AH8" s="13">
        <f>'Single Strain Raw Data'!I11</f>
        <v>6.52</v>
      </c>
      <c r="AI8" s="13">
        <f>'Single Strain Raw Data'!AI11</f>
        <v>6.54</v>
      </c>
      <c r="AJ8" s="13">
        <f>'Single Strain Raw Data'!AJ11</f>
        <v>6.53</v>
      </c>
      <c r="AK8" s="13">
        <f>'Single Strain Raw Data'!BJ11</f>
        <v>6.49</v>
      </c>
      <c r="AL8" s="13">
        <f>'Single Strain Raw Data'!BK11</f>
        <v>6.52</v>
      </c>
      <c r="AM8" s="35">
        <f t="shared" si="6"/>
        <v>6.5250000000000012</v>
      </c>
      <c r="AN8" s="36">
        <f t="shared" si="7"/>
        <v>1.8929694486000861E-2</v>
      </c>
      <c r="AO8" s="121">
        <f t="shared" si="8"/>
        <v>7.7280154129130661E-3</v>
      </c>
      <c r="AP8" s="120">
        <f t="shared" si="0"/>
        <v>2</v>
      </c>
      <c r="AQ8" s="13">
        <f>'Single Strain Raw Data'!M11</f>
        <v>6.53</v>
      </c>
      <c r="AR8" s="13">
        <f>'Single Strain Raw Data'!N11</f>
        <v>6.54</v>
      </c>
      <c r="AS8" s="13">
        <f>'Single Strain Raw Data'!AN11</f>
        <v>6.57</v>
      </c>
      <c r="AT8" s="13">
        <f>'Single Strain Raw Data'!AO11</f>
        <v>6.55</v>
      </c>
      <c r="AU8" s="13">
        <f>'Single Strain Raw Data'!BO11</f>
        <v>6.46</v>
      </c>
      <c r="AV8" s="13">
        <f>'Single Strain Raw Data'!BP11</f>
        <v>6.47</v>
      </c>
      <c r="AW8" s="35">
        <f t="shared" si="9"/>
        <v>6.52</v>
      </c>
      <c r="AX8" s="36">
        <f t="shared" si="10"/>
        <v>4.0824829046386409E-2</v>
      </c>
      <c r="AY8" s="121">
        <f t="shared" si="11"/>
        <v>1.6666666666666712E-2</v>
      </c>
      <c r="AZ8" s="120">
        <f t="shared" si="12"/>
        <v>2</v>
      </c>
      <c r="BA8" s="13">
        <f>'Single Strain Raw Data'!R11</f>
        <v>6.51</v>
      </c>
      <c r="BB8" s="13">
        <f>'Single Strain Raw Data'!S11</f>
        <v>6.58</v>
      </c>
      <c r="BC8" s="13">
        <f>'Single Strain Raw Data'!AN11</f>
        <v>6.57</v>
      </c>
      <c r="BD8" s="13">
        <f>'Single Strain Raw Data'!AO11</f>
        <v>6.55</v>
      </c>
      <c r="BE8" s="13">
        <f>'Single Strain Raw Data'!BT11</f>
        <v>6.48</v>
      </c>
      <c r="BF8" s="13">
        <f>'Single Strain Raw Data'!BU11</f>
        <v>6.45</v>
      </c>
      <c r="BG8" s="35">
        <f t="shared" si="13"/>
        <v>6.5233333333333334</v>
      </c>
      <c r="BH8" s="36">
        <f t="shared" si="14"/>
        <v>4.7492689495916632E-2</v>
      </c>
      <c r="BI8" s="121">
        <f t="shared" si="15"/>
        <v>1.938880929623903E-2</v>
      </c>
      <c r="BJ8" s="120">
        <f t="shared" si="16"/>
        <v>2</v>
      </c>
      <c r="BK8" s="13">
        <f>'Single Strain Raw Data'!W11</f>
        <v>6.57</v>
      </c>
      <c r="BL8" s="13">
        <f>'Single Strain Raw Data'!X11</f>
        <v>6.55</v>
      </c>
      <c r="BM8" s="13">
        <f>'Single Strain Raw Data'!AS11</f>
        <v>6.55</v>
      </c>
      <c r="BN8" s="13">
        <f>'Single Strain Raw Data'!AT11</f>
        <v>6.61</v>
      </c>
      <c r="BO8" s="13">
        <f>'Single Strain Raw Data'!BY11</f>
        <v>6.45</v>
      </c>
      <c r="BP8" s="13">
        <f>'Single Strain Raw Data'!BZ11</f>
        <v>6.46</v>
      </c>
      <c r="BQ8" s="35">
        <f t="shared" si="17"/>
        <v>6.5316666666666672</v>
      </c>
      <c r="BR8" s="36">
        <f t="shared" si="18"/>
        <v>5.7855183192365996E-2</v>
      </c>
      <c r="BS8" s="121">
        <f t="shared" si="19"/>
        <v>2.3619279632757041E-2</v>
      </c>
      <c r="BT8" s="120">
        <f t="shared" si="20"/>
        <v>2</v>
      </c>
      <c r="BU8" s="13">
        <f>'Single Strain Raw Data'!AX11</f>
        <v>6.58</v>
      </c>
      <c r="BV8" s="13">
        <f>'Single Strain Raw Data'!AY11</f>
        <v>6.58</v>
      </c>
      <c r="BW8" s="13">
        <f>'Mixed Culture Worked Data'!BC9</f>
        <v>6.49</v>
      </c>
      <c r="BX8" s="13">
        <f>'Mixed Culture Worked Data'!BD9</f>
        <v>6.54</v>
      </c>
      <c r="BY8" s="35">
        <f>AVERAGE(BU8:BX8)</f>
        <v>6.5474999999999994</v>
      </c>
      <c r="BZ8" s="36">
        <f>_xlfn.STDEV.P(BU8:BX8)</f>
        <v>3.6996621467371801E-2</v>
      </c>
      <c r="CA8" s="121">
        <f t="shared" si="22"/>
        <v>1.8498310733685901E-2</v>
      </c>
      <c r="CB8" s="127">
        <f>'Mixed Culture Worked Data'!BH9</f>
        <v>2</v>
      </c>
      <c r="CC8" s="35">
        <f>'Mixed Culture Worked Data'!BI9</f>
        <v>6.45</v>
      </c>
      <c r="CD8" s="35">
        <f>'Mixed Culture Worked Data'!BJ9</f>
        <v>6.45</v>
      </c>
      <c r="CE8" s="35">
        <f t="shared" si="1"/>
        <v>6.45</v>
      </c>
      <c r="CF8" s="36">
        <f t="shared" si="2"/>
        <v>0</v>
      </c>
      <c r="CG8" s="121">
        <f t="shared" si="21"/>
        <v>0</v>
      </c>
      <c r="CH8" s="45"/>
      <c r="CI8" s="120">
        <f>'Single Strain Raw Data'!CE10</f>
        <v>3</v>
      </c>
      <c r="CJ8" s="122">
        <f>'Single Strain Raw Data'!CF10</f>
        <v>6.47</v>
      </c>
      <c r="CK8" s="45"/>
      <c r="CL8" s="9">
        <v>36</v>
      </c>
      <c r="CM8" s="14">
        <f>W23</f>
        <v>5.71</v>
      </c>
      <c r="CN8" s="15">
        <f>X23</f>
        <v>5.82</v>
      </c>
      <c r="CO8" s="15">
        <f>Y23</f>
        <v>4.9000000000000004</v>
      </c>
      <c r="CP8" s="15">
        <f>Z23</f>
        <v>4.87</v>
      </c>
      <c r="CQ8" s="15"/>
      <c r="CR8" s="16"/>
      <c r="CS8" s="14">
        <f>AG23</f>
        <v>5.43</v>
      </c>
      <c r="CT8" s="15">
        <f>AH23</f>
        <v>5.4</v>
      </c>
      <c r="CU8" s="15">
        <f>AI23</f>
        <v>4.57</v>
      </c>
      <c r="CV8" s="15">
        <f>AJ23</f>
        <v>4.7300000000000004</v>
      </c>
      <c r="CW8" s="15"/>
      <c r="CX8" s="16"/>
      <c r="CY8" s="14">
        <f>AQ23</f>
        <v>5.43</v>
      </c>
      <c r="CZ8" s="15">
        <f>AR23</f>
        <v>5.37</v>
      </c>
      <c r="DA8" s="15">
        <f>AS23</f>
        <v>4.68</v>
      </c>
      <c r="DB8" s="15">
        <f>AT23</f>
        <v>4.72</v>
      </c>
      <c r="DC8" s="15"/>
      <c r="DD8" s="16"/>
      <c r="DE8" s="14">
        <f>BA23</f>
        <v>5.27</v>
      </c>
      <c r="DF8" s="15">
        <f>BB23</f>
        <v>5.39</v>
      </c>
      <c r="DG8" s="15">
        <f>BC23</f>
        <v>4.68</v>
      </c>
      <c r="DH8" s="15">
        <f>BD23</f>
        <v>4.72</v>
      </c>
      <c r="DI8" s="15"/>
      <c r="DJ8" s="16"/>
      <c r="DK8" s="14">
        <f>BK23</f>
        <v>5.48</v>
      </c>
      <c r="DL8" s="15">
        <f>BL23</f>
        <v>5.47</v>
      </c>
      <c r="DM8" s="15">
        <f>BM23</f>
        <v>4.75</v>
      </c>
      <c r="DN8" s="15">
        <f>BN23</f>
        <v>4.74</v>
      </c>
      <c r="DO8" s="136"/>
      <c r="DP8" s="137"/>
      <c r="DQ8" s="139">
        <f>BU21</f>
        <v>4.7699999999999996</v>
      </c>
      <c r="DR8" s="136">
        <f>BV21</f>
        <v>5.13</v>
      </c>
      <c r="DS8" s="136"/>
      <c r="DT8" s="137"/>
      <c r="DV8" s="26"/>
      <c r="DW8" s="39"/>
      <c r="DX8" s="39"/>
    </row>
    <row r="9" spans="1:160" ht="14.55" customHeight="1">
      <c r="A9" s="303"/>
      <c r="B9" s="303"/>
      <c r="V9" s="120">
        <v>3</v>
      </c>
      <c r="W9" s="13">
        <f>'Single Strain Raw Data'!C12</f>
        <v>6.5</v>
      </c>
      <c r="X9" s="13">
        <f>'Single Strain Raw Data'!D12</f>
        <v>6.54</v>
      </c>
      <c r="Y9" s="13">
        <f>'Single Strain Raw Data'!AD12</f>
        <v>6.57</v>
      </c>
      <c r="Z9" s="13">
        <f>'Single Strain Raw Data'!AE12</f>
        <v>6.55</v>
      </c>
      <c r="AA9" s="13">
        <f>'Single Strain Raw Data'!BE12</f>
        <v>6.45</v>
      </c>
      <c r="AB9" s="13">
        <f>'Single Strain Raw Data'!BF12</f>
        <v>6.49</v>
      </c>
      <c r="AC9" s="35">
        <f t="shared" si="3"/>
        <v>6.5166666666666666</v>
      </c>
      <c r="AD9" s="36">
        <f t="shared" si="4"/>
        <v>4.0688518719112311E-2</v>
      </c>
      <c r="AE9" s="121">
        <f t="shared" si="5"/>
        <v>1.6611018208584492E-2</v>
      </c>
      <c r="AF9" s="120">
        <f>'Single Strain Worked Data'!V9</f>
        <v>3</v>
      </c>
      <c r="AG9" s="13">
        <f>'Single Strain Raw Data'!H12</f>
        <v>6.52</v>
      </c>
      <c r="AH9" s="13">
        <f>'Single Strain Raw Data'!I12</f>
        <v>6.52</v>
      </c>
      <c r="AI9" s="13">
        <f>'Single Strain Raw Data'!AI12</f>
        <v>6.55</v>
      </c>
      <c r="AJ9" s="13">
        <f>'Single Strain Raw Data'!AJ12</f>
        <v>6.56</v>
      </c>
      <c r="AK9" s="13">
        <f>'Single Strain Raw Data'!BJ12</f>
        <v>6.48</v>
      </c>
      <c r="AL9" s="13">
        <f>'Single Strain Raw Data'!BK12</f>
        <v>6.43</v>
      </c>
      <c r="AM9" s="35">
        <f t="shared" si="6"/>
        <v>6.5099999999999989</v>
      </c>
      <c r="AN9" s="36">
        <f t="shared" si="7"/>
        <v>4.3969686527576303E-2</v>
      </c>
      <c r="AO9" s="121">
        <f t="shared" si="8"/>
        <v>1.7950549357114976E-2</v>
      </c>
      <c r="AP9" s="120">
        <f t="shared" si="0"/>
        <v>3</v>
      </c>
      <c r="AQ9" s="13">
        <f>'Single Strain Raw Data'!M12</f>
        <v>6.53</v>
      </c>
      <c r="AR9" s="13">
        <f>'Single Strain Raw Data'!N12</f>
        <v>6.5</v>
      </c>
      <c r="AS9" s="13">
        <f>'Single Strain Raw Data'!AN12</f>
        <v>6.56</v>
      </c>
      <c r="AT9" s="13">
        <f>'Single Strain Raw Data'!AO12</f>
        <v>6.6</v>
      </c>
      <c r="AU9" s="13">
        <f>'Single Strain Raw Data'!BO12</f>
        <v>6.44</v>
      </c>
      <c r="AV9" s="13">
        <f>'Single Strain Raw Data'!BP12</f>
        <v>6.4</v>
      </c>
      <c r="AW9" s="35">
        <f t="shared" si="9"/>
        <v>6.504999999999999</v>
      </c>
      <c r="AX9" s="36">
        <f t="shared" si="10"/>
        <v>6.8251984098143953E-2</v>
      </c>
      <c r="AY9" s="121">
        <f t="shared" si="11"/>
        <v>2.7863755828834033E-2</v>
      </c>
      <c r="AZ9" s="120">
        <f t="shared" si="12"/>
        <v>3</v>
      </c>
      <c r="BA9" s="13">
        <f>'Single Strain Raw Data'!R12</f>
        <v>6.51</v>
      </c>
      <c r="BB9" s="13">
        <f>'Single Strain Raw Data'!S12</f>
        <v>6.58</v>
      </c>
      <c r="BC9" s="13">
        <f>'Single Strain Raw Data'!AN12</f>
        <v>6.56</v>
      </c>
      <c r="BD9" s="13">
        <f>'Single Strain Raw Data'!AO12</f>
        <v>6.6</v>
      </c>
      <c r="BE9" s="13">
        <f>'Single Strain Raw Data'!BT12</f>
        <v>6.41</v>
      </c>
      <c r="BF9" s="13">
        <f>'Single Strain Raw Data'!BU12</f>
        <v>6.43</v>
      </c>
      <c r="BG9" s="35">
        <f t="shared" si="13"/>
        <v>6.5149999999999997</v>
      </c>
      <c r="BH9" s="36">
        <f t="shared" si="14"/>
        <v>7.2743842809317241E-2</v>
      </c>
      <c r="BI9" s="121">
        <f t="shared" si="15"/>
        <v>2.9697549468675741E-2</v>
      </c>
      <c r="BJ9" s="120">
        <f t="shared" si="16"/>
        <v>3</v>
      </c>
      <c r="BK9" s="13">
        <f>'Single Strain Raw Data'!W12</f>
        <v>6.59</v>
      </c>
      <c r="BL9" s="13">
        <f>'Single Strain Raw Data'!X12</f>
        <v>6.55</v>
      </c>
      <c r="BM9" s="13">
        <f>'Single Strain Raw Data'!AS12</f>
        <v>6.56</v>
      </c>
      <c r="BN9" s="13">
        <f>'Single Strain Raw Data'!AT12</f>
        <v>6.57</v>
      </c>
      <c r="BO9" s="13">
        <f>'Single Strain Raw Data'!BY12</f>
        <v>6.46</v>
      </c>
      <c r="BP9" s="13">
        <f>'Single Strain Raw Data'!BZ12</f>
        <v>6.47</v>
      </c>
      <c r="BQ9" s="35">
        <f t="shared" si="17"/>
        <v>6.5333333333333323</v>
      </c>
      <c r="BR9" s="36">
        <f t="shared" si="18"/>
        <v>4.9888765156985905E-2</v>
      </c>
      <c r="BS9" s="121">
        <f t="shared" si="19"/>
        <v>2.0367003088692631E-2</v>
      </c>
      <c r="BT9" s="120">
        <f t="shared" si="20"/>
        <v>3</v>
      </c>
      <c r="BU9" s="13">
        <f>'Single Strain Raw Data'!AX12</f>
        <v>6.59</v>
      </c>
      <c r="BV9" s="13">
        <f>'Single Strain Raw Data'!AY12</f>
        <v>6.55</v>
      </c>
      <c r="BW9" s="13">
        <f>'Mixed Culture Worked Data'!BC10</f>
        <v>6.5</v>
      </c>
      <c r="BX9" s="13">
        <f>'Mixed Culture Worked Data'!BD10</f>
        <v>6.53</v>
      </c>
      <c r="BY9" s="35">
        <f>AVERAGE(BU9:BX9)</f>
        <v>6.5425000000000004</v>
      </c>
      <c r="BZ9" s="36">
        <f>_xlfn.STDEV.P(BU9:BX9)</f>
        <v>3.2691742076554967E-2</v>
      </c>
      <c r="CA9" s="121">
        <f t="shared" si="22"/>
        <v>1.6345871038277483E-2</v>
      </c>
      <c r="CB9" s="127">
        <f>'Mixed Culture Worked Data'!BH10</f>
        <v>3</v>
      </c>
      <c r="CC9" s="35">
        <f>'Mixed Culture Worked Data'!BI10</f>
        <v>6.49</v>
      </c>
      <c r="CD9" s="35">
        <f>'Mixed Culture Worked Data'!BJ10</f>
        <v>6.5</v>
      </c>
      <c r="CE9" s="35">
        <f t="shared" si="1"/>
        <v>6.4950000000000001</v>
      </c>
      <c r="CF9" s="36">
        <f t="shared" si="2"/>
        <v>4.9999999999998934E-3</v>
      </c>
      <c r="CG9" s="121">
        <f t="shared" si="21"/>
        <v>2.4999999999999467E-3</v>
      </c>
      <c r="CH9" s="45"/>
      <c r="CI9" s="120">
        <f>'Single Strain Raw Data'!CE11</f>
        <v>4</v>
      </c>
      <c r="CJ9" s="122">
        <f>'Single Strain Raw Data'!CF11</f>
        <v>6.45</v>
      </c>
      <c r="CK9" s="45"/>
      <c r="DN9" s="37"/>
      <c r="DO9" s="62"/>
      <c r="DP9" s="62"/>
      <c r="DQ9" s="62"/>
      <c r="DR9" s="62"/>
      <c r="DS9" s="62"/>
      <c r="DT9" s="62"/>
    </row>
    <row r="10" spans="1:160" ht="14.55" customHeight="1">
      <c r="A10" s="26"/>
      <c r="B10" s="26"/>
      <c r="V10" s="120">
        <v>4</v>
      </c>
      <c r="W10" s="13">
        <f>'Single Strain Raw Data'!C13</f>
        <v>6.47</v>
      </c>
      <c r="X10" s="13">
        <f>'Single Strain Raw Data'!D13</f>
        <v>6.52</v>
      </c>
      <c r="Y10" s="13">
        <f>'Single Strain Raw Data'!AD13</f>
        <v>6.58</v>
      </c>
      <c r="Z10" s="13">
        <f>'Single Strain Raw Data'!AE13</f>
        <v>6.56</v>
      </c>
      <c r="AA10" s="13">
        <f>'Single Strain Raw Data'!BE13</f>
        <v>6.4</v>
      </c>
      <c r="AB10" s="13">
        <f>'Single Strain Raw Data'!BF13</f>
        <v>6.48</v>
      </c>
      <c r="AC10" s="35">
        <f t="shared" si="3"/>
        <v>6.5016666666666678</v>
      </c>
      <c r="AD10" s="36">
        <f t="shared" si="4"/>
        <v>6.011562932290461E-2</v>
      </c>
      <c r="AE10" s="121">
        <f t="shared" si="5"/>
        <v>2.4542102901235083E-2</v>
      </c>
      <c r="AF10" s="120">
        <f>'Single Strain Worked Data'!V10</f>
        <v>4</v>
      </c>
      <c r="AG10" s="13">
        <f>'Single Strain Raw Data'!H13</f>
        <v>6.54</v>
      </c>
      <c r="AH10" s="13">
        <f>'Single Strain Raw Data'!I13</f>
        <v>6.48</v>
      </c>
      <c r="AI10" s="13">
        <f>'Single Strain Raw Data'!AI13</f>
        <v>6.57</v>
      </c>
      <c r="AJ10" s="13">
        <f>'Single Strain Raw Data'!AJ13</f>
        <v>6.54</v>
      </c>
      <c r="AK10" s="13">
        <f>'Single Strain Raw Data'!BJ13</f>
        <v>6.47</v>
      </c>
      <c r="AL10" s="13">
        <f>'Single Strain Raw Data'!BK13</f>
        <v>6.45</v>
      </c>
      <c r="AM10" s="35">
        <f t="shared" si="6"/>
        <v>6.5083333333333337</v>
      </c>
      <c r="AN10" s="36">
        <f t="shared" si="7"/>
        <v>4.3748015828022312E-2</v>
      </c>
      <c r="AO10" s="121">
        <f t="shared" si="8"/>
        <v>1.7860052672976131E-2</v>
      </c>
      <c r="AP10" s="120">
        <f t="shared" si="0"/>
        <v>4</v>
      </c>
      <c r="AQ10" s="13">
        <f>'Single Strain Raw Data'!M13</f>
        <v>6.5</v>
      </c>
      <c r="AR10" s="13">
        <f>'Single Strain Raw Data'!N13</f>
        <v>6.48</v>
      </c>
      <c r="AS10" s="13">
        <f>'Single Strain Raw Data'!AN13</f>
        <v>6.56</v>
      </c>
      <c r="AT10" s="13">
        <f>'Single Strain Raw Data'!AO13</f>
        <v>6.53</v>
      </c>
      <c r="AU10" s="13">
        <f>'Single Strain Raw Data'!BO13</f>
        <v>6.44</v>
      </c>
      <c r="AV10" s="13">
        <f>'Single Strain Raw Data'!BP13</f>
        <v>6.41</v>
      </c>
      <c r="AW10" s="35">
        <f t="shared" si="9"/>
        <v>6.4866666666666672</v>
      </c>
      <c r="AX10" s="36">
        <f t="shared" si="10"/>
        <v>5.0881125074912326E-2</v>
      </c>
      <c r="AY10" s="121">
        <f t="shared" si="11"/>
        <v>2.0772132328710953E-2</v>
      </c>
      <c r="AZ10" s="120">
        <f t="shared" si="12"/>
        <v>4</v>
      </c>
      <c r="BA10" s="13">
        <f>'Single Strain Raw Data'!R13</f>
        <v>6.53</v>
      </c>
      <c r="BB10" s="13">
        <f>'Single Strain Raw Data'!S13</f>
        <v>6.52</v>
      </c>
      <c r="BC10" s="13">
        <f>'Single Strain Raw Data'!AN13</f>
        <v>6.56</v>
      </c>
      <c r="BD10" s="13">
        <f>'Single Strain Raw Data'!AO13</f>
        <v>6.53</v>
      </c>
      <c r="BE10" s="13">
        <f>'Single Strain Raw Data'!BT13</f>
        <v>6.44</v>
      </c>
      <c r="BF10" s="13">
        <f>'Single Strain Raw Data'!BU13</f>
        <v>6.4</v>
      </c>
      <c r="BG10" s="35">
        <f t="shared" si="13"/>
        <v>6.4966666666666661</v>
      </c>
      <c r="BH10" s="36">
        <f t="shared" si="14"/>
        <v>5.6764621219754452E-2</v>
      </c>
      <c r="BI10" s="121">
        <f t="shared" si="15"/>
        <v>2.3174059571793481E-2</v>
      </c>
      <c r="BJ10" s="120">
        <f t="shared" si="16"/>
        <v>4</v>
      </c>
      <c r="BK10" s="13">
        <f>'Single Strain Raw Data'!W13</f>
        <v>6.49</v>
      </c>
      <c r="BL10" s="13">
        <f>'Single Strain Raw Data'!X13</f>
        <v>6.48</v>
      </c>
      <c r="BM10" s="13">
        <f>'Single Strain Raw Data'!AS13</f>
        <v>6.53</v>
      </c>
      <c r="BN10" s="13">
        <f>'Single Strain Raw Data'!AT13</f>
        <v>6.53</v>
      </c>
      <c r="BO10" s="13">
        <f>'Single Strain Raw Data'!BY13</f>
        <v>6.41</v>
      </c>
      <c r="BP10" s="13">
        <f>'Single Strain Raw Data'!BZ13</f>
        <v>6.43</v>
      </c>
      <c r="BQ10" s="35">
        <f t="shared" si="17"/>
        <v>6.4783333333333326</v>
      </c>
      <c r="BR10" s="36">
        <f t="shared" si="18"/>
        <v>4.5613107278013487E-2</v>
      </c>
      <c r="BS10" s="121">
        <f t="shared" si="19"/>
        <v>1.8621473068993796E-2</v>
      </c>
      <c r="BT10" s="120">
        <f t="shared" si="20"/>
        <v>4</v>
      </c>
      <c r="BU10" s="13">
        <f>'Single Strain Raw Data'!AX13</f>
        <v>6.54</v>
      </c>
      <c r="BV10" s="13">
        <f>'Single Strain Raw Data'!AY13</f>
        <v>6.51</v>
      </c>
      <c r="BW10" s="13"/>
      <c r="BX10" s="13"/>
      <c r="BY10" s="35">
        <f>AVERAGE(BU10:BV10)</f>
        <v>6.5250000000000004</v>
      </c>
      <c r="BZ10" s="36">
        <f>_xlfn.STDEV.P(BU10:BV10)</f>
        <v>1.5000000000000124E-2</v>
      </c>
      <c r="CA10" s="121">
        <f>BZ10/SQRT(2)</f>
        <v>1.06066017177983E-2</v>
      </c>
      <c r="CB10" s="127">
        <f>'Mixed Culture Worked Data'!BH11</f>
        <v>5</v>
      </c>
      <c r="CC10" s="35">
        <f>'Mixed Culture Worked Data'!BI11</f>
        <v>6.29</v>
      </c>
      <c r="CD10" s="35">
        <f>'Mixed Culture Worked Data'!BJ11</f>
        <v>6.29</v>
      </c>
      <c r="CE10" s="35">
        <f t="shared" si="1"/>
        <v>6.29</v>
      </c>
      <c r="CF10" s="36">
        <f t="shared" si="2"/>
        <v>0</v>
      </c>
      <c r="CG10" s="121">
        <f t="shared" si="21"/>
        <v>0</v>
      </c>
      <c r="CH10" s="45"/>
      <c r="CI10" s="120">
        <f>'Single Strain Raw Data'!CE12</f>
        <v>5</v>
      </c>
      <c r="CJ10" s="122">
        <f>'Single Strain Raw Data'!CF12</f>
        <v>6.43</v>
      </c>
      <c r="CK10" s="45"/>
      <c r="DN10" s="37"/>
      <c r="DO10" s="62"/>
      <c r="DP10" s="62"/>
      <c r="DQ10" s="62"/>
      <c r="DR10" s="62"/>
      <c r="DS10" s="62"/>
      <c r="DT10" s="62"/>
    </row>
    <row r="11" spans="1:160" ht="14.55" customHeight="1">
      <c r="A11" s="55"/>
      <c r="B11" s="40"/>
      <c r="V11" s="120">
        <v>5</v>
      </c>
      <c r="W11" s="13">
        <f>'Single Strain Raw Data'!C14</f>
        <v>6.46</v>
      </c>
      <c r="X11" s="13">
        <f>'Single Strain Raw Data'!D14</f>
        <v>6.49</v>
      </c>
      <c r="Y11" s="13">
        <f>'Single Strain Raw Data'!AD14</f>
        <v>6.54</v>
      </c>
      <c r="Z11" s="13">
        <f>'Single Strain Raw Data'!AE14</f>
        <v>6.54</v>
      </c>
      <c r="AA11" s="13">
        <f>'Single Strain Raw Data'!BE14</f>
        <v>6.37</v>
      </c>
      <c r="AB11" s="13">
        <f>'Single Strain Raw Data'!BF14</f>
        <v>6.45</v>
      </c>
      <c r="AC11" s="35">
        <f t="shared" si="3"/>
        <v>6.4750000000000005</v>
      </c>
      <c r="AD11" s="36">
        <f t="shared" si="4"/>
        <v>5.8523499553598105E-2</v>
      </c>
      <c r="AE11" s="121">
        <f t="shared" si="5"/>
        <v>2.3892118644719077E-2</v>
      </c>
      <c r="AF11" s="120">
        <f>'Single Strain Worked Data'!V11</f>
        <v>5</v>
      </c>
      <c r="AG11" s="13">
        <f>'Single Strain Raw Data'!H14</f>
        <v>6.52</v>
      </c>
      <c r="AH11" s="13">
        <f>'Single Strain Raw Data'!I14</f>
        <v>6.5</v>
      </c>
      <c r="AI11" s="13">
        <f>'Single Strain Raw Data'!AI14</f>
        <v>6.53</v>
      </c>
      <c r="AJ11" s="13">
        <f>'Single Strain Raw Data'!AJ14</f>
        <v>6.54</v>
      </c>
      <c r="AK11" s="13">
        <f>'Single Strain Raw Data'!BJ14</f>
        <v>6.42</v>
      </c>
      <c r="AL11" s="13">
        <f>'Single Strain Raw Data'!BK14</f>
        <v>6.42</v>
      </c>
      <c r="AM11" s="35">
        <f t="shared" si="6"/>
        <v>6.4883333333333333</v>
      </c>
      <c r="AN11" s="36">
        <f t="shared" si="7"/>
        <v>4.9805175991613146E-2</v>
      </c>
      <c r="AO11" s="121">
        <f t="shared" si="8"/>
        <v>2.0332877954827903E-2</v>
      </c>
      <c r="AP11" s="120">
        <f t="shared" si="0"/>
        <v>5</v>
      </c>
      <c r="AQ11" s="13">
        <f>'Single Strain Raw Data'!M14</f>
        <v>6.47</v>
      </c>
      <c r="AR11" s="13">
        <f>'Single Strain Raw Data'!N14</f>
        <v>6.46</v>
      </c>
      <c r="AS11" s="13">
        <f>'Single Strain Raw Data'!AN14</f>
        <v>6.55</v>
      </c>
      <c r="AT11" s="13">
        <f>'Single Strain Raw Data'!AO14</f>
        <v>6.59</v>
      </c>
      <c r="AU11" s="13">
        <f>'Single Strain Raw Data'!BO14</f>
        <v>6.39</v>
      </c>
      <c r="AV11" s="13">
        <f>'Single Strain Raw Data'!BP14</f>
        <v>6.41</v>
      </c>
      <c r="AW11" s="35">
        <f t="shared" si="9"/>
        <v>6.4783333333333344</v>
      </c>
      <c r="AX11" s="36">
        <f t="shared" si="10"/>
        <v>7.1278015934476968E-2</v>
      </c>
      <c r="AY11" s="121">
        <f t="shared" si="11"/>
        <v>2.9099128152906214E-2</v>
      </c>
      <c r="AZ11" s="120">
        <f t="shared" si="12"/>
        <v>5</v>
      </c>
      <c r="BA11" s="13">
        <f>'Single Strain Raw Data'!R14</f>
        <v>6.46</v>
      </c>
      <c r="BB11" s="13">
        <f>'Single Strain Raw Data'!S14</f>
        <v>6.51</v>
      </c>
      <c r="BC11" s="13">
        <f>'Single Strain Raw Data'!AN14</f>
        <v>6.55</v>
      </c>
      <c r="BD11" s="13">
        <f>'Single Strain Raw Data'!AO14</f>
        <v>6.59</v>
      </c>
      <c r="BE11" s="13">
        <f>'Single Strain Raw Data'!BT14</f>
        <v>6.39</v>
      </c>
      <c r="BF11" s="13">
        <f>'Single Strain Raw Data'!BU14</f>
        <v>6.39</v>
      </c>
      <c r="BG11" s="35">
        <f t="shared" si="13"/>
        <v>6.4816666666666665</v>
      </c>
      <c r="BH11" s="36">
        <f t="shared" si="14"/>
        <v>7.5810436103627782E-2</v>
      </c>
      <c r="BI11" s="121">
        <f t="shared" si="15"/>
        <v>3.0949480938625967E-2</v>
      </c>
      <c r="BJ11" s="120">
        <f t="shared" si="16"/>
        <v>5</v>
      </c>
      <c r="BK11" s="13">
        <f>'Single Strain Raw Data'!W14</f>
        <v>6.46</v>
      </c>
      <c r="BL11" s="13">
        <f>'Single Strain Raw Data'!X14</f>
        <v>6.49</v>
      </c>
      <c r="BM11" s="13">
        <f>'Single Strain Raw Data'!AS14</f>
        <v>6.56</v>
      </c>
      <c r="BN11" s="13">
        <f>'Single Strain Raw Data'!AT14</f>
        <v>6.61</v>
      </c>
      <c r="BO11" s="13">
        <f>'Single Strain Raw Data'!BY14</f>
        <v>6.35</v>
      </c>
      <c r="BP11" s="13">
        <f>'Single Strain Raw Data'!BZ14</f>
        <v>6.34</v>
      </c>
      <c r="BQ11" s="35">
        <f t="shared" si="17"/>
        <v>6.4683333333333337</v>
      </c>
      <c r="BR11" s="36">
        <f t="shared" si="18"/>
        <v>9.9568513541625769E-2</v>
      </c>
      <c r="BS11" s="121">
        <f t="shared" si="19"/>
        <v>4.0648675437396718E-2</v>
      </c>
      <c r="BT11" s="120">
        <f t="shared" si="20"/>
        <v>5</v>
      </c>
      <c r="BU11" s="13">
        <f>'Single Strain Raw Data'!AX14</f>
        <v>6.58</v>
      </c>
      <c r="BV11" s="13">
        <f>'Single Strain Raw Data'!AY14</f>
        <v>6.58</v>
      </c>
      <c r="BW11" s="13">
        <f>'Mixed Culture Worked Data'!BC11</f>
        <v>6.5</v>
      </c>
      <c r="BX11" s="13">
        <f>'Mixed Culture Worked Data'!BD11</f>
        <v>6.54</v>
      </c>
      <c r="BY11" s="35">
        <f t="shared" ref="BY11:BY18" si="23">AVERAGE(BU11:BX11)</f>
        <v>6.55</v>
      </c>
      <c r="BZ11" s="36">
        <f t="shared" ref="BZ11:BZ18" si="24">_xlfn.STDEV.P(BU11:BX11)</f>
        <v>3.3166247903554026E-2</v>
      </c>
      <c r="CA11" s="121">
        <f t="shared" si="22"/>
        <v>1.6583123951777013E-2</v>
      </c>
      <c r="CB11" s="127">
        <f>'Mixed Culture Worked Data'!BH12</f>
        <v>6</v>
      </c>
      <c r="CC11" s="35">
        <f>'Mixed Culture Worked Data'!BI12</f>
        <v>5.79</v>
      </c>
      <c r="CD11" s="35">
        <f>'Mixed Culture Worked Data'!BJ12</f>
        <v>5.83</v>
      </c>
      <c r="CE11" s="35">
        <f t="shared" si="1"/>
        <v>5.8100000000000005</v>
      </c>
      <c r="CF11" s="36">
        <f t="shared" si="2"/>
        <v>2.0000000000000018E-2</v>
      </c>
      <c r="CG11" s="121">
        <f t="shared" si="21"/>
        <v>1.0000000000000009E-2</v>
      </c>
      <c r="CH11" s="45"/>
      <c r="CI11" s="120">
        <f>'Single Strain Raw Data'!CE13</f>
        <v>6</v>
      </c>
      <c r="CJ11" s="122">
        <f>'Single Strain Raw Data'!CF13</f>
        <v>6.4</v>
      </c>
      <c r="CK11" s="45"/>
      <c r="DN11" s="37"/>
      <c r="DO11" s="41"/>
      <c r="DP11" s="41"/>
      <c r="DQ11" s="41"/>
      <c r="DR11" s="41"/>
      <c r="DS11" s="41"/>
      <c r="DT11" s="41"/>
    </row>
    <row r="12" spans="1:160" ht="14.55" customHeight="1">
      <c r="A12" s="55"/>
      <c r="B12" s="40"/>
      <c r="V12" s="120">
        <v>6</v>
      </c>
      <c r="W12" s="13">
        <f>'Single Strain Raw Data'!C15</f>
        <v>6.41</v>
      </c>
      <c r="X12" s="13">
        <f>'Single Strain Raw Data'!D15</f>
        <v>6.51</v>
      </c>
      <c r="Y12" s="13">
        <f>'Single Strain Raw Data'!AD15</f>
        <v>6.55</v>
      </c>
      <c r="Z12" s="13">
        <f>'Single Strain Raw Data'!AE15</f>
        <v>6.52</v>
      </c>
      <c r="AA12" s="13">
        <f>'Single Strain Raw Data'!BE15</f>
        <v>6.35</v>
      </c>
      <c r="AB12" s="13">
        <f>'Single Strain Raw Data'!BF15</f>
        <v>6.4</v>
      </c>
      <c r="AC12" s="35">
        <f t="shared" si="3"/>
        <v>6.4566666666666661</v>
      </c>
      <c r="AD12" s="36">
        <f t="shared" si="4"/>
        <v>7.3409051818484033E-2</v>
      </c>
      <c r="AE12" s="121">
        <f t="shared" si="5"/>
        <v>2.9969119909469245E-2</v>
      </c>
      <c r="AF12" s="120">
        <f>'Single Strain Worked Data'!V12</f>
        <v>6</v>
      </c>
      <c r="AG12" s="13">
        <f>'Single Strain Raw Data'!H15</f>
        <v>6.55</v>
      </c>
      <c r="AH12" s="13">
        <f>'Single Strain Raw Data'!I15</f>
        <v>6.46</v>
      </c>
      <c r="AI12" s="13">
        <f>'Single Strain Raw Data'!AI15</f>
        <v>6.57</v>
      </c>
      <c r="AJ12" s="13">
        <f>'Single Strain Raw Data'!AJ15</f>
        <v>6.54</v>
      </c>
      <c r="AK12" s="13">
        <f>'Single Strain Raw Data'!BJ15</f>
        <v>6.33</v>
      </c>
      <c r="AL12" s="13">
        <f>'Single Strain Raw Data'!BK15</f>
        <v>6.37</v>
      </c>
      <c r="AM12" s="35">
        <f t="shared" si="6"/>
        <v>6.4699999999999989</v>
      </c>
      <c r="AN12" s="36">
        <f t="shared" si="7"/>
        <v>9.2195444572928872E-2</v>
      </c>
      <c r="AO12" s="121">
        <f t="shared" si="8"/>
        <v>3.7638632635454056E-2</v>
      </c>
      <c r="AP12" s="120">
        <f t="shared" si="0"/>
        <v>6</v>
      </c>
      <c r="AQ12" s="13">
        <f>'Single Strain Raw Data'!M15</f>
        <v>6.49</v>
      </c>
      <c r="AR12" s="13">
        <f>'Single Strain Raw Data'!N15</f>
        <v>6.48</v>
      </c>
      <c r="AS12" s="13">
        <f>'Single Strain Raw Data'!AN15</f>
        <v>6.57</v>
      </c>
      <c r="AT12" s="13">
        <f>'Single Strain Raw Data'!AO15</f>
        <v>6.62</v>
      </c>
      <c r="AU12" s="13">
        <f>'Single Strain Raw Data'!BO15</f>
        <v>6.38</v>
      </c>
      <c r="AV12" s="13">
        <f>'Single Strain Raw Data'!BP15</f>
        <v>6.35</v>
      </c>
      <c r="AW12" s="35">
        <f t="shared" si="9"/>
        <v>6.4816666666666665</v>
      </c>
      <c r="AX12" s="36">
        <f t="shared" si="10"/>
        <v>9.5466689944131405E-2</v>
      </c>
      <c r="AY12" s="121">
        <f t="shared" si="11"/>
        <v>3.8974112965935309E-2</v>
      </c>
      <c r="AZ12" s="120">
        <f t="shared" si="12"/>
        <v>6</v>
      </c>
      <c r="BA12" s="13">
        <f>'Single Strain Raw Data'!R15</f>
        <v>6.43</v>
      </c>
      <c r="BB12" s="13">
        <f>'Single Strain Raw Data'!S15</f>
        <v>6.51</v>
      </c>
      <c r="BC12" s="13">
        <f>'Single Strain Raw Data'!AN15</f>
        <v>6.57</v>
      </c>
      <c r="BD12" s="13">
        <f>'Single Strain Raw Data'!AO15</f>
        <v>6.62</v>
      </c>
      <c r="BE12" s="13">
        <f>'Single Strain Raw Data'!BT15</f>
        <v>6.36</v>
      </c>
      <c r="BF12" s="13">
        <f>'Single Strain Raw Data'!BU15</f>
        <v>6.4</v>
      </c>
      <c r="BG12" s="35">
        <f t="shared" si="13"/>
        <v>6.4816666666666665</v>
      </c>
      <c r="BH12" s="36">
        <f t="shared" si="14"/>
        <v>9.2990441563755438E-2</v>
      </c>
      <c r="BI12" s="121">
        <f t="shared" si="15"/>
        <v>3.7963188797882914E-2</v>
      </c>
      <c r="BJ12" s="120">
        <f t="shared" si="16"/>
        <v>6</v>
      </c>
      <c r="BK12" s="13">
        <f>'Single Strain Raw Data'!W15</f>
        <v>6.44</v>
      </c>
      <c r="BL12" s="13">
        <f>'Single Strain Raw Data'!X15</f>
        <v>6.4</v>
      </c>
      <c r="BM12" s="13">
        <f>'Single Strain Raw Data'!AS15</f>
        <v>6.55</v>
      </c>
      <c r="BN12" s="13">
        <f>'Single Strain Raw Data'!AT15</f>
        <v>6.61</v>
      </c>
      <c r="BO12" s="13">
        <f>'Single Strain Raw Data'!BY15</f>
        <v>6.35</v>
      </c>
      <c r="BP12" s="13">
        <f>'Single Strain Raw Data'!BZ15</f>
        <v>6.33</v>
      </c>
      <c r="BQ12" s="35">
        <f t="shared" si="17"/>
        <v>6.4466666666666663</v>
      </c>
      <c r="BR12" s="36">
        <f t="shared" si="18"/>
        <v>0.10208928554075709</v>
      </c>
      <c r="BS12" s="121">
        <f t="shared" si="19"/>
        <v>4.1677776296691255E-2</v>
      </c>
      <c r="BT12" s="120">
        <f t="shared" si="20"/>
        <v>6</v>
      </c>
      <c r="BU12" s="13">
        <f>'Single Strain Raw Data'!AX15</f>
        <v>6.61</v>
      </c>
      <c r="BV12" s="13">
        <f>'Single Strain Raw Data'!AY15</f>
        <v>6.59</v>
      </c>
      <c r="BW12" s="13">
        <f>'Mixed Culture Worked Data'!BC12</f>
        <v>6.52</v>
      </c>
      <c r="BX12" s="13">
        <f>'Mixed Culture Worked Data'!BD12</f>
        <v>6.48</v>
      </c>
      <c r="BY12" s="35">
        <f t="shared" si="23"/>
        <v>6.55</v>
      </c>
      <c r="BZ12" s="36">
        <f t="shared" si="24"/>
        <v>5.2440442408507558E-2</v>
      </c>
      <c r="CA12" s="121">
        <f t="shared" si="22"/>
        <v>2.6220221204253779E-2</v>
      </c>
      <c r="CB12" s="127">
        <f>'Mixed Culture Worked Data'!BH13</f>
        <v>7</v>
      </c>
      <c r="CC12" s="35">
        <f>'Mixed Culture Worked Data'!BI13</f>
        <v>5.45</v>
      </c>
      <c r="CD12" s="35">
        <f>'Mixed Culture Worked Data'!BJ13</f>
        <v>5.54</v>
      </c>
      <c r="CE12" s="35">
        <f t="shared" si="1"/>
        <v>5.4950000000000001</v>
      </c>
      <c r="CF12" s="36">
        <f t="shared" si="2"/>
        <v>4.4999999999999929E-2</v>
      </c>
      <c r="CG12" s="121">
        <f t="shared" si="21"/>
        <v>2.2499999999999964E-2</v>
      </c>
      <c r="CH12" s="45"/>
      <c r="CI12" s="120">
        <f>'Single Strain Raw Data'!CE14</f>
        <v>7</v>
      </c>
      <c r="CJ12" s="122">
        <f>'Single Strain Raw Data'!CF14</f>
        <v>6.37</v>
      </c>
      <c r="CK12" s="45"/>
      <c r="DN12" s="37"/>
      <c r="DO12" s="41"/>
      <c r="DP12" s="41"/>
      <c r="DQ12" s="41"/>
      <c r="DR12" s="41"/>
      <c r="DS12" s="41"/>
      <c r="DT12" s="41"/>
    </row>
    <row r="13" spans="1:160">
      <c r="A13" s="31"/>
      <c r="V13" s="120">
        <v>7</v>
      </c>
      <c r="W13" s="13">
        <f>'Single Strain Raw Data'!C16</f>
        <v>6.44</v>
      </c>
      <c r="X13" s="13">
        <f>'Single Strain Raw Data'!D16</f>
        <v>6.39</v>
      </c>
      <c r="Y13" s="13">
        <f>'Single Strain Raw Data'!AD16</f>
        <v>6.53</v>
      </c>
      <c r="Z13" s="13">
        <f>'Single Strain Raw Data'!AE16</f>
        <v>6.46</v>
      </c>
      <c r="AA13" s="13">
        <f>'Single Strain Raw Data'!BE16</f>
        <v>6.34</v>
      </c>
      <c r="AB13" s="13">
        <f>'Single Strain Raw Data'!BF16</f>
        <v>6.38</v>
      </c>
      <c r="AC13" s="35">
        <f t="shared" si="3"/>
        <v>6.4233333333333329</v>
      </c>
      <c r="AD13" s="36">
        <f t="shared" si="4"/>
        <v>6.1824123303304855E-2</v>
      </c>
      <c r="AE13" s="121">
        <f t="shared" si="5"/>
        <v>2.5239592648001286E-2</v>
      </c>
      <c r="AF13" s="120">
        <f>'Single Strain Worked Data'!V13</f>
        <v>7</v>
      </c>
      <c r="AG13" s="13">
        <f>'Single Strain Raw Data'!H16</f>
        <v>6.49</v>
      </c>
      <c r="AH13" s="13">
        <f>'Single Strain Raw Data'!I16</f>
        <v>6.47</v>
      </c>
      <c r="AI13" s="13">
        <f>'Single Strain Raw Data'!AI16</f>
        <v>6.48</v>
      </c>
      <c r="AJ13" s="13">
        <f>'Single Strain Raw Data'!AJ16</f>
        <v>6.49</v>
      </c>
      <c r="AK13" s="13">
        <f>'Single Strain Raw Data'!BJ16</f>
        <v>6.35</v>
      </c>
      <c r="AL13" s="13">
        <f>'Single Strain Raw Data'!BK16</f>
        <v>6.36</v>
      </c>
      <c r="AM13" s="35">
        <f t="shared" si="6"/>
        <v>6.44</v>
      </c>
      <c r="AN13" s="36">
        <f t="shared" si="7"/>
        <v>6.0553007081949939E-2</v>
      </c>
      <c r="AO13" s="121">
        <f t="shared" si="8"/>
        <v>2.4720661623652256E-2</v>
      </c>
      <c r="AP13" s="120">
        <f t="shared" si="0"/>
        <v>7</v>
      </c>
      <c r="AQ13" s="13">
        <f>'Single Strain Raw Data'!M16</f>
        <v>6.47</v>
      </c>
      <c r="AR13" s="13">
        <f>'Single Strain Raw Data'!N16</f>
        <v>6.45</v>
      </c>
      <c r="AS13" s="13">
        <f>'Single Strain Raw Data'!AN16</f>
        <v>6.54</v>
      </c>
      <c r="AT13" s="13">
        <f>'Single Strain Raw Data'!AO16</f>
        <v>6.57</v>
      </c>
      <c r="AU13" s="13">
        <f>'Single Strain Raw Data'!BO16</f>
        <v>6.33</v>
      </c>
      <c r="AV13" s="13">
        <f>'Single Strain Raw Data'!BP16</f>
        <v>6.38</v>
      </c>
      <c r="AW13" s="35">
        <f t="shared" si="9"/>
        <v>6.456666666666667</v>
      </c>
      <c r="AX13" s="36">
        <f t="shared" si="10"/>
        <v>8.3599574693229747E-2</v>
      </c>
      <c r="AY13" s="121">
        <f t="shared" si="11"/>
        <v>3.4129383452017076E-2</v>
      </c>
      <c r="AZ13" s="120">
        <f t="shared" si="12"/>
        <v>7</v>
      </c>
      <c r="BA13" s="13">
        <f>'Single Strain Raw Data'!R16</f>
        <v>6.48</v>
      </c>
      <c r="BB13" s="13">
        <f>'Single Strain Raw Data'!S16</f>
        <v>6.5</v>
      </c>
      <c r="BC13" s="13">
        <f>'Single Strain Raw Data'!AN16</f>
        <v>6.54</v>
      </c>
      <c r="BD13" s="13">
        <f>'Single Strain Raw Data'!AO16</f>
        <v>6.57</v>
      </c>
      <c r="BE13" s="13">
        <f>'Single Strain Raw Data'!BT16</f>
        <v>6.35</v>
      </c>
      <c r="BF13" s="13">
        <f>'Single Strain Raw Data'!BU16</f>
        <v>6.41</v>
      </c>
      <c r="BG13" s="35">
        <f t="shared" si="13"/>
        <v>6.4749999999999988</v>
      </c>
      <c r="BH13" s="36">
        <f t="shared" si="14"/>
        <v>7.500000000000015E-2</v>
      </c>
      <c r="BI13" s="121">
        <f t="shared" si="15"/>
        <v>3.0618621784789791E-2</v>
      </c>
      <c r="BJ13" s="120">
        <f t="shared" si="16"/>
        <v>7</v>
      </c>
      <c r="BK13" s="13">
        <f>'Single Strain Raw Data'!W16</f>
        <v>6.4</v>
      </c>
      <c r="BL13" s="13">
        <f>'Single Strain Raw Data'!X16</f>
        <v>6.42</v>
      </c>
      <c r="BM13" s="13">
        <f>'Single Strain Raw Data'!AS16</f>
        <v>6.51</v>
      </c>
      <c r="BN13" s="13">
        <f>'Single Strain Raw Data'!AT16</f>
        <v>6.5</v>
      </c>
      <c r="BO13" s="13">
        <f>'Single Strain Raw Data'!BY16</f>
        <v>6.34</v>
      </c>
      <c r="BP13" s="13">
        <f>'Single Strain Raw Data'!BZ16</f>
        <v>6.37</v>
      </c>
      <c r="BQ13" s="35">
        <f t="shared" si="17"/>
        <v>6.4233333333333329</v>
      </c>
      <c r="BR13" s="36">
        <f t="shared" si="18"/>
        <v>6.2893207547043972E-2</v>
      </c>
      <c r="BS13" s="121">
        <f t="shared" si="19"/>
        <v>2.567604446286963E-2</v>
      </c>
      <c r="BT13" s="120">
        <f t="shared" si="20"/>
        <v>7</v>
      </c>
      <c r="BU13" s="13">
        <f>'Single Strain Raw Data'!AX16</f>
        <v>6.56</v>
      </c>
      <c r="BV13" s="13">
        <f>'Single Strain Raw Data'!AY16</f>
        <v>6.55</v>
      </c>
      <c r="BW13" s="13">
        <f>'Mixed Culture Worked Data'!BC13</f>
        <v>6.49</v>
      </c>
      <c r="BX13" s="13">
        <f>'Mixed Culture Worked Data'!BD13</f>
        <v>6.45</v>
      </c>
      <c r="BY13" s="35">
        <f t="shared" si="23"/>
        <v>6.5125000000000002</v>
      </c>
      <c r="BZ13" s="36">
        <f t="shared" si="24"/>
        <v>4.4930501889028342E-2</v>
      </c>
      <c r="CA13" s="121">
        <f t="shared" si="22"/>
        <v>2.2465250944514171E-2</v>
      </c>
      <c r="CB13" s="127">
        <f>'Mixed Culture Worked Data'!BH14</f>
        <v>8</v>
      </c>
      <c r="CC13" s="35">
        <f>'Mixed Culture Worked Data'!BI14</f>
        <v>5.2</v>
      </c>
      <c r="CD13" s="35">
        <f>'Mixed Culture Worked Data'!BJ14</f>
        <v>5.24</v>
      </c>
      <c r="CE13" s="35">
        <f t="shared" si="1"/>
        <v>5.2200000000000006</v>
      </c>
      <c r="CF13" s="36">
        <f t="shared" si="2"/>
        <v>2.0000000000000018E-2</v>
      </c>
      <c r="CG13" s="121">
        <f t="shared" si="21"/>
        <v>1.0000000000000009E-2</v>
      </c>
      <c r="CH13" s="45"/>
      <c r="CI13" s="120">
        <f>'Single Strain Raw Data'!CE15</f>
        <v>8</v>
      </c>
      <c r="CJ13" s="122">
        <f>'Single Strain Raw Data'!CF15</f>
        <v>6.35</v>
      </c>
      <c r="CK13" s="45"/>
      <c r="DN13" s="37"/>
      <c r="DO13" s="37"/>
      <c r="DP13" s="37"/>
      <c r="DQ13" s="37"/>
      <c r="DR13" s="37"/>
      <c r="DS13" s="37"/>
      <c r="DT13" s="37"/>
    </row>
    <row r="14" spans="1:160">
      <c r="A14" s="31"/>
      <c r="V14" s="120">
        <v>8</v>
      </c>
      <c r="W14" s="13">
        <f>'Single Strain Raw Data'!C17</f>
        <v>6.41</v>
      </c>
      <c r="X14" s="13">
        <f>'Single Strain Raw Data'!D17</f>
        <v>6.42</v>
      </c>
      <c r="Y14" s="13">
        <f>'Single Strain Raw Data'!AD17</f>
        <v>6.49</v>
      </c>
      <c r="Z14" s="13">
        <f>'Single Strain Raw Data'!AE17</f>
        <v>6.39</v>
      </c>
      <c r="AA14" s="13">
        <f>'Single Strain Raw Data'!BE17</f>
        <v>6.39</v>
      </c>
      <c r="AB14" s="13">
        <f>'Single Strain Raw Data'!BF17</f>
        <v>6.42</v>
      </c>
      <c r="AC14" s="35">
        <f t="shared" si="3"/>
        <v>6.4200000000000008</v>
      </c>
      <c r="AD14" s="36">
        <f t="shared" si="4"/>
        <v>3.3665016461207085E-2</v>
      </c>
      <c r="AE14" s="121">
        <f t="shared" si="5"/>
        <v>1.3743685418725601E-2</v>
      </c>
      <c r="AF14" s="120">
        <f>'Single Strain Worked Data'!V14</f>
        <v>8</v>
      </c>
      <c r="AG14" s="13">
        <f>'Single Strain Raw Data'!H17</f>
        <v>6.46</v>
      </c>
      <c r="AH14" s="13">
        <f>'Single Strain Raw Data'!I17</f>
        <v>6.43</v>
      </c>
      <c r="AI14" s="13">
        <f>'Single Strain Raw Data'!AI17</f>
        <v>6.44</v>
      </c>
      <c r="AJ14" s="13">
        <f>'Single Strain Raw Data'!AJ17</f>
        <v>6.44</v>
      </c>
      <c r="AK14" s="13">
        <f>'Single Strain Raw Data'!BJ17</f>
        <v>6.4</v>
      </c>
      <c r="AL14" s="13">
        <f>'Single Strain Raw Data'!BK17</f>
        <v>6.36</v>
      </c>
      <c r="AM14" s="35">
        <f t="shared" si="6"/>
        <v>6.4216666666666669</v>
      </c>
      <c r="AN14" s="36">
        <f t="shared" si="7"/>
        <v>3.287180487219328E-2</v>
      </c>
      <c r="AO14" s="121">
        <f t="shared" si="8"/>
        <v>1.341985814353459E-2</v>
      </c>
      <c r="AP14" s="120">
        <f t="shared" si="0"/>
        <v>8</v>
      </c>
      <c r="AQ14" s="13">
        <f>'Single Strain Raw Data'!M17</f>
        <v>6.49</v>
      </c>
      <c r="AR14" s="13">
        <f>'Single Strain Raw Data'!N17</f>
        <v>6.46</v>
      </c>
      <c r="AS14" s="13">
        <f>'Single Strain Raw Data'!AN17</f>
        <v>6.5</v>
      </c>
      <c r="AT14" s="13">
        <f>'Single Strain Raw Data'!AO17</f>
        <v>6.51</v>
      </c>
      <c r="AU14" s="13">
        <f>'Single Strain Raw Data'!BO17</f>
        <v>6.33</v>
      </c>
      <c r="AV14" s="13">
        <f>'Single Strain Raw Data'!BP17</f>
        <v>6.37</v>
      </c>
      <c r="AW14" s="35">
        <f t="shared" si="9"/>
        <v>6.4433333333333325</v>
      </c>
      <c r="AX14" s="36">
        <f t="shared" si="10"/>
        <v>6.8718427093627632E-2</v>
      </c>
      <c r="AY14" s="121">
        <f t="shared" si="11"/>
        <v>2.805418038433909E-2</v>
      </c>
      <c r="AZ14" s="120">
        <f t="shared" si="12"/>
        <v>8</v>
      </c>
      <c r="BA14" s="13">
        <f>'Single Strain Raw Data'!R17</f>
        <v>6.46</v>
      </c>
      <c r="BB14" s="13">
        <f>'Single Strain Raw Data'!S17</f>
        <v>6.52</v>
      </c>
      <c r="BC14" s="13">
        <f>'Single Strain Raw Data'!AN17</f>
        <v>6.5</v>
      </c>
      <c r="BD14" s="13">
        <f>'Single Strain Raw Data'!AO17</f>
        <v>6.51</v>
      </c>
      <c r="BE14" s="13">
        <f>'Single Strain Raw Data'!BT17</f>
        <v>6.34</v>
      </c>
      <c r="BF14" s="13">
        <f>'Single Strain Raw Data'!BU17</f>
        <v>6.35</v>
      </c>
      <c r="BG14" s="35">
        <f t="shared" si="13"/>
        <v>6.4466666666666663</v>
      </c>
      <c r="BH14" s="36">
        <f t="shared" si="14"/>
        <v>7.4311656032026524E-2</v>
      </c>
      <c r="BI14" s="121">
        <f t="shared" si="15"/>
        <v>3.0337606536613444E-2</v>
      </c>
      <c r="BJ14" s="120">
        <f t="shared" si="16"/>
        <v>8</v>
      </c>
      <c r="BK14" s="13">
        <f>'Single Strain Raw Data'!W17</f>
        <v>6.42</v>
      </c>
      <c r="BL14" s="13">
        <f>'Single Strain Raw Data'!X17</f>
        <v>6.39</v>
      </c>
      <c r="BM14" s="13">
        <f>'Single Strain Raw Data'!AS17</f>
        <v>6.5</v>
      </c>
      <c r="BN14" s="13">
        <f>'Single Strain Raw Data'!AT17</f>
        <v>6.47</v>
      </c>
      <c r="BO14" s="13">
        <f>'Single Strain Raw Data'!BY17</f>
        <v>6.41</v>
      </c>
      <c r="BP14" s="13">
        <f>'Single Strain Raw Data'!BZ17</f>
        <v>6.39</v>
      </c>
      <c r="BQ14" s="35">
        <f t="shared" si="17"/>
        <v>6.43</v>
      </c>
      <c r="BR14" s="36">
        <f t="shared" si="18"/>
        <v>4.1231056256176658E-2</v>
      </c>
      <c r="BS14" s="121">
        <f t="shared" si="19"/>
        <v>1.6832508230603487E-2</v>
      </c>
      <c r="BT14" s="120">
        <f t="shared" si="20"/>
        <v>8</v>
      </c>
      <c r="BU14" s="13">
        <f>'Single Strain Raw Data'!AX17</f>
        <v>6.54</v>
      </c>
      <c r="BV14" s="13">
        <f>'Single Strain Raw Data'!AY17</f>
        <v>6.49</v>
      </c>
      <c r="BW14" s="13">
        <f>'Mixed Culture Worked Data'!BC14</f>
        <v>6.43</v>
      </c>
      <c r="BX14" s="13">
        <f>'Mixed Culture Worked Data'!BD14</f>
        <v>6.44</v>
      </c>
      <c r="BY14" s="35">
        <f t="shared" si="23"/>
        <v>6.4750000000000005</v>
      </c>
      <c r="BZ14" s="36">
        <f t="shared" si="24"/>
        <v>4.3874821936960635E-2</v>
      </c>
      <c r="CA14" s="121">
        <f t="shared" si="22"/>
        <v>2.1937410968480318E-2</v>
      </c>
      <c r="CB14" s="127">
        <f>'Mixed Culture Worked Data'!BH15</f>
        <v>9</v>
      </c>
      <c r="CC14" s="35">
        <f>'Mixed Culture Worked Data'!BI15</f>
        <v>5.03</v>
      </c>
      <c r="CD14" s="35">
        <f>'Mixed Culture Worked Data'!BJ15</f>
        <v>5.09</v>
      </c>
      <c r="CE14" s="35">
        <f t="shared" si="1"/>
        <v>5.0600000000000005</v>
      </c>
      <c r="CF14" s="36">
        <f t="shared" si="2"/>
        <v>2.9999999999999805E-2</v>
      </c>
      <c r="CG14" s="121">
        <f t="shared" si="21"/>
        <v>1.4999999999999902E-2</v>
      </c>
      <c r="CH14" s="45"/>
      <c r="CI14" s="120">
        <f>'Single Strain Raw Data'!CE16</f>
        <v>9</v>
      </c>
      <c r="CJ14" s="122">
        <f>'Single Strain Raw Data'!CF16</f>
        <v>6.32</v>
      </c>
      <c r="CK14" s="45"/>
      <c r="DN14" s="37"/>
      <c r="DO14" s="37"/>
      <c r="DP14" s="37"/>
      <c r="DQ14" s="37"/>
      <c r="DR14" s="37"/>
      <c r="DS14" s="37"/>
      <c r="DT14" s="37"/>
    </row>
    <row r="15" spans="1:160">
      <c r="A15" s="31"/>
      <c r="V15" s="120">
        <v>9</v>
      </c>
      <c r="W15" s="13">
        <f>'Single Strain Raw Data'!C18</f>
        <v>6.38</v>
      </c>
      <c r="X15" s="13">
        <f>'Single Strain Raw Data'!D18</f>
        <v>6.37</v>
      </c>
      <c r="Y15" s="13">
        <f>'Single Strain Raw Data'!AD18</f>
        <v>6.41</v>
      </c>
      <c r="Z15" s="13">
        <f>'Single Strain Raw Data'!AE18</f>
        <v>6.41</v>
      </c>
      <c r="AA15" s="13">
        <f>'Single Strain Raw Data'!BE18</f>
        <v>6.34</v>
      </c>
      <c r="AB15" s="13">
        <f>'Single Strain Raw Data'!BF18</f>
        <v>6.39</v>
      </c>
      <c r="AC15" s="35">
        <f t="shared" si="3"/>
        <v>6.3833333333333329</v>
      </c>
      <c r="AD15" s="36">
        <f t="shared" si="4"/>
        <v>2.4267032964268465E-2</v>
      </c>
      <c r="AE15" s="121">
        <f t="shared" si="5"/>
        <v>9.9069747222928113E-3</v>
      </c>
      <c r="AF15" s="120">
        <f>'Single Strain Worked Data'!V15</f>
        <v>9</v>
      </c>
      <c r="AG15" s="13">
        <f>'Single Strain Raw Data'!H18</f>
        <v>6.44</v>
      </c>
      <c r="AH15" s="13">
        <f>'Single Strain Raw Data'!I18</f>
        <v>6.41</v>
      </c>
      <c r="AI15" s="13">
        <f>'Single Strain Raw Data'!AI18</f>
        <v>6.45</v>
      </c>
      <c r="AJ15" s="13">
        <f>'Single Strain Raw Data'!AJ18</f>
        <v>6.45</v>
      </c>
      <c r="AK15" s="13">
        <f>'Single Strain Raw Data'!BJ18</f>
        <v>6.31</v>
      </c>
      <c r="AL15" s="13">
        <f>'Single Strain Raw Data'!BK18</f>
        <v>6.34</v>
      </c>
      <c r="AM15" s="35">
        <f t="shared" si="6"/>
        <v>6.4000000000000012</v>
      </c>
      <c r="AN15" s="36">
        <f t="shared" si="7"/>
        <v>5.5377492419454069E-2</v>
      </c>
      <c r="AO15" s="121">
        <f t="shared" si="8"/>
        <v>2.2607766610417659E-2</v>
      </c>
      <c r="AP15" s="120">
        <f t="shared" si="0"/>
        <v>9</v>
      </c>
      <c r="AQ15" s="13">
        <f>'Single Strain Raw Data'!M18</f>
        <v>6.41</v>
      </c>
      <c r="AR15" s="13">
        <f>'Single Strain Raw Data'!N18</f>
        <v>6.39</v>
      </c>
      <c r="AS15" s="13">
        <f>'Single Strain Raw Data'!AN18</f>
        <v>6.46</v>
      </c>
      <c r="AT15" s="13">
        <f>'Single Strain Raw Data'!AO18</f>
        <v>6.46</v>
      </c>
      <c r="AU15" s="13">
        <f>'Single Strain Raw Data'!BO18</f>
        <v>6.3</v>
      </c>
      <c r="AV15" s="13">
        <f>'Single Strain Raw Data'!BP18</f>
        <v>6.3</v>
      </c>
      <c r="AW15" s="35">
        <f t="shared" si="9"/>
        <v>6.3866666666666667</v>
      </c>
      <c r="AX15" s="36">
        <f t="shared" si="10"/>
        <v>6.6248689714506037E-2</v>
      </c>
      <c r="AY15" s="121">
        <f t="shared" si="11"/>
        <v>2.7045914321417997E-2</v>
      </c>
      <c r="AZ15" s="120">
        <f t="shared" si="12"/>
        <v>9</v>
      </c>
      <c r="BA15" s="13">
        <f>'Single Strain Raw Data'!R18</f>
        <v>6.41</v>
      </c>
      <c r="BB15" s="13">
        <f>'Single Strain Raw Data'!S18</f>
        <v>6.41</v>
      </c>
      <c r="BC15" s="13">
        <f>'Single Strain Raw Data'!AN18</f>
        <v>6.46</v>
      </c>
      <c r="BD15" s="13">
        <f>'Single Strain Raw Data'!AO18</f>
        <v>6.46</v>
      </c>
      <c r="BE15" s="13">
        <f>'Single Strain Raw Data'!BT18</f>
        <v>6.28</v>
      </c>
      <c r="BF15" s="13">
        <f>'Single Strain Raw Data'!BU18</f>
        <v>6.3</v>
      </c>
      <c r="BG15" s="35">
        <f t="shared" si="13"/>
        <v>6.3866666666666667</v>
      </c>
      <c r="BH15" s="36">
        <f t="shared" si="14"/>
        <v>7.156970184527961E-2</v>
      </c>
      <c r="BI15" s="121">
        <f t="shared" si="15"/>
        <v>2.9218208427343784E-2</v>
      </c>
      <c r="BJ15" s="120">
        <f t="shared" si="16"/>
        <v>9</v>
      </c>
      <c r="BK15" s="13">
        <f>'Single Strain Raw Data'!W18</f>
        <v>6.41</v>
      </c>
      <c r="BL15" s="13">
        <f>'Single Strain Raw Data'!X18</f>
        <v>6.38</v>
      </c>
      <c r="BM15" s="13">
        <f>'Single Strain Raw Data'!AS18</f>
        <v>6.44</v>
      </c>
      <c r="BN15" s="13">
        <f>'Single Strain Raw Data'!AT18</f>
        <v>6.47</v>
      </c>
      <c r="BO15" s="13">
        <f>'Single Strain Raw Data'!BY18</f>
        <v>6.34</v>
      </c>
      <c r="BP15" s="13">
        <f>'Single Strain Raw Data'!BZ18</f>
        <v>6.35</v>
      </c>
      <c r="BQ15" s="35">
        <f t="shared" si="17"/>
        <v>6.3983333333333334</v>
      </c>
      <c r="BR15" s="36">
        <f t="shared" si="18"/>
        <v>4.6696419087073095E-2</v>
      </c>
      <c r="BS15" s="121">
        <f t="shared" si="19"/>
        <v>1.9063733263081695E-2</v>
      </c>
      <c r="BT15" s="120">
        <f t="shared" si="20"/>
        <v>9</v>
      </c>
      <c r="BU15" s="13">
        <f>'Single Strain Raw Data'!AX18</f>
        <v>6.48</v>
      </c>
      <c r="BV15" s="13">
        <f>'Single Strain Raw Data'!AY18</f>
        <v>6.48</v>
      </c>
      <c r="BW15" s="13">
        <f>'Mixed Culture Worked Data'!BC15</f>
        <v>6.43</v>
      </c>
      <c r="BX15" s="13">
        <f>'Mixed Culture Worked Data'!BD15</f>
        <v>6.47</v>
      </c>
      <c r="BY15" s="35">
        <f t="shared" si="23"/>
        <v>6.4649999999999999</v>
      </c>
      <c r="BZ15" s="36">
        <f t="shared" si="24"/>
        <v>2.0615528128088565E-2</v>
      </c>
      <c r="CA15" s="121">
        <f t="shared" si="22"/>
        <v>1.0307764064044283E-2</v>
      </c>
      <c r="CB15" s="127">
        <f>'Mixed Culture Worked Data'!BH16</f>
        <v>10</v>
      </c>
      <c r="CC15" s="35">
        <f>'Mixed Culture Worked Data'!BI16</f>
        <v>4.9400000000000004</v>
      </c>
      <c r="CD15" s="35">
        <f>'Mixed Culture Worked Data'!BJ16</f>
        <v>4.91</v>
      </c>
      <c r="CE15" s="35">
        <f t="shared" si="1"/>
        <v>4.9250000000000007</v>
      </c>
      <c r="CF15" s="36">
        <f t="shared" si="2"/>
        <v>1.5000000000000124E-2</v>
      </c>
      <c r="CG15" s="121">
        <f t="shared" si="21"/>
        <v>7.5000000000000622E-3</v>
      </c>
      <c r="CH15" s="45"/>
      <c r="CI15" s="120">
        <f>'Single Strain Raw Data'!CE17</f>
        <v>10</v>
      </c>
      <c r="CJ15" s="122">
        <f>'Single Strain Raw Data'!CF17</f>
        <v>6.29</v>
      </c>
      <c r="CK15" s="45"/>
      <c r="DN15" s="37"/>
      <c r="DO15" s="37"/>
      <c r="DP15" s="37"/>
      <c r="DQ15" s="37"/>
      <c r="DR15" s="37"/>
      <c r="DS15" s="37"/>
      <c r="DT15" s="37"/>
    </row>
    <row r="16" spans="1:160">
      <c r="A16" s="31"/>
      <c r="V16" s="120">
        <v>10</v>
      </c>
      <c r="W16" s="13">
        <f>'Single Strain Raw Data'!C19</f>
        <v>6.37</v>
      </c>
      <c r="X16" s="13">
        <f>'Single Strain Raw Data'!D19</f>
        <v>6.35</v>
      </c>
      <c r="Y16" s="13">
        <f>'Single Strain Raw Data'!AD19</f>
        <v>6.44</v>
      </c>
      <c r="Z16" s="13">
        <f>'Single Strain Raw Data'!AE19</f>
        <v>6.44</v>
      </c>
      <c r="AA16" s="13">
        <f>'Single Strain Raw Data'!BE19</f>
        <v>6.34</v>
      </c>
      <c r="AB16" s="13">
        <f>'Single Strain Raw Data'!BF19</f>
        <v>6.37</v>
      </c>
      <c r="AC16" s="35">
        <f t="shared" si="3"/>
        <v>6.3850000000000007</v>
      </c>
      <c r="AD16" s="36">
        <f t="shared" si="4"/>
        <v>4.0311288741492993E-2</v>
      </c>
      <c r="AE16" s="121">
        <f t="shared" si="5"/>
        <v>1.6457014715109682E-2</v>
      </c>
      <c r="AF16" s="120">
        <f>'Single Strain Worked Data'!V16</f>
        <v>10</v>
      </c>
      <c r="AG16" s="13">
        <f>'Single Strain Raw Data'!H19</f>
        <v>6.44</v>
      </c>
      <c r="AH16" s="13">
        <f>'Single Strain Raw Data'!I19</f>
        <v>6.42</v>
      </c>
      <c r="AI16" s="13">
        <f>'Single Strain Raw Data'!AI19</f>
        <v>6.46</v>
      </c>
      <c r="AJ16" s="13">
        <f>'Single Strain Raw Data'!AJ19</f>
        <v>6.42</v>
      </c>
      <c r="AK16" s="13">
        <f>'Single Strain Raw Data'!BJ19</f>
        <v>6.33</v>
      </c>
      <c r="AL16" s="13">
        <f>'Single Strain Raw Data'!BK19</f>
        <v>6.29</v>
      </c>
      <c r="AM16" s="35">
        <f t="shared" si="6"/>
        <v>6.3933333333333335</v>
      </c>
      <c r="AN16" s="36">
        <f t="shared" si="7"/>
        <v>6.1553951042064639E-2</v>
      </c>
      <c r="AO16" s="121">
        <f t="shared" si="8"/>
        <v>2.512929528421921E-2</v>
      </c>
      <c r="AP16" s="120">
        <f t="shared" si="0"/>
        <v>10</v>
      </c>
      <c r="AQ16" s="13">
        <f>'Single Strain Raw Data'!M19</f>
        <v>6.35</v>
      </c>
      <c r="AR16" s="13">
        <f>'Single Strain Raw Data'!N19</f>
        <v>6.38</v>
      </c>
      <c r="AS16" s="13">
        <f>'Single Strain Raw Data'!AN19</f>
        <v>6.44</v>
      </c>
      <c r="AT16" s="13">
        <f>'Single Strain Raw Data'!AO19</f>
        <v>6.44</v>
      </c>
      <c r="AU16" s="13">
        <f>'Single Strain Raw Data'!BO19</f>
        <v>6.27</v>
      </c>
      <c r="AV16" s="13">
        <f>'Single Strain Raw Data'!BP19</f>
        <v>6.3</v>
      </c>
      <c r="AW16" s="35">
        <f t="shared" si="9"/>
        <v>6.3633333333333333</v>
      </c>
      <c r="AX16" s="36">
        <f t="shared" si="10"/>
        <v>6.4463598686046023E-2</v>
      </c>
      <c r="AY16" s="121">
        <f t="shared" si="11"/>
        <v>2.6317153960726817E-2</v>
      </c>
      <c r="AZ16" s="120">
        <f t="shared" si="12"/>
        <v>10</v>
      </c>
      <c r="BA16" s="13">
        <f>'Single Strain Raw Data'!R19</f>
        <v>6.34</v>
      </c>
      <c r="BB16" s="13">
        <f>'Single Strain Raw Data'!S19</f>
        <v>6.4</v>
      </c>
      <c r="BC16" s="13">
        <f>'Single Strain Raw Data'!AN19</f>
        <v>6.44</v>
      </c>
      <c r="BD16" s="13">
        <f>'Single Strain Raw Data'!AO19</f>
        <v>6.44</v>
      </c>
      <c r="BE16" s="13">
        <f>'Single Strain Raw Data'!BT19</f>
        <v>6.27</v>
      </c>
      <c r="BF16" s="13">
        <f>'Single Strain Raw Data'!BU19</f>
        <v>6.31</v>
      </c>
      <c r="BG16" s="35">
        <f t="shared" si="13"/>
        <v>6.3666666666666671</v>
      </c>
      <c r="BH16" s="36">
        <f t="shared" si="14"/>
        <v>6.4721626129825682E-2</v>
      </c>
      <c r="BI16" s="121">
        <f t="shared" si="15"/>
        <v>2.6422493223542624E-2</v>
      </c>
      <c r="BJ16" s="120">
        <f t="shared" si="16"/>
        <v>10</v>
      </c>
      <c r="BK16" s="13">
        <f>'Single Strain Raw Data'!W19</f>
        <v>6.37</v>
      </c>
      <c r="BL16" s="13">
        <f>'Single Strain Raw Data'!X19</f>
        <v>6.39</v>
      </c>
      <c r="BM16" s="13">
        <f>'Single Strain Raw Data'!AS19</f>
        <v>6.41</v>
      </c>
      <c r="BN16" s="13">
        <f>'Single Strain Raw Data'!AT19</f>
        <v>6.45</v>
      </c>
      <c r="BO16" s="13">
        <f>'Single Strain Raw Data'!BY19</f>
        <v>6.41</v>
      </c>
      <c r="BP16" s="13">
        <f>'Single Strain Raw Data'!BZ19</f>
        <v>6.38</v>
      </c>
      <c r="BQ16" s="35">
        <f t="shared" si="17"/>
        <v>6.4016666666666673</v>
      </c>
      <c r="BR16" s="36">
        <f t="shared" si="18"/>
        <v>2.6087459737497633E-2</v>
      </c>
      <c r="BS16" s="121">
        <f t="shared" si="19"/>
        <v>1.0650160840378266E-2</v>
      </c>
      <c r="BT16" s="120">
        <f t="shared" si="20"/>
        <v>10</v>
      </c>
      <c r="BU16" s="13">
        <f>'Single Strain Raw Data'!AX19</f>
        <v>6.47</v>
      </c>
      <c r="BV16" s="13">
        <f>'Single Strain Raw Data'!AY19</f>
        <v>6.41</v>
      </c>
      <c r="BW16" s="13">
        <f>'Mixed Culture Worked Data'!BC16</f>
        <v>6.37</v>
      </c>
      <c r="BX16" s="13">
        <f>'Mixed Culture Worked Data'!BD16</f>
        <v>6.52</v>
      </c>
      <c r="BY16" s="35">
        <f t="shared" si="23"/>
        <v>6.4424999999999999</v>
      </c>
      <c r="BZ16" s="36">
        <f t="shared" si="24"/>
        <v>5.7172983130146127E-2</v>
      </c>
      <c r="CA16" s="121">
        <f t="shared" si="22"/>
        <v>2.8586491565073063E-2</v>
      </c>
      <c r="CB16" s="127">
        <f>'Mixed Culture Worked Data'!BH17</f>
        <v>11</v>
      </c>
      <c r="CC16" s="35">
        <f>'Mixed Culture Worked Data'!BI17</f>
        <v>4.79</v>
      </c>
      <c r="CD16" s="35">
        <f>'Mixed Culture Worked Data'!BJ17</f>
        <v>4.8600000000000003</v>
      </c>
      <c r="CE16" s="35">
        <f t="shared" si="1"/>
        <v>4.8250000000000002</v>
      </c>
      <c r="CF16" s="36">
        <f t="shared" si="2"/>
        <v>3.5000000000000142E-2</v>
      </c>
      <c r="CG16" s="121">
        <f t="shared" si="21"/>
        <v>1.7500000000000071E-2</v>
      </c>
      <c r="CH16" s="45"/>
      <c r="CI16" s="120">
        <f>'Single Strain Raw Data'!CE18</f>
        <v>11</v>
      </c>
      <c r="CJ16" s="122">
        <f>'Single Strain Raw Data'!CF18</f>
        <v>6.25</v>
      </c>
      <c r="CK16" s="45"/>
      <c r="DN16" s="37"/>
      <c r="DO16" s="37"/>
      <c r="DP16" s="37"/>
      <c r="DQ16" s="37"/>
      <c r="DR16" s="37"/>
      <c r="DS16" s="37"/>
      <c r="DT16" s="37"/>
    </row>
    <row r="17" spans="1:124">
      <c r="A17" s="31"/>
      <c r="V17" s="120">
        <v>11</v>
      </c>
      <c r="W17" s="13">
        <f>'Single Strain Raw Data'!C20</f>
        <v>6.38</v>
      </c>
      <c r="X17" s="13">
        <f>'Single Strain Raw Data'!D20</f>
        <v>6.34</v>
      </c>
      <c r="Y17" s="13">
        <f>'Single Strain Raw Data'!AD20</f>
        <v>6.4</v>
      </c>
      <c r="Z17" s="13">
        <f>'Single Strain Raw Data'!AE20</f>
        <v>6.39</v>
      </c>
      <c r="AA17" s="13">
        <f>'Single Strain Raw Data'!BE20</f>
        <v>6.35</v>
      </c>
      <c r="AB17" s="13">
        <f>'Single Strain Raw Data'!BF20</f>
        <v>6.39</v>
      </c>
      <c r="AC17" s="35">
        <f t="shared" si="3"/>
        <v>6.375</v>
      </c>
      <c r="AD17" s="36">
        <f t="shared" si="4"/>
        <v>2.2173557826083549E-2</v>
      </c>
      <c r="AE17" s="121">
        <f t="shared" si="5"/>
        <v>9.0523170760002207E-3</v>
      </c>
      <c r="AF17" s="120">
        <f>'Single Strain Worked Data'!V17</f>
        <v>11</v>
      </c>
      <c r="AG17" s="13">
        <f>'Single Strain Raw Data'!H20</f>
        <v>6.45</v>
      </c>
      <c r="AH17" s="13">
        <f>'Single Strain Raw Data'!I20</f>
        <v>6.44</v>
      </c>
      <c r="AI17" s="13">
        <f>'Single Strain Raw Data'!AI20</f>
        <v>6.42</v>
      </c>
      <c r="AJ17" s="13">
        <f>'Single Strain Raw Data'!AJ20</f>
        <v>6.39</v>
      </c>
      <c r="AK17" s="13">
        <f>'Single Strain Raw Data'!BJ20</f>
        <v>6.3</v>
      </c>
      <c r="AL17" s="13">
        <f>'Single Strain Raw Data'!BK20</f>
        <v>6.26</v>
      </c>
      <c r="AM17" s="35">
        <f t="shared" si="6"/>
        <v>6.376666666666666</v>
      </c>
      <c r="AN17" s="36">
        <f t="shared" si="7"/>
        <v>7.1802197428460224E-2</v>
      </c>
      <c r="AO17" s="121">
        <f t="shared" si="8"/>
        <v>2.9313124351717672E-2</v>
      </c>
      <c r="AP17" s="120">
        <f t="shared" si="0"/>
        <v>11</v>
      </c>
      <c r="AQ17" s="13">
        <f>'Single Strain Raw Data'!M20</f>
        <v>6.37</v>
      </c>
      <c r="AR17" s="13">
        <f>'Single Strain Raw Data'!N20</f>
        <v>6.35</v>
      </c>
      <c r="AS17" s="13">
        <f>'Single Strain Raw Data'!AN20</f>
        <v>6.36</v>
      </c>
      <c r="AT17" s="13">
        <f>'Single Strain Raw Data'!AO20</f>
        <v>6.37</v>
      </c>
      <c r="AU17" s="13">
        <f>'Single Strain Raw Data'!BO20</f>
        <v>6.25</v>
      </c>
      <c r="AV17" s="13">
        <f>'Single Strain Raw Data'!BP20</f>
        <v>6.29</v>
      </c>
      <c r="AW17" s="35">
        <f t="shared" si="9"/>
        <v>6.331666666666667</v>
      </c>
      <c r="AX17" s="36">
        <f t="shared" si="10"/>
        <v>4.5613107278013397E-2</v>
      </c>
      <c r="AY17" s="121">
        <f t="shared" si="11"/>
        <v>1.8621473068993758E-2</v>
      </c>
      <c r="AZ17" s="120">
        <f t="shared" si="12"/>
        <v>11</v>
      </c>
      <c r="BA17" s="13">
        <f>'Single Strain Raw Data'!R20</f>
        <v>6.33</v>
      </c>
      <c r="BB17" s="13">
        <f>'Single Strain Raw Data'!S20</f>
        <v>6.42</v>
      </c>
      <c r="BC17" s="13">
        <f>'Single Strain Raw Data'!AN20</f>
        <v>6.36</v>
      </c>
      <c r="BD17" s="13">
        <f>'Single Strain Raw Data'!AO20</f>
        <v>6.37</v>
      </c>
      <c r="BE17" s="13">
        <f>'Single Strain Raw Data'!BT20</f>
        <v>6.23</v>
      </c>
      <c r="BF17" s="13">
        <f>'Single Strain Raw Data'!BU20</f>
        <v>6.24</v>
      </c>
      <c r="BG17" s="35">
        <f t="shared" si="13"/>
        <v>6.3250000000000002</v>
      </c>
      <c r="BH17" s="36">
        <f t="shared" si="14"/>
        <v>6.8980673621916136E-2</v>
      </c>
      <c r="BI17" s="121">
        <f t="shared" si="15"/>
        <v>2.8161242081192955E-2</v>
      </c>
      <c r="BJ17" s="120">
        <f t="shared" si="16"/>
        <v>11</v>
      </c>
      <c r="BK17" s="13">
        <f>'Single Strain Raw Data'!W20</f>
        <v>6.39</v>
      </c>
      <c r="BL17" s="13">
        <f>'Single Strain Raw Data'!X20</f>
        <v>6.41</v>
      </c>
      <c r="BM17" s="13">
        <f>'Single Strain Raw Data'!AS20</f>
        <v>6.4</v>
      </c>
      <c r="BN17" s="13">
        <f>'Single Strain Raw Data'!AT20</f>
        <v>6.41</v>
      </c>
      <c r="BO17" s="13">
        <f>'Single Strain Raw Data'!BY20</f>
        <v>6.31</v>
      </c>
      <c r="BP17" s="13">
        <f>'Single Strain Raw Data'!BZ20</f>
        <v>6.33</v>
      </c>
      <c r="BQ17" s="35">
        <f t="shared" si="17"/>
        <v>6.375</v>
      </c>
      <c r="BR17" s="36">
        <f t="shared" si="18"/>
        <v>3.9895697345286231E-2</v>
      </c>
      <c r="BS17" s="121">
        <f t="shared" si="19"/>
        <v>1.6287350238076783E-2</v>
      </c>
      <c r="BT17" s="120">
        <f t="shared" si="20"/>
        <v>11</v>
      </c>
      <c r="BU17" s="13">
        <f>'Single Strain Raw Data'!AX20</f>
        <v>6.43</v>
      </c>
      <c r="BV17" s="13">
        <f>'Single Strain Raw Data'!AY20</f>
        <v>6.37</v>
      </c>
      <c r="BW17" s="13">
        <f>'Mixed Culture Worked Data'!BC17</f>
        <v>6.24</v>
      </c>
      <c r="BX17" s="13">
        <f>'Mixed Culture Worked Data'!BD17</f>
        <v>6.48</v>
      </c>
      <c r="BY17" s="35">
        <f t="shared" si="23"/>
        <v>6.38</v>
      </c>
      <c r="BZ17" s="36">
        <f t="shared" si="24"/>
        <v>8.9721792224631794E-2</v>
      </c>
      <c r="CA17" s="121">
        <f t="shared" si="22"/>
        <v>4.4860896112315897E-2</v>
      </c>
      <c r="CB17" s="127">
        <f>'Mixed Culture Worked Data'!BH18</f>
        <v>11.5</v>
      </c>
      <c r="CC17" s="35">
        <f>'Mixed Culture Worked Data'!BI18</f>
        <v>4.8</v>
      </c>
      <c r="CD17" s="35">
        <f>'Mixed Culture Worked Data'!BJ18</f>
        <v>4.83</v>
      </c>
      <c r="CE17" s="35">
        <f t="shared" si="1"/>
        <v>4.8149999999999995</v>
      </c>
      <c r="CF17" s="36">
        <f t="shared" si="2"/>
        <v>1.5000000000000124E-2</v>
      </c>
      <c r="CG17" s="121">
        <f t="shared" si="21"/>
        <v>7.5000000000000622E-3</v>
      </c>
      <c r="CH17" s="45"/>
      <c r="CI17" s="120">
        <f>'Single Strain Raw Data'!CE19</f>
        <v>12</v>
      </c>
      <c r="CJ17" s="122">
        <f>'Single Strain Raw Data'!CF19</f>
        <v>6.2</v>
      </c>
      <c r="CK17" s="45"/>
      <c r="DN17" s="37"/>
      <c r="DO17" s="37"/>
      <c r="DP17" s="37"/>
      <c r="DQ17" s="37"/>
      <c r="DR17" s="37"/>
      <c r="DS17" s="37"/>
      <c r="DT17" s="37"/>
    </row>
    <row r="18" spans="1:124" ht="14.65" thickBot="1">
      <c r="V18" s="120">
        <v>12</v>
      </c>
      <c r="W18" s="13">
        <f>'Single Strain Raw Data'!C21</f>
        <v>6.34</v>
      </c>
      <c r="X18" s="13">
        <f>'Single Strain Raw Data'!D21</f>
        <v>6.33</v>
      </c>
      <c r="Y18" s="13">
        <f>'Single Strain Raw Data'!AD21</f>
        <v>6.38</v>
      </c>
      <c r="Z18" s="13">
        <f>'Single Strain Raw Data'!AE21</f>
        <v>6.38</v>
      </c>
      <c r="AA18" s="13">
        <f>'Single Strain Raw Data'!BE21</f>
        <v>6.32</v>
      </c>
      <c r="AB18" s="13">
        <f>'Single Strain Raw Data'!BF21</f>
        <v>6.32</v>
      </c>
      <c r="AC18" s="35">
        <f t="shared" si="3"/>
        <v>6.3449999999999998</v>
      </c>
      <c r="AD18" s="36">
        <f t="shared" si="4"/>
        <v>2.5658007197234278E-2</v>
      </c>
      <c r="AE18" s="121">
        <f t="shared" si="5"/>
        <v>1.0474837574980389E-2</v>
      </c>
      <c r="AF18" s="120">
        <f>'Single Strain Worked Data'!V18</f>
        <v>12</v>
      </c>
      <c r="AG18" s="13">
        <f>'Single Strain Raw Data'!H21</f>
        <v>6.44</v>
      </c>
      <c r="AH18" s="13">
        <f>'Single Strain Raw Data'!I21</f>
        <v>6.43</v>
      </c>
      <c r="AI18" s="13">
        <f>'Single Strain Raw Data'!AI21</f>
        <v>6.41</v>
      </c>
      <c r="AJ18" s="13">
        <f>'Single Strain Raw Data'!AJ21</f>
        <v>6.42</v>
      </c>
      <c r="AK18" s="13">
        <f>'Single Strain Raw Data'!BJ21</f>
        <v>6.22</v>
      </c>
      <c r="AL18" s="13">
        <f>'Single Strain Raw Data'!BK21</f>
        <v>6.25</v>
      </c>
      <c r="AM18" s="35">
        <f t="shared" si="6"/>
        <v>6.3616666666666672</v>
      </c>
      <c r="AN18" s="36">
        <f t="shared" si="7"/>
        <v>9.0446423674767656E-2</v>
      </c>
      <c r="AO18" s="121">
        <f t="shared" si="8"/>
        <v>3.6924597843794163E-2</v>
      </c>
      <c r="AP18" s="120">
        <f t="shared" si="0"/>
        <v>12</v>
      </c>
      <c r="AQ18" s="13">
        <f>'Single Strain Raw Data'!M21</f>
        <v>6.28</v>
      </c>
      <c r="AR18" s="13">
        <f>'Single Strain Raw Data'!N21</f>
        <v>6.27</v>
      </c>
      <c r="AS18" s="13">
        <f>'Single Strain Raw Data'!AN21</f>
        <v>6.45</v>
      </c>
      <c r="AT18" s="13">
        <f>'Single Strain Raw Data'!AO21</f>
        <v>6.4</v>
      </c>
      <c r="AU18" s="13">
        <f>'Single Strain Raw Data'!BO21</f>
        <v>6.25</v>
      </c>
      <c r="AV18" s="13">
        <f>'Single Strain Raw Data'!BP21</f>
        <v>6.27</v>
      </c>
      <c r="AW18" s="35">
        <f t="shared" si="9"/>
        <v>6.32</v>
      </c>
      <c r="AX18" s="36">
        <f t="shared" si="10"/>
        <v>7.6157731058639266E-2</v>
      </c>
      <c r="AY18" s="121">
        <f t="shared" si="11"/>
        <v>3.1091263510296129E-2</v>
      </c>
      <c r="AZ18" s="120">
        <f t="shared" si="12"/>
        <v>12</v>
      </c>
      <c r="BA18" s="13">
        <f>'Single Strain Raw Data'!R21</f>
        <v>6.26</v>
      </c>
      <c r="BB18" s="13">
        <f>'Single Strain Raw Data'!S21</f>
        <v>6.38</v>
      </c>
      <c r="BC18" s="13">
        <f>'Single Strain Raw Data'!AN21</f>
        <v>6.45</v>
      </c>
      <c r="BD18" s="13">
        <f>'Single Strain Raw Data'!AO21</f>
        <v>6.4</v>
      </c>
      <c r="BE18" s="13">
        <f>'Single Strain Raw Data'!BT21</f>
        <v>6.21</v>
      </c>
      <c r="BF18" s="13">
        <f>'Single Strain Raw Data'!BU21</f>
        <v>6.2</v>
      </c>
      <c r="BG18" s="35">
        <f t="shared" si="13"/>
        <v>6.3166666666666673</v>
      </c>
      <c r="BH18" s="36">
        <f t="shared" si="14"/>
        <v>9.741092797468312E-2</v>
      </c>
      <c r="BI18" s="121">
        <f t="shared" si="15"/>
        <v>3.9767844818162874E-2</v>
      </c>
      <c r="BJ18" s="120">
        <f t="shared" si="16"/>
        <v>12</v>
      </c>
      <c r="BK18" s="13">
        <f>'Single Strain Raw Data'!W21</f>
        <v>6.4</v>
      </c>
      <c r="BL18" s="13">
        <f>'Single Strain Raw Data'!X21</f>
        <v>6.38</v>
      </c>
      <c r="BM18" s="13">
        <f>'Single Strain Raw Data'!AS21</f>
        <v>6.38</v>
      </c>
      <c r="BN18" s="13">
        <f>'Single Strain Raw Data'!AT21</f>
        <v>6.4</v>
      </c>
      <c r="BO18" s="13">
        <f>'Single Strain Raw Data'!BY21</f>
        <v>6.34</v>
      </c>
      <c r="BP18" s="13">
        <f>'Single Strain Raw Data'!BZ21</f>
        <v>6.33</v>
      </c>
      <c r="BQ18" s="35">
        <f t="shared" si="17"/>
        <v>6.371666666666667</v>
      </c>
      <c r="BR18" s="36">
        <f t="shared" si="18"/>
        <v>2.7335365778094665E-2</v>
      </c>
      <c r="BS18" s="121">
        <f t="shared" si="19"/>
        <v>1.1159616348111533E-2</v>
      </c>
      <c r="BT18" s="120">
        <f>BJ18</f>
        <v>12</v>
      </c>
      <c r="BU18" s="13">
        <f>'Single Strain Raw Data'!AX21</f>
        <v>6.41</v>
      </c>
      <c r="BV18" s="13">
        <f>'Single Strain Raw Data'!AY21</f>
        <v>6.41</v>
      </c>
      <c r="BW18" s="13">
        <f>'Mixed Culture Worked Data'!BC18</f>
        <v>6.14</v>
      </c>
      <c r="BX18" s="13">
        <f>'Mixed Culture Worked Data'!BD18</f>
        <v>6.39</v>
      </c>
      <c r="BY18" s="35">
        <f t="shared" si="23"/>
        <v>6.3375000000000004</v>
      </c>
      <c r="BZ18" s="36">
        <f t="shared" si="24"/>
        <v>0.11431863365173692</v>
      </c>
      <c r="CA18" s="121">
        <f>BZ18/SQRT(4)</f>
        <v>5.7159316825868459E-2</v>
      </c>
      <c r="CB18" s="129">
        <f>'Mixed Culture Worked Data'!BH19</f>
        <v>20</v>
      </c>
      <c r="CC18" s="124">
        <f>'Mixed Culture Worked Data'!BI19</f>
        <v>4.38</v>
      </c>
      <c r="CD18" s="124">
        <f>'Mixed Culture Worked Data'!BJ19</f>
        <v>4.3899999999999997</v>
      </c>
      <c r="CE18" s="124">
        <f t="shared" si="1"/>
        <v>4.3849999999999998</v>
      </c>
      <c r="CF18" s="125">
        <f t="shared" si="2"/>
        <v>4.9999999999998934E-3</v>
      </c>
      <c r="CG18" s="126">
        <f t="shared" si="21"/>
        <v>2.4999999999999467E-3</v>
      </c>
      <c r="CH18" s="45"/>
      <c r="CI18" s="120">
        <f>'Single Strain Raw Data'!CE20</f>
        <v>13</v>
      </c>
      <c r="CJ18" s="122">
        <f>'Single Strain Raw Data'!CF20</f>
        <v>6.16</v>
      </c>
      <c r="CK18" s="45"/>
      <c r="DN18" s="37"/>
      <c r="DO18" s="37"/>
      <c r="DP18" s="37"/>
      <c r="DQ18" s="37"/>
      <c r="DR18" s="37"/>
      <c r="DS18" s="37"/>
      <c r="DT18" s="37"/>
    </row>
    <row r="19" spans="1:124">
      <c r="A19" s="31"/>
      <c r="V19" s="120">
        <v>21</v>
      </c>
      <c r="W19" s="13">
        <f>'Single Strain Raw Data'!C22</f>
        <v>5.9</v>
      </c>
      <c r="X19" s="13">
        <f>'Single Strain Raw Data'!D22</f>
        <v>5.9</v>
      </c>
      <c r="Y19" s="5"/>
      <c r="Z19" s="5"/>
      <c r="AA19" s="5"/>
      <c r="AB19" s="5"/>
      <c r="AC19" s="35">
        <f>AVERAGE(W19:X19)</f>
        <v>5.9</v>
      </c>
      <c r="AD19" s="36">
        <f>_xlfn.STDEV.P(W19:X19)</f>
        <v>0</v>
      </c>
      <c r="AE19" s="121">
        <f>AD19/SQRT(2)</f>
        <v>0</v>
      </c>
      <c r="AF19" s="120">
        <f>'Single Strain Worked Data'!V19</f>
        <v>21</v>
      </c>
      <c r="AG19" s="13">
        <f>'Single Strain Raw Data'!H22</f>
        <v>6.35</v>
      </c>
      <c r="AH19" s="13">
        <f>'Single Strain Raw Data'!I22</f>
        <v>6.11</v>
      </c>
      <c r="AI19" s="5"/>
      <c r="AJ19" s="5"/>
      <c r="AK19" s="5"/>
      <c r="AL19" s="5"/>
      <c r="AM19" s="35">
        <f>AVERAGE(AG19:AH19)</f>
        <v>6.23</v>
      </c>
      <c r="AN19" s="36">
        <f>_xlfn.STDEV.P(AG19:AH19)</f>
        <v>0.11999999999999966</v>
      </c>
      <c r="AO19" s="121">
        <f>AN19/SQRT(2)</f>
        <v>8.4852813742385458E-2</v>
      </c>
      <c r="AP19" s="120">
        <f t="shared" si="0"/>
        <v>21</v>
      </c>
      <c r="AQ19" s="13">
        <f>'Single Strain Raw Data'!M22</f>
        <v>5.8</v>
      </c>
      <c r="AR19" s="13">
        <f>'Single Strain Raw Data'!N22</f>
        <v>5.89</v>
      </c>
      <c r="AS19" s="5"/>
      <c r="AT19" s="5"/>
      <c r="AU19" s="5"/>
      <c r="AV19" s="5"/>
      <c r="AW19" s="35">
        <f>AVERAGE(AQ19:AR19)</f>
        <v>5.8449999999999998</v>
      </c>
      <c r="AX19" s="36">
        <f>_xlfn.STDEV.P(AQ19:AR19)</f>
        <v>4.4999999999999929E-2</v>
      </c>
      <c r="AY19" s="121">
        <f>AX19/SQRT(2)</f>
        <v>3.1819805153394588E-2</v>
      </c>
      <c r="AZ19" s="120">
        <f t="shared" si="12"/>
        <v>21</v>
      </c>
      <c r="BA19" s="13">
        <f>'Single Strain Raw Data'!R22</f>
        <v>5.82</v>
      </c>
      <c r="BB19" s="13">
        <f>'Single Strain Raw Data'!S22</f>
        <v>5.85</v>
      </c>
      <c r="BC19" s="5"/>
      <c r="BD19" s="5"/>
      <c r="BE19" s="5"/>
      <c r="BF19" s="5"/>
      <c r="BG19" s="35">
        <f>AVERAGE(BA19:BB19)</f>
        <v>5.835</v>
      </c>
      <c r="BH19" s="36">
        <f>_xlfn.STDEV.P(BA19:BB19)</f>
        <v>1.499999999999968E-2</v>
      </c>
      <c r="BI19" s="121">
        <f>BH19/SQRT(2)</f>
        <v>1.0606601717797986E-2</v>
      </c>
      <c r="BJ19" s="120">
        <f t="shared" si="16"/>
        <v>21</v>
      </c>
      <c r="BK19" s="13">
        <f>'Single Strain Raw Data'!W22</f>
        <v>6.25</v>
      </c>
      <c r="BL19" s="13">
        <f>'Single Strain Raw Data'!X22</f>
        <v>6.25</v>
      </c>
      <c r="BM19" s="5"/>
      <c r="BN19" s="5"/>
      <c r="BO19" s="5"/>
      <c r="BP19" s="5"/>
      <c r="BQ19" s="35">
        <f>AVERAGE(BK19:BL19)</f>
        <v>6.25</v>
      </c>
      <c r="BR19" s="36">
        <f>_xlfn.STDEV.P(BK19:BL19)</f>
        <v>0</v>
      </c>
      <c r="BS19" s="121">
        <f>BR19/SQRT(2)</f>
        <v>0</v>
      </c>
      <c r="BT19" s="120">
        <v>20</v>
      </c>
      <c r="BU19" s="13"/>
      <c r="BV19" s="13"/>
      <c r="BW19" s="13">
        <f>'Mixed Culture Worked Data'!BC19</f>
        <v>4.75</v>
      </c>
      <c r="BX19" s="13">
        <f>'Mixed Culture Worked Data'!BD19</f>
        <v>4.87</v>
      </c>
      <c r="BY19" s="35">
        <f>AVERAGE(BW19:BX19)</f>
        <v>4.8100000000000005</v>
      </c>
      <c r="BZ19" s="36">
        <f>_xlfn.STDEV.P(BW19:BX19)</f>
        <v>6.0000000000000053E-2</v>
      </c>
      <c r="CA19" s="121">
        <f>BZ19/SQRT(2)</f>
        <v>4.2426406871192889E-2</v>
      </c>
      <c r="CB19" s="70"/>
      <c r="CC19" s="53"/>
      <c r="CD19" s="53"/>
      <c r="CE19" s="53"/>
      <c r="CF19" s="45"/>
      <c r="CG19" s="45"/>
      <c r="CH19" s="45"/>
      <c r="CI19" s="120">
        <f>'Single Strain Raw Data'!CE21</f>
        <v>14</v>
      </c>
      <c r="CJ19" s="122">
        <f>'Single Strain Raw Data'!CF21</f>
        <v>6.11</v>
      </c>
      <c r="CK19" s="45"/>
      <c r="DN19" s="37"/>
      <c r="DO19" s="37"/>
      <c r="DP19" s="37"/>
      <c r="DQ19" s="37"/>
      <c r="DR19" s="37"/>
      <c r="DS19" s="37"/>
      <c r="DT19" s="37"/>
    </row>
    <row r="20" spans="1:124">
      <c r="A20" s="26"/>
      <c r="V20" s="120">
        <v>24</v>
      </c>
      <c r="W20" s="5"/>
      <c r="X20" s="5"/>
      <c r="Y20" s="13">
        <f>'Single Strain Raw Data'!AD22</f>
        <v>5.91</v>
      </c>
      <c r="Z20" s="13">
        <f>'Single Strain Raw Data'!AE22</f>
        <v>5.99</v>
      </c>
      <c r="AA20" s="13"/>
      <c r="AB20" s="13"/>
      <c r="AC20" s="35">
        <f>AVERAGE(Y20:Z20)</f>
        <v>5.95</v>
      </c>
      <c r="AD20" s="36">
        <f>_xlfn.STDEV.P(Y20:Z20)</f>
        <v>4.0000000000000036E-2</v>
      </c>
      <c r="AE20" s="121">
        <f>AD20/SQRT(2)</f>
        <v>2.8284271247461926E-2</v>
      </c>
      <c r="AF20" s="120">
        <f>'Single Strain Worked Data'!V20</f>
        <v>24</v>
      </c>
      <c r="AG20" s="5"/>
      <c r="AH20" s="5"/>
      <c r="AI20" s="13">
        <f>'Single Strain Raw Data'!AI22</f>
        <v>5.3</v>
      </c>
      <c r="AJ20" s="13">
        <f>'Single Strain Raw Data'!AJ22</f>
        <v>5.4</v>
      </c>
      <c r="AK20" s="13"/>
      <c r="AL20" s="13"/>
      <c r="AM20" s="35">
        <f>AVERAGE(AI20:AJ20)</f>
        <v>5.35</v>
      </c>
      <c r="AN20" s="36">
        <f>_xlfn.STDEV.P(AI20:AJ20)</f>
        <v>5.0000000000000266E-2</v>
      </c>
      <c r="AO20" s="121">
        <f>AN20/SQRT(2)</f>
        <v>3.5355339059327563E-2</v>
      </c>
      <c r="AP20" s="120">
        <f t="shared" si="0"/>
        <v>24</v>
      </c>
      <c r="AQ20" s="5"/>
      <c r="AR20" s="5"/>
      <c r="AS20" s="13">
        <f>'Single Strain Raw Data'!AN22</f>
        <v>5.57</v>
      </c>
      <c r="AT20" s="13">
        <f>'Single Strain Raw Data'!AO22</f>
        <v>5.56</v>
      </c>
      <c r="AU20" s="13"/>
      <c r="AV20" s="13"/>
      <c r="AW20" s="35">
        <f>AVERAGE(AS20:AT20)</f>
        <v>5.5649999999999995</v>
      </c>
      <c r="AX20" s="36">
        <f>_xlfn.STDEV.P(AS20:AT20)</f>
        <v>5.0000000000003375E-3</v>
      </c>
      <c r="AY20" s="121">
        <f>AX20/SQRT(2)</f>
        <v>3.5355339059329762E-3</v>
      </c>
      <c r="AZ20" s="120">
        <f t="shared" si="12"/>
        <v>24</v>
      </c>
      <c r="BA20" s="5"/>
      <c r="BB20" s="5"/>
      <c r="BC20" s="13">
        <f>'Single Strain Raw Data'!AN22</f>
        <v>5.57</v>
      </c>
      <c r="BD20" s="13">
        <f>'Single Strain Raw Data'!AO22</f>
        <v>5.56</v>
      </c>
      <c r="BE20" s="13"/>
      <c r="BF20" s="13"/>
      <c r="BG20" s="35">
        <f>AVERAGE(BC20:BD20)</f>
        <v>5.5649999999999995</v>
      </c>
      <c r="BH20" s="36">
        <f>_xlfn.STDEV.P(BC20:BD20)</f>
        <v>5.0000000000003375E-3</v>
      </c>
      <c r="BI20" s="121">
        <f>BH20/SQRT(2)</f>
        <v>3.5355339059329762E-3</v>
      </c>
      <c r="BJ20" s="120">
        <f t="shared" si="16"/>
        <v>24</v>
      </c>
      <c r="BK20" s="5"/>
      <c r="BL20" s="5"/>
      <c r="BM20" s="13">
        <f>'Single Strain Raw Data'!AS22</f>
        <v>5.7</v>
      </c>
      <c r="BN20" s="13">
        <f>'Single Strain Raw Data'!AT22</f>
        <v>5.89</v>
      </c>
      <c r="BO20" s="13"/>
      <c r="BP20" s="13"/>
      <c r="BQ20" s="35">
        <f>AVERAGE(BM20:BN20)</f>
        <v>5.7949999999999999</v>
      </c>
      <c r="BR20" s="36">
        <f>_xlfn.STDEV.P(BM20:BN20)</f>
        <v>9.4999999999999751E-2</v>
      </c>
      <c r="BS20" s="121">
        <f>BR20/SQRT(2)</f>
        <v>6.7175144212721832E-2</v>
      </c>
      <c r="BT20" s="120">
        <f>BJ20</f>
        <v>24</v>
      </c>
      <c r="BU20" s="13">
        <f>'Single Strain Raw Data'!AX22</f>
        <v>5.83</v>
      </c>
      <c r="BV20" s="13">
        <f>'Single Strain Raw Data'!AY22</f>
        <v>6.22</v>
      </c>
      <c r="BW20" s="13">
        <f>'Mixed Culture Worked Data'!BC20</f>
        <v>4.45</v>
      </c>
      <c r="BX20" s="13">
        <f>'Mixed Culture Worked Data'!BD20</f>
        <v>4.58</v>
      </c>
      <c r="BY20" s="35">
        <f>AVERAGE(BU20:BX20)</f>
        <v>5.27</v>
      </c>
      <c r="BZ20" s="36">
        <f>_xlfn.STDEV.P(BU20:BX20)</f>
        <v>0.76886279660288293</v>
      </c>
      <c r="CA20" s="121">
        <f>BZ20/SQRT(4)</f>
        <v>0.38443139830144146</v>
      </c>
      <c r="CB20" s="70"/>
      <c r="CC20" s="53"/>
      <c r="CD20" s="53"/>
      <c r="CE20" s="53"/>
      <c r="CF20" s="45"/>
      <c r="CG20" s="45"/>
      <c r="CH20" s="45"/>
      <c r="CI20" s="120">
        <f>'Single Strain Raw Data'!CE22</f>
        <v>15</v>
      </c>
      <c r="CJ20" s="122">
        <f>'Single Strain Raw Data'!CF22</f>
        <v>6.06</v>
      </c>
      <c r="CK20" s="45"/>
      <c r="DN20" s="37"/>
      <c r="DO20" s="37"/>
      <c r="DP20" s="37"/>
      <c r="DQ20" s="37"/>
      <c r="DR20" s="37"/>
      <c r="DS20" s="37"/>
      <c r="DT20" s="37"/>
    </row>
    <row r="21" spans="1:124">
      <c r="V21" s="120">
        <v>25</v>
      </c>
      <c r="W21" s="13">
        <f>'Single Strain Raw Data'!C23</f>
        <v>5.79</v>
      </c>
      <c r="X21" s="13">
        <f>'Single Strain Raw Data'!D23</f>
        <v>5.76</v>
      </c>
      <c r="Y21" s="5"/>
      <c r="Z21" s="5"/>
      <c r="AA21" s="13"/>
      <c r="AB21" s="13"/>
      <c r="AC21" s="35">
        <f>AVERAGE(W21:X21)</f>
        <v>5.7750000000000004</v>
      </c>
      <c r="AD21" s="36">
        <f>_xlfn.STDEV.P(W21:X21)</f>
        <v>1.5000000000000124E-2</v>
      </c>
      <c r="AE21" s="121">
        <f>AD21/SQRT(2)</f>
        <v>1.06066017177983E-2</v>
      </c>
      <c r="AF21" s="120">
        <f>'Single Strain Worked Data'!V21</f>
        <v>25</v>
      </c>
      <c r="AG21" s="13">
        <f>'Single Strain Raw Data'!H23</f>
        <v>6.06</v>
      </c>
      <c r="AH21" s="13">
        <f>'Single Strain Raw Data'!I23</f>
        <v>5.94</v>
      </c>
      <c r="AI21" s="5"/>
      <c r="AJ21" s="5"/>
      <c r="AK21" s="13"/>
      <c r="AL21" s="13"/>
      <c r="AM21" s="35">
        <f>AVERAGE(AG21:AH21)</f>
        <v>6</v>
      </c>
      <c r="AN21" s="36">
        <f>_xlfn.STDEV.P(AG21:AH21)</f>
        <v>5.9999999999999609E-2</v>
      </c>
      <c r="AO21" s="121">
        <f>AN21/SQRT(2)</f>
        <v>4.2426406871192569E-2</v>
      </c>
      <c r="AP21" s="120">
        <f t="shared" si="0"/>
        <v>25</v>
      </c>
      <c r="AQ21" s="13">
        <f>'Single Strain Raw Data'!M23</f>
        <v>5.67</v>
      </c>
      <c r="AR21" s="13">
        <f>'Single Strain Raw Data'!N23</f>
        <v>5.59</v>
      </c>
      <c r="AS21" s="5"/>
      <c r="AT21" s="5"/>
      <c r="AU21" s="13"/>
      <c r="AV21" s="13"/>
      <c r="AW21" s="35">
        <f>AVERAGE(AQ21:AR21)</f>
        <v>5.63</v>
      </c>
      <c r="AX21" s="36">
        <f>_xlfn.STDEV.P(AQ21:AR21)</f>
        <v>4.0000000000000036E-2</v>
      </c>
      <c r="AY21" s="121">
        <f>AX21/SQRT(2)</f>
        <v>2.8284271247461926E-2</v>
      </c>
      <c r="AZ21" s="120">
        <f t="shared" si="12"/>
        <v>25</v>
      </c>
      <c r="BA21" s="13">
        <f>'Single Strain Raw Data'!R23</f>
        <v>5.62</v>
      </c>
      <c r="BB21" s="13">
        <f>'Single Strain Raw Data'!S23</f>
        <v>5.67</v>
      </c>
      <c r="BC21" s="5"/>
      <c r="BD21" s="5"/>
      <c r="BE21" s="13"/>
      <c r="BF21" s="13"/>
      <c r="BG21" s="35">
        <f>AVERAGE(BA21:BB21)</f>
        <v>5.6449999999999996</v>
      </c>
      <c r="BH21" s="36">
        <f>_xlfn.STDEV.P(BA21:BB21)</f>
        <v>2.4999999999999911E-2</v>
      </c>
      <c r="BI21" s="121">
        <f>BH21/SQRT(2)</f>
        <v>1.7677669529663625E-2</v>
      </c>
      <c r="BJ21" s="120">
        <f t="shared" si="16"/>
        <v>25</v>
      </c>
      <c r="BK21" s="13">
        <f>'Single Strain Raw Data'!W23</f>
        <v>6.03</v>
      </c>
      <c r="BL21" s="13">
        <f>'Single Strain Raw Data'!X23</f>
        <v>5.99</v>
      </c>
      <c r="BM21" s="5"/>
      <c r="BN21" s="5"/>
      <c r="BO21" s="13"/>
      <c r="BP21" s="13"/>
      <c r="BQ21" s="35">
        <f>AVERAGE(BK21:BL21)</f>
        <v>6.01</v>
      </c>
      <c r="BR21" s="36">
        <f>_xlfn.STDEV.P(BK21:BL21)</f>
        <v>2.0000000000000018E-2</v>
      </c>
      <c r="BS21" s="121">
        <f>BR21/SQRT(2)</f>
        <v>1.4142135623730963E-2</v>
      </c>
      <c r="BT21" s="120">
        <f>BJ23</f>
        <v>36</v>
      </c>
      <c r="BU21" s="13">
        <f>'Single Strain Raw Data'!AX23</f>
        <v>4.7699999999999996</v>
      </c>
      <c r="BV21" s="13">
        <f>'Single Strain Raw Data'!AY23</f>
        <v>5.13</v>
      </c>
      <c r="BW21" s="13"/>
      <c r="BX21" s="13"/>
      <c r="BY21" s="35">
        <f>AVERAGE(BU21:BV21)</f>
        <v>4.9499999999999993</v>
      </c>
      <c r="BZ21" s="36">
        <f>_xlfn.STDEV.P(BU21:BV21)</f>
        <v>0.18000000000000016</v>
      </c>
      <c r="CA21" s="121">
        <f>BZ21/SQRT(2)</f>
        <v>0.12727922061357866</v>
      </c>
      <c r="CB21" s="44"/>
      <c r="CC21" s="44"/>
      <c r="CD21" s="44"/>
      <c r="CE21" s="53"/>
      <c r="CF21" s="45"/>
      <c r="CG21" s="45"/>
      <c r="CH21" s="45"/>
      <c r="CI21" s="120">
        <f>'Single Strain Raw Data'!CE23</f>
        <v>16</v>
      </c>
      <c r="CJ21" s="122">
        <f>'Single Strain Raw Data'!CF23</f>
        <v>6.02</v>
      </c>
      <c r="CK21" s="45"/>
      <c r="DO21" s="37"/>
      <c r="DP21" s="37"/>
      <c r="DQ21" s="37"/>
      <c r="DR21" s="37"/>
      <c r="DS21" s="37"/>
      <c r="DT21" s="37"/>
    </row>
    <row r="22" spans="1:124">
      <c r="A22" s="37"/>
      <c r="V22" s="120">
        <v>29</v>
      </c>
      <c r="W22" s="5"/>
      <c r="X22" s="5"/>
      <c r="Y22" s="5"/>
      <c r="Z22" s="5"/>
      <c r="AA22" s="13">
        <f>'Single Strain Raw Data'!BE22</f>
        <v>5.32</v>
      </c>
      <c r="AB22" s="13">
        <f>'Single Strain Raw Data'!BF22</f>
        <v>5.4</v>
      </c>
      <c r="AC22" s="35">
        <f>AVERAGE(AA22:AB22)</f>
        <v>5.36</v>
      </c>
      <c r="AD22" s="36">
        <f>_xlfn.STDEV.P(AA22:AB22)</f>
        <v>4.0000000000000036E-2</v>
      </c>
      <c r="AE22" s="121">
        <f>AD22/SQRT(2)</f>
        <v>2.8284271247461926E-2</v>
      </c>
      <c r="AF22" s="120">
        <f>'Single Strain Worked Data'!V22</f>
        <v>29</v>
      </c>
      <c r="AG22" s="5"/>
      <c r="AH22" s="5"/>
      <c r="AI22" s="13"/>
      <c r="AJ22" s="13"/>
      <c r="AK22" s="13">
        <f>'Single Strain Raw Data'!BJ22</f>
        <v>5.37</v>
      </c>
      <c r="AL22" s="13">
        <f>'Single Strain Raw Data'!BK22</f>
        <v>5.36</v>
      </c>
      <c r="AM22" s="35">
        <f>AVERAGE(AK22:AL22)</f>
        <v>5.3650000000000002</v>
      </c>
      <c r="AN22" s="36">
        <f>_xlfn.STDEV.P(AK22:AL22)</f>
        <v>4.9999999999998934E-3</v>
      </c>
      <c r="AO22" s="121">
        <f>AN22/SQRT(2)</f>
        <v>3.5355339059326622E-3</v>
      </c>
      <c r="AP22" s="120">
        <f t="shared" si="0"/>
        <v>29</v>
      </c>
      <c r="AQ22" s="5"/>
      <c r="AR22" s="5"/>
      <c r="AS22" s="13"/>
      <c r="AT22" s="13"/>
      <c r="AU22" s="13">
        <f>'Single Strain Raw Data'!BO22</f>
        <v>5.42</v>
      </c>
      <c r="AV22" s="13">
        <f>'Single Strain Raw Data'!BP22</f>
        <v>5.48</v>
      </c>
      <c r="AW22" s="35">
        <f>AVERAGE(AU22:AV22)</f>
        <v>5.45</v>
      </c>
      <c r="AX22" s="36">
        <f>_xlfn.STDEV.P(AU22:AV22)</f>
        <v>3.0000000000000249E-2</v>
      </c>
      <c r="AY22" s="121">
        <f>AX22/SQRT(2)</f>
        <v>2.12132034355966E-2</v>
      </c>
      <c r="AZ22" s="120">
        <f t="shared" si="12"/>
        <v>29</v>
      </c>
      <c r="BA22" s="5"/>
      <c r="BB22" s="5"/>
      <c r="BC22" s="13"/>
      <c r="BD22" s="13"/>
      <c r="BE22" s="13">
        <f>'Single Strain Raw Data'!BT22</f>
        <v>5.31</v>
      </c>
      <c r="BF22" s="13">
        <f>'Single Strain Raw Data'!BU22</f>
        <v>5.33</v>
      </c>
      <c r="BG22" s="35">
        <f>AVERAGE(BE22:BF22)</f>
        <v>5.32</v>
      </c>
      <c r="BH22" s="36">
        <f>_xlfn.STDEV.P(BE22:BF22)</f>
        <v>1.0000000000000231E-2</v>
      </c>
      <c r="BI22" s="121">
        <f>BH22/SQRT(2)</f>
        <v>7.0710678118656384E-3</v>
      </c>
      <c r="BJ22" s="120">
        <f t="shared" si="16"/>
        <v>29</v>
      </c>
      <c r="BK22" s="5"/>
      <c r="BL22" s="5"/>
      <c r="BM22" s="13"/>
      <c r="BN22" s="13"/>
      <c r="BO22" s="13">
        <f>'Single Strain Raw Data'!BY22</f>
        <v>5.59</v>
      </c>
      <c r="BP22" s="13">
        <f>'Single Strain Raw Data'!BZ22</f>
        <v>5.49</v>
      </c>
      <c r="BQ22" s="35">
        <f>AVERAGE(BO22:BP22)</f>
        <v>5.54</v>
      </c>
      <c r="BR22" s="36">
        <f>_xlfn.STDEV.P(BO22:BP22)</f>
        <v>4.9999999999999822E-2</v>
      </c>
      <c r="BS22" s="121">
        <f>BR22/SQRT(2)</f>
        <v>3.5355339059327251E-2</v>
      </c>
      <c r="BT22" s="120"/>
      <c r="BU22" s="13"/>
      <c r="BV22" s="13"/>
      <c r="BW22" s="13"/>
      <c r="BX22" s="13"/>
      <c r="BY22" s="13"/>
      <c r="BZ22" s="13"/>
      <c r="CA22" s="122"/>
      <c r="CB22" s="44"/>
      <c r="CC22" s="44"/>
      <c r="CD22" s="44"/>
      <c r="CE22" s="53"/>
      <c r="CF22" s="45"/>
      <c r="CG22" s="45"/>
      <c r="CH22" s="45"/>
      <c r="CI22" s="120">
        <f>'Single Strain Raw Data'!CE24</f>
        <v>17</v>
      </c>
      <c r="CJ22" s="122">
        <f>'Single Strain Raw Data'!CF24</f>
        <v>5.97</v>
      </c>
      <c r="CK22" s="45"/>
    </row>
    <row r="23" spans="1:124" ht="14.65" thickBot="1">
      <c r="A23" s="37"/>
      <c r="V23" s="123">
        <v>36</v>
      </c>
      <c r="W23" s="18">
        <f>'Single Strain Raw Data'!C24</f>
        <v>5.71</v>
      </c>
      <c r="X23" s="18">
        <f>'Single Strain Raw Data'!D24</f>
        <v>5.82</v>
      </c>
      <c r="Y23" s="18">
        <f>'Single Strain Raw Data'!AD23</f>
        <v>4.9000000000000004</v>
      </c>
      <c r="Z23" s="18">
        <f>'Single Strain Raw Data'!AE23</f>
        <v>4.87</v>
      </c>
      <c r="AA23" s="18"/>
      <c r="AB23" s="18"/>
      <c r="AC23" s="124">
        <f>AVERAGE(W23:Z23)</f>
        <v>5.3250000000000002</v>
      </c>
      <c r="AD23" s="125">
        <f>_xlfn.STDEV.P(W23:Z23)</f>
        <v>0.44184273220230746</v>
      </c>
      <c r="AE23" s="126">
        <f>AD23/SQRT(4)</f>
        <v>0.22092136610115373</v>
      </c>
      <c r="AF23" s="123">
        <f>'Single Strain Worked Data'!V23</f>
        <v>36</v>
      </c>
      <c r="AG23" s="18">
        <f>'Single Strain Raw Data'!H24</f>
        <v>5.43</v>
      </c>
      <c r="AH23" s="18">
        <f>'Single Strain Raw Data'!I24</f>
        <v>5.4</v>
      </c>
      <c r="AI23" s="18">
        <f>'Single Strain Raw Data'!AI23</f>
        <v>4.57</v>
      </c>
      <c r="AJ23" s="18">
        <f>'Single Strain Raw Data'!AJ23</f>
        <v>4.7300000000000004</v>
      </c>
      <c r="AK23" s="18"/>
      <c r="AL23" s="18"/>
      <c r="AM23" s="124">
        <f>AVERAGE(AG23:AJ23)</f>
        <v>5.0325000000000006</v>
      </c>
      <c r="AN23" s="125">
        <f>_xlfn.STDEV.P(AG23:AJ23)</f>
        <v>0.38680582984231232</v>
      </c>
      <c r="AO23" s="126">
        <f>AN23/SQRT(4)</f>
        <v>0.19340291492115616</v>
      </c>
      <c r="AP23" s="123">
        <f t="shared" si="0"/>
        <v>36</v>
      </c>
      <c r="AQ23" s="18">
        <f>'Single Strain Raw Data'!M24</f>
        <v>5.43</v>
      </c>
      <c r="AR23" s="18">
        <f>'Single Strain Raw Data'!N24</f>
        <v>5.37</v>
      </c>
      <c r="AS23" s="18">
        <f>'Single Strain Raw Data'!AN23</f>
        <v>4.68</v>
      </c>
      <c r="AT23" s="18">
        <f>'Single Strain Raw Data'!AO23</f>
        <v>4.72</v>
      </c>
      <c r="AU23" s="18"/>
      <c r="AV23" s="18"/>
      <c r="AW23" s="124">
        <f>AVERAGE(AQ23:AT23)</f>
        <v>5.05</v>
      </c>
      <c r="AX23" s="125">
        <f>_xlfn.STDEV.P(AQ23:AT23)</f>
        <v>0.3509273429073318</v>
      </c>
      <c r="AY23" s="126">
        <f>AX23/SQRT(4)</f>
        <v>0.1754636714536659</v>
      </c>
      <c r="AZ23" s="123">
        <f t="shared" si="12"/>
        <v>36</v>
      </c>
      <c r="BA23" s="18">
        <f>'Single Strain Raw Data'!R24</f>
        <v>5.27</v>
      </c>
      <c r="BB23" s="18">
        <f>'Single Strain Raw Data'!S24</f>
        <v>5.39</v>
      </c>
      <c r="BC23" s="18">
        <f>'Single Strain Raw Data'!AN23</f>
        <v>4.68</v>
      </c>
      <c r="BD23" s="18">
        <f>'Single Strain Raw Data'!AO23</f>
        <v>4.72</v>
      </c>
      <c r="BE23" s="18"/>
      <c r="BF23" s="18"/>
      <c r="BG23" s="124">
        <f>AVERAGE(BA23:BD23)</f>
        <v>5.0149999999999997</v>
      </c>
      <c r="BH23" s="125">
        <f>_xlfn.STDEV.P(BA23:BD23)</f>
        <v>0.31815876539866061</v>
      </c>
      <c r="BI23" s="126">
        <f>BH23/SQRT(4)</f>
        <v>0.15907938269933031</v>
      </c>
      <c r="BJ23" s="123">
        <f t="shared" si="16"/>
        <v>36</v>
      </c>
      <c r="BK23" s="18">
        <f>'Single Strain Raw Data'!W24</f>
        <v>5.48</v>
      </c>
      <c r="BL23" s="18">
        <f>'Single Strain Raw Data'!X24</f>
        <v>5.47</v>
      </c>
      <c r="BM23" s="18">
        <f>'Single Strain Raw Data'!AS23</f>
        <v>4.75</v>
      </c>
      <c r="BN23" s="18">
        <f>'Single Strain Raw Data'!AT23</f>
        <v>4.74</v>
      </c>
      <c r="BO23" s="18"/>
      <c r="BP23" s="18"/>
      <c r="BQ23" s="124">
        <f>AVERAGE(BK23:BN23)</f>
        <v>5.1099999999999994</v>
      </c>
      <c r="BR23" s="125">
        <f>_xlfn.STDEV.P(BK23:BN23)</f>
        <v>0.3650342449688796</v>
      </c>
      <c r="BS23" s="126">
        <f>BR23/SQRT(4)</f>
        <v>0.1825171224844398</v>
      </c>
      <c r="BT23" s="123"/>
      <c r="BU23" s="18"/>
      <c r="BV23" s="18"/>
      <c r="BW23" s="18"/>
      <c r="BX23" s="18"/>
      <c r="BY23" s="124"/>
      <c r="BZ23" s="125"/>
      <c r="CA23" s="126"/>
      <c r="CB23" s="44"/>
      <c r="CC23" s="44"/>
      <c r="CD23" s="44"/>
      <c r="CE23" s="53"/>
      <c r="CF23" s="45"/>
      <c r="CG23" s="45"/>
      <c r="CH23" s="45"/>
      <c r="CI23" s="120">
        <f>'Single Strain Raw Data'!CE25</f>
        <v>18</v>
      </c>
      <c r="CJ23" s="122">
        <f>'Single Strain Raw Data'!CF25</f>
        <v>5.93</v>
      </c>
      <c r="CK23" s="45"/>
    </row>
    <row r="24" spans="1:124">
      <c r="V24" s="44"/>
      <c r="Y24" s="44"/>
      <c r="Z24" s="44"/>
      <c r="AA24" s="44"/>
      <c r="AB24" s="44"/>
      <c r="AC24" s="53"/>
      <c r="AD24" s="45"/>
      <c r="AE24" s="45"/>
      <c r="AF24" s="44"/>
      <c r="AG24" s="44"/>
      <c r="AH24" s="44"/>
      <c r="AI24" s="44"/>
      <c r="AJ24" s="44"/>
      <c r="AK24" s="44"/>
      <c r="AL24" s="44"/>
      <c r="AM24" s="53"/>
      <c r="AN24" s="45"/>
      <c r="AO24" s="45"/>
      <c r="AP24" s="44"/>
      <c r="AQ24" s="44"/>
      <c r="AR24" s="44"/>
      <c r="AS24" s="44"/>
      <c r="AT24" s="44"/>
      <c r="AU24" s="44"/>
      <c r="AV24" s="44"/>
      <c r="AW24" s="53"/>
      <c r="AX24" s="45"/>
      <c r="AY24" s="45"/>
      <c r="AZ24" s="44"/>
      <c r="BA24" s="44"/>
      <c r="BB24" s="44"/>
      <c r="BC24" s="44"/>
      <c r="BD24" s="44"/>
      <c r="BE24" s="44"/>
      <c r="BF24" s="44"/>
      <c r="BG24" s="53"/>
      <c r="BH24" s="45"/>
      <c r="BI24" s="45"/>
      <c r="BJ24" s="44"/>
      <c r="BK24" s="44"/>
      <c r="BL24" s="44"/>
      <c r="BM24" s="44"/>
      <c r="BN24" s="44"/>
      <c r="BO24" s="44"/>
      <c r="BP24" s="44"/>
      <c r="BQ24" s="53"/>
      <c r="BR24" s="45"/>
      <c r="BS24" s="45"/>
      <c r="BT24" s="44"/>
      <c r="BU24" s="44"/>
      <c r="BV24" s="44"/>
      <c r="BW24" s="44"/>
      <c r="BX24" s="44"/>
      <c r="BY24" s="53"/>
      <c r="BZ24" s="45"/>
      <c r="CA24" s="45"/>
      <c r="CB24" s="44"/>
      <c r="CC24" s="44"/>
      <c r="CD24" s="44"/>
      <c r="CE24" s="53"/>
      <c r="CF24" s="45"/>
      <c r="CG24" s="45"/>
      <c r="CH24" s="45"/>
      <c r="CI24" s="120">
        <f>'Single Strain Raw Data'!CE26</f>
        <v>19</v>
      </c>
      <c r="CJ24" s="122">
        <f>'Single Strain Raw Data'!CF26</f>
        <v>5.88</v>
      </c>
      <c r="CK24" s="45"/>
    </row>
    <row r="25" spans="1:124">
      <c r="V25" s="44"/>
      <c r="Y25" s="44"/>
      <c r="Z25" s="44"/>
      <c r="AA25" s="44"/>
      <c r="AB25" s="44"/>
      <c r="AC25" s="53"/>
      <c r="AD25" s="45"/>
      <c r="AE25" s="45"/>
      <c r="AF25" s="44"/>
      <c r="AG25" s="44"/>
      <c r="AH25" s="44"/>
      <c r="AI25" s="44"/>
      <c r="AJ25" s="44"/>
      <c r="AK25" s="44"/>
      <c r="AL25" s="44"/>
      <c r="AM25" s="53"/>
      <c r="AN25" s="45"/>
      <c r="AO25" s="45"/>
      <c r="AP25" s="44"/>
      <c r="AQ25" s="44"/>
      <c r="AR25" s="44"/>
      <c r="AS25" s="44"/>
      <c r="AT25" s="44"/>
      <c r="AU25" s="44"/>
      <c r="AV25" s="44"/>
      <c r="AW25" s="53"/>
      <c r="AX25" s="45"/>
      <c r="AY25" s="45"/>
      <c r="AZ25" s="44"/>
      <c r="BA25" s="44"/>
      <c r="BB25" s="44"/>
      <c r="BC25" s="44"/>
      <c r="BD25" s="44"/>
      <c r="BE25" s="44"/>
      <c r="BF25" s="44"/>
      <c r="BG25" s="53"/>
      <c r="BH25" s="45"/>
      <c r="BI25" s="45"/>
      <c r="BJ25" s="44"/>
      <c r="BK25" s="44"/>
      <c r="BL25" s="44"/>
      <c r="BM25" s="44"/>
      <c r="BN25" s="44"/>
      <c r="BO25" s="44"/>
      <c r="BP25" s="44"/>
      <c r="BQ25" s="53"/>
      <c r="BR25" s="45"/>
      <c r="BS25" s="45"/>
      <c r="BT25" s="44"/>
      <c r="BU25" s="44"/>
      <c r="BV25" s="44"/>
      <c r="BW25" s="44"/>
      <c r="BX25" s="44"/>
      <c r="BY25" s="53"/>
      <c r="BZ25" s="45"/>
      <c r="CA25" s="45"/>
      <c r="CB25" s="44"/>
      <c r="CC25" s="44"/>
      <c r="CD25" s="44"/>
      <c r="CE25" s="53"/>
      <c r="CF25" s="45"/>
      <c r="CG25" s="45"/>
      <c r="CH25" s="45"/>
      <c r="CI25" s="120">
        <f>'Single Strain Raw Data'!CE27</f>
        <v>20</v>
      </c>
      <c r="CJ25" s="122">
        <f>'Single Strain Raw Data'!CF27</f>
        <v>5.84</v>
      </c>
      <c r="CK25" s="45"/>
    </row>
    <row r="26" spans="1:124">
      <c r="V26" s="44"/>
      <c r="Y26" s="44"/>
      <c r="Z26" s="44"/>
      <c r="AA26" s="44"/>
      <c r="AB26" s="44"/>
      <c r="AC26" s="53"/>
      <c r="AD26" s="45"/>
      <c r="AE26" s="45"/>
      <c r="AF26" s="44"/>
      <c r="AG26" s="44"/>
      <c r="AH26" s="44"/>
      <c r="AI26" s="44"/>
      <c r="AJ26" s="44"/>
      <c r="AK26" s="44"/>
      <c r="AL26" s="44"/>
      <c r="AM26" s="53"/>
      <c r="AN26" s="45"/>
      <c r="AO26" s="45"/>
      <c r="AP26" s="44"/>
      <c r="AQ26" s="44"/>
      <c r="AR26" s="44"/>
      <c r="AS26" s="44"/>
      <c r="AT26" s="44"/>
      <c r="AU26" s="44"/>
      <c r="AV26" s="44"/>
      <c r="AW26" s="53"/>
      <c r="AX26" s="45"/>
      <c r="AY26" s="45"/>
      <c r="AZ26" s="44"/>
      <c r="BA26" s="44"/>
      <c r="BB26" s="44"/>
      <c r="BC26" s="44"/>
      <c r="BD26" s="44"/>
      <c r="BE26" s="44"/>
      <c r="BF26" s="44"/>
      <c r="BG26" s="53"/>
      <c r="BH26" s="45"/>
      <c r="BI26" s="45"/>
      <c r="BJ26" s="44"/>
      <c r="BK26" s="44"/>
      <c r="BL26" s="44"/>
      <c r="BM26" s="44"/>
      <c r="BN26" s="44"/>
      <c r="BO26" s="44"/>
      <c r="BP26" s="44"/>
      <c r="BQ26" s="53"/>
      <c r="BR26" s="45"/>
      <c r="BS26" s="45"/>
      <c r="BT26" s="44"/>
      <c r="BU26" s="44"/>
      <c r="BV26" s="44"/>
      <c r="BW26" s="44"/>
      <c r="BX26" s="44"/>
      <c r="BY26" s="53"/>
      <c r="BZ26" s="45"/>
      <c r="CA26" s="45"/>
      <c r="CB26" s="44"/>
      <c r="CC26" s="44"/>
      <c r="CD26" s="44"/>
      <c r="CE26" s="53"/>
      <c r="CF26" s="45"/>
      <c r="CG26" s="45"/>
      <c r="CH26" s="45"/>
      <c r="CI26" s="120">
        <f>'Single Strain Raw Data'!CE28</f>
        <v>21</v>
      </c>
      <c r="CJ26" s="122">
        <f>'Single Strain Raw Data'!CF28</f>
        <v>5.8</v>
      </c>
      <c r="CK26" s="45"/>
    </row>
    <row r="27" spans="1:124">
      <c r="V27" s="44"/>
      <c r="Y27" s="44"/>
      <c r="Z27" s="44"/>
      <c r="AA27" s="44"/>
      <c r="AB27" s="44"/>
      <c r="AC27" s="53"/>
      <c r="AD27" s="45"/>
      <c r="AE27" s="45"/>
      <c r="AF27" s="44"/>
      <c r="AG27" s="44"/>
      <c r="AH27" s="44"/>
      <c r="AI27" s="44"/>
      <c r="AJ27" s="44"/>
      <c r="AK27" s="44"/>
      <c r="AL27" s="44"/>
      <c r="AM27" s="53"/>
      <c r="AN27" s="45"/>
      <c r="AO27" s="45"/>
      <c r="AP27" s="44"/>
      <c r="AQ27" s="44"/>
      <c r="AR27" s="44"/>
      <c r="AS27" s="44"/>
      <c r="AT27" s="44"/>
      <c r="AU27" s="44"/>
      <c r="AV27" s="44"/>
      <c r="AW27" s="53"/>
      <c r="AX27" s="45"/>
      <c r="AY27" s="45"/>
      <c r="AZ27" s="44"/>
      <c r="BA27" s="44"/>
      <c r="BB27" s="44"/>
      <c r="BC27" s="44"/>
      <c r="BD27" s="44"/>
      <c r="BE27" s="44"/>
      <c r="BF27" s="44"/>
      <c r="BG27" s="53"/>
      <c r="BH27" s="45"/>
      <c r="BI27" s="45"/>
      <c r="BJ27" s="44"/>
      <c r="BK27" s="44"/>
      <c r="BL27" s="44"/>
      <c r="BM27" s="44"/>
      <c r="BN27" s="44"/>
      <c r="BO27" s="44"/>
      <c r="BP27" s="44"/>
      <c r="BQ27" s="53"/>
      <c r="BR27" s="45"/>
      <c r="BS27" s="45"/>
      <c r="BT27" s="44"/>
      <c r="BU27" s="44"/>
      <c r="BV27" s="44"/>
      <c r="BW27" s="44"/>
      <c r="BX27" s="44"/>
      <c r="BY27" s="44"/>
      <c r="BZ27" s="45"/>
      <c r="CA27" s="45"/>
      <c r="CB27" s="44"/>
      <c r="CC27" s="44"/>
      <c r="CD27" s="44"/>
      <c r="CE27" s="44"/>
      <c r="CF27" s="44"/>
      <c r="CG27" s="44"/>
      <c r="CH27" s="44"/>
      <c r="CI27" s="120">
        <f>'Single Strain Raw Data'!CE29</f>
        <v>22</v>
      </c>
      <c r="CJ27" s="122">
        <f>'Single Strain Raw Data'!CF29</f>
        <v>5.74</v>
      </c>
      <c r="CK27" s="45"/>
    </row>
    <row r="28" spans="1:124">
      <c r="V28" s="44"/>
      <c r="W28" s="44"/>
      <c r="X28" s="44"/>
      <c r="Y28" s="44"/>
      <c r="Z28" s="44"/>
      <c r="AA28" s="44"/>
      <c r="AB28" s="44"/>
      <c r="AC28" s="53"/>
      <c r="AD28" s="45"/>
      <c r="AE28" s="45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53"/>
      <c r="AX28" s="45"/>
      <c r="AY28" s="45"/>
      <c r="AZ28" s="44"/>
      <c r="BA28" s="44"/>
      <c r="BB28" s="44"/>
      <c r="BC28" s="44"/>
      <c r="BD28" s="44"/>
      <c r="BE28" s="44"/>
      <c r="BF28" s="44"/>
      <c r="BG28" s="53"/>
      <c r="BH28" s="45"/>
      <c r="BI28" s="45"/>
      <c r="BJ28" s="44"/>
      <c r="BK28" s="44"/>
      <c r="BL28" s="44"/>
      <c r="BM28" s="44"/>
      <c r="BN28" s="44"/>
      <c r="BO28" s="44"/>
      <c r="BP28" s="44"/>
      <c r="BQ28" s="53"/>
      <c r="BR28" s="45"/>
      <c r="BS28" s="45"/>
      <c r="BT28" s="44"/>
      <c r="BU28" s="44"/>
      <c r="BV28" s="44"/>
      <c r="BW28" s="44"/>
      <c r="BX28" s="44"/>
      <c r="BY28" s="44"/>
      <c r="BZ28" s="45"/>
      <c r="CA28" s="45"/>
      <c r="CB28" s="44"/>
      <c r="CC28" s="44"/>
      <c r="CD28" s="44"/>
      <c r="CE28" s="44"/>
      <c r="CF28" s="44"/>
      <c r="CG28" s="44"/>
      <c r="CH28" s="44"/>
      <c r="CI28" s="120">
        <f>'Single Strain Raw Data'!CE30</f>
        <v>23</v>
      </c>
      <c r="CJ28" s="122">
        <f>'Single Strain Raw Data'!CF30</f>
        <v>5.67</v>
      </c>
      <c r="CK28" s="45"/>
    </row>
    <row r="29" spans="1:124">
      <c r="V29" s="44"/>
      <c r="W29" s="44"/>
      <c r="X29" s="44"/>
      <c r="Y29" s="44"/>
      <c r="Z29" s="44"/>
      <c r="AA29" s="44"/>
      <c r="AB29" s="44"/>
      <c r="AC29" s="53"/>
      <c r="AD29" s="45"/>
      <c r="AE29" s="45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53"/>
      <c r="AX29" s="45"/>
      <c r="AY29" s="45"/>
      <c r="AZ29" s="44"/>
      <c r="BA29" s="44"/>
      <c r="BB29" s="44"/>
      <c r="BC29" s="44"/>
      <c r="BD29" s="44"/>
      <c r="BE29" s="44"/>
      <c r="BF29" s="44"/>
      <c r="BG29" s="53"/>
      <c r="BH29" s="45"/>
      <c r="BI29" s="45"/>
      <c r="BJ29" s="44"/>
      <c r="BK29" s="44"/>
      <c r="BL29" s="44"/>
      <c r="BM29" s="44"/>
      <c r="BN29" s="44"/>
      <c r="BO29" s="44"/>
      <c r="BP29" s="44"/>
      <c r="BQ29" s="53"/>
      <c r="BR29" s="45"/>
      <c r="BS29" s="45"/>
      <c r="BT29" s="44"/>
      <c r="BU29" s="44"/>
      <c r="BV29" s="44"/>
      <c r="BW29" s="44"/>
      <c r="BX29" s="44"/>
      <c r="BY29" s="44"/>
      <c r="BZ29" s="44"/>
      <c r="CA29" s="44"/>
      <c r="CC29" s="44"/>
      <c r="CD29" s="44"/>
      <c r="CE29" s="44"/>
      <c r="CF29" s="44"/>
      <c r="CG29" s="44"/>
      <c r="CH29" s="44"/>
      <c r="CI29" s="120">
        <f>'Single Strain Raw Data'!CE31</f>
        <v>24</v>
      </c>
      <c r="CJ29" s="122">
        <f>'Single Strain Raw Data'!CF31</f>
        <v>5.6</v>
      </c>
      <c r="CK29" s="45"/>
    </row>
    <row r="30" spans="1:124">
      <c r="A30" s="26"/>
      <c r="CI30" s="120">
        <f>'Single Strain Raw Data'!CE32</f>
        <v>25</v>
      </c>
      <c r="CJ30" s="122">
        <f>'Single Strain Raw Data'!CF32</f>
        <v>5.54</v>
      </c>
      <c r="CK30" s="45"/>
    </row>
    <row r="31" spans="1:124">
      <c r="CI31" s="120">
        <f>'Single Strain Raw Data'!CE33</f>
        <v>26</v>
      </c>
      <c r="CJ31" s="122">
        <f>'Single Strain Raw Data'!CF33</f>
        <v>5.51</v>
      </c>
      <c r="CK31" s="45"/>
    </row>
    <row r="32" spans="1:124">
      <c r="CI32" s="120">
        <f>'Single Strain Raw Data'!CE34</f>
        <v>27</v>
      </c>
      <c r="CJ32" s="122">
        <f>'Single Strain Raw Data'!CF34</f>
        <v>5.48</v>
      </c>
      <c r="CK32" s="45"/>
    </row>
    <row r="33" spans="87:89">
      <c r="CI33" s="120">
        <f>'Single Strain Raw Data'!CE35</f>
        <v>28</v>
      </c>
      <c r="CJ33" s="122">
        <f>'Single Strain Raw Data'!CF35</f>
        <v>5.4</v>
      </c>
      <c r="CK33" s="45"/>
    </row>
    <row r="34" spans="87:89" ht="14.65" thickBot="1">
      <c r="CI34" s="123">
        <f>'Single Strain Raw Data'!CE36</f>
        <v>29</v>
      </c>
      <c r="CJ34" s="132">
        <f>'Single Strain Raw Data'!CF36</f>
        <v>5.38</v>
      </c>
      <c r="CK34" s="45"/>
    </row>
    <row r="35" spans="87:89">
      <c r="CI35" s="44"/>
      <c r="CJ35" s="44"/>
      <c r="CK35" s="45"/>
    </row>
    <row r="36" spans="87:89">
      <c r="CI36" s="44"/>
      <c r="CJ36" s="44"/>
      <c r="CK36" s="45"/>
    </row>
    <row r="37" spans="87:89">
      <c r="CI37" s="44"/>
      <c r="CJ37" s="44"/>
      <c r="CK37" s="45"/>
    </row>
    <row r="38" spans="87:89">
      <c r="CI38" s="44"/>
      <c r="CJ38" s="44"/>
      <c r="CK38" s="45"/>
    </row>
    <row r="39" spans="87:89">
      <c r="CI39" s="44"/>
      <c r="CJ39" s="44"/>
      <c r="CK39" s="45"/>
    </row>
    <row r="40" spans="87:89">
      <c r="CI40" s="44"/>
      <c r="CJ40" s="44"/>
      <c r="CK40" s="45"/>
    </row>
    <row r="41" spans="87:89">
      <c r="CI41" s="44"/>
      <c r="CJ41" s="44"/>
      <c r="CK41" s="45"/>
    </row>
    <row r="42" spans="87:89">
      <c r="CI42" s="44"/>
      <c r="CK42" s="45"/>
    </row>
    <row r="43" spans="87:89">
      <c r="CI43" s="44"/>
    </row>
    <row r="44" spans="87:89">
      <c r="CI44" s="44"/>
    </row>
  </sheetData>
  <mergeCells count="30">
    <mergeCell ref="CL2:DT2"/>
    <mergeCell ref="CM4:CR4"/>
    <mergeCell ref="CS4:CX4"/>
    <mergeCell ref="CY4:DD4"/>
    <mergeCell ref="DK4:DP4"/>
    <mergeCell ref="CM3:DT3"/>
    <mergeCell ref="DE4:DJ4"/>
    <mergeCell ref="DQ4:DT4"/>
    <mergeCell ref="CL3:CL5"/>
    <mergeCell ref="A9:B9"/>
    <mergeCell ref="A1:Z1"/>
    <mergeCell ref="V2:CG2"/>
    <mergeCell ref="V3:V4"/>
    <mergeCell ref="W3:AE3"/>
    <mergeCell ref="AG3:AO3"/>
    <mergeCell ref="AQ3:AY3"/>
    <mergeCell ref="BA3:BI3"/>
    <mergeCell ref="BK3:BS3"/>
    <mergeCell ref="BU3:CA3"/>
    <mergeCell ref="AP3:AP4"/>
    <mergeCell ref="AF3:AF4"/>
    <mergeCell ref="AZ3:AZ4"/>
    <mergeCell ref="BJ3:BJ4"/>
    <mergeCell ref="BT3:BT4"/>
    <mergeCell ref="G4:H4"/>
    <mergeCell ref="CC3:CG3"/>
    <mergeCell ref="CI2:CJ2"/>
    <mergeCell ref="CI3:CI4"/>
    <mergeCell ref="CJ3:CJ4"/>
    <mergeCell ref="CB3:CB4"/>
  </mergeCells>
  <pageMargins left="0.7" right="0.7" top="0.75" bottom="0.75" header="0.3" footer="0.3"/>
  <pageSetup paperSize="9" orientation="portrait" r:id="rId1"/>
  <ignoredErrors>
    <ignoredError sqref="BY10:CA10 BY19:CA19 AC20:AD20 AM20:AN20 AW20:AX20 BG20:BH20 BQ20:BR20 CA20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AEFC6-7F52-4630-973A-1FE55D171FE2}">
  <dimension ref="A1:DI37"/>
  <sheetViews>
    <sheetView tabSelected="1" zoomScale="50" zoomScaleNormal="50" workbookViewId="0">
      <selection activeCell="Z26" sqref="Z26"/>
    </sheetView>
  </sheetViews>
  <sheetFormatPr defaultRowHeight="14.25"/>
  <cols>
    <col min="24" max="66" width="8.59765625" customWidth="1"/>
    <col min="67" max="67" width="13.6640625" customWidth="1"/>
    <col min="68" max="68" width="12.3984375" customWidth="1"/>
    <col min="69" max="69" width="19.1328125" customWidth="1"/>
    <col min="70" max="71" width="7.59765625" customWidth="1"/>
    <col min="72" max="72" width="9.86328125" bestFit="1" customWidth="1"/>
    <col min="73" max="85" width="7.59765625" customWidth="1"/>
    <col min="86" max="86" width="9.86328125" bestFit="1" customWidth="1"/>
    <col min="87" max="87" width="10" bestFit="1" customWidth="1"/>
    <col min="89" max="89" width="21.1328125" customWidth="1"/>
    <col min="90" max="90" width="15.265625" customWidth="1"/>
    <col min="91" max="91" width="14.3984375" customWidth="1"/>
    <col min="92" max="92" width="14.6640625" customWidth="1"/>
    <col min="93" max="93" width="14.3984375" customWidth="1"/>
    <col min="94" max="94" width="12.86328125" bestFit="1" customWidth="1"/>
    <col min="95" max="95" width="14.3984375" bestFit="1" customWidth="1"/>
    <col min="96" max="96" width="15.86328125" customWidth="1"/>
    <col min="99" max="100" width="29.6640625" bestFit="1" customWidth="1"/>
    <col min="101" max="101" width="30.1328125" bestFit="1" customWidth="1"/>
    <col min="102" max="102" width="14.86328125" bestFit="1" customWidth="1"/>
    <col min="103" max="103" width="32.86328125" bestFit="1" customWidth="1"/>
    <col min="110" max="110" width="19.86328125" bestFit="1" customWidth="1"/>
    <col min="113" max="113" width="12.6640625" customWidth="1"/>
  </cols>
  <sheetData>
    <row r="1" spans="1:113" ht="31.15" customHeight="1">
      <c r="A1" s="282" t="s">
        <v>92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133"/>
      <c r="AB1" s="133"/>
      <c r="AC1" s="133"/>
      <c r="AD1" s="133"/>
      <c r="AE1" s="133"/>
      <c r="AF1" s="133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</row>
    <row r="2" spans="1:113" ht="15.75" customHeight="1" thickBo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376" t="s">
        <v>93</v>
      </c>
      <c r="Y2" s="377"/>
      <c r="Z2" s="377"/>
      <c r="AA2" s="377"/>
      <c r="AB2" s="377"/>
      <c r="AC2" s="377"/>
      <c r="AD2" s="377"/>
      <c r="AE2" s="377"/>
      <c r="AF2" s="377"/>
      <c r="AG2" s="377"/>
      <c r="AH2" s="377"/>
      <c r="AI2" s="377"/>
      <c r="AJ2" s="377"/>
      <c r="AK2" s="377"/>
      <c r="AL2" s="377"/>
      <c r="AM2" s="377"/>
      <c r="AN2" s="377"/>
      <c r="AO2" s="377"/>
      <c r="AP2" s="377"/>
      <c r="AQ2" s="377"/>
      <c r="AR2" s="377"/>
      <c r="AS2" s="377"/>
      <c r="AT2" s="377"/>
      <c r="AU2" s="377"/>
      <c r="AV2" s="377"/>
      <c r="AW2" s="377"/>
      <c r="AX2" s="377"/>
      <c r="AY2" s="377"/>
      <c r="AZ2" s="377"/>
      <c r="BA2" s="377"/>
      <c r="BB2" s="377"/>
      <c r="BC2" s="377"/>
      <c r="BD2" s="377"/>
      <c r="BE2" s="377"/>
      <c r="BF2" s="377"/>
      <c r="BG2" s="377"/>
      <c r="BH2" s="377"/>
      <c r="BI2" s="377"/>
      <c r="BJ2" s="377"/>
      <c r="BK2" s="377"/>
      <c r="BL2" s="377"/>
      <c r="BM2" s="377"/>
      <c r="BN2" s="377"/>
      <c r="BO2" s="377"/>
      <c r="BP2" s="377"/>
      <c r="BQ2" s="377"/>
      <c r="BS2" s="355" t="s">
        <v>259</v>
      </c>
      <c r="BT2" s="355"/>
      <c r="BU2" s="355"/>
      <c r="BV2" s="355"/>
      <c r="BW2" s="355"/>
      <c r="BX2" s="355"/>
      <c r="BY2" s="355"/>
      <c r="BZ2" s="355"/>
      <c r="CA2" s="355"/>
      <c r="CB2" s="355"/>
      <c r="CC2" s="355"/>
      <c r="CD2" s="355"/>
      <c r="CE2" s="355"/>
      <c r="CF2" s="355"/>
      <c r="CG2" s="355"/>
      <c r="CH2" s="355"/>
      <c r="CI2" s="355"/>
      <c r="CK2" s="357" t="s">
        <v>94</v>
      </c>
      <c r="CL2" s="357"/>
      <c r="CM2" s="357"/>
      <c r="CN2" s="357"/>
      <c r="CO2" s="357"/>
      <c r="CP2" s="357"/>
      <c r="CQ2" s="357"/>
      <c r="CR2" s="357"/>
      <c r="CU2" s="360" t="s">
        <v>95</v>
      </c>
      <c r="CV2" s="360"/>
      <c r="CW2" s="360"/>
      <c r="CX2" s="360"/>
      <c r="CY2" s="360"/>
      <c r="CZ2" s="360"/>
      <c r="DA2" s="360"/>
      <c r="DB2" s="360"/>
      <c r="DC2" s="360"/>
      <c r="DD2" s="360"/>
      <c r="DE2" s="360"/>
      <c r="DF2" s="360"/>
      <c r="DG2" s="360"/>
      <c r="DH2" s="360"/>
      <c r="DI2" s="360"/>
    </row>
    <row r="3" spans="1:113" ht="14.55" customHeight="1" thickBot="1">
      <c r="X3" s="373" t="s">
        <v>96</v>
      </c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4"/>
      <c r="AJ3" s="374"/>
      <c r="AK3" s="374"/>
      <c r="AL3" s="374"/>
      <c r="AM3" s="374"/>
      <c r="AN3" s="374"/>
      <c r="AO3" s="374"/>
      <c r="AP3" s="374"/>
      <c r="AQ3" s="374"/>
      <c r="AR3" s="374"/>
      <c r="AS3" s="374"/>
      <c r="AT3" s="374"/>
      <c r="AU3" s="374"/>
      <c r="AV3" s="374"/>
      <c r="AW3" s="374"/>
      <c r="AX3" s="374"/>
      <c r="AY3" s="374"/>
      <c r="AZ3" s="374"/>
      <c r="BA3" s="374"/>
      <c r="BB3" s="374"/>
      <c r="BC3" s="374"/>
      <c r="BD3" s="374"/>
      <c r="BE3" s="374"/>
      <c r="BF3" s="374"/>
      <c r="BG3" s="374"/>
      <c r="BH3" s="374"/>
      <c r="BI3" s="374"/>
      <c r="BJ3" s="374"/>
      <c r="BK3" s="374"/>
      <c r="BL3" s="374"/>
      <c r="BM3" s="375"/>
      <c r="BN3" s="61"/>
      <c r="BO3" s="382" t="s">
        <v>97</v>
      </c>
      <c r="BP3" s="383"/>
      <c r="BQ3" s="384"/>
      <c r="BS3" s="328" t="s">
        <v>70</v>
      </c>
      <c r="BT3" s="370" t="s">
        <v>98</v>
      </c>
      <c r="BU3" s="371"/>
      <c r="BV3" s="371"/>
      <c r="BW3" s="371"/>
      <c r="BX3" s="371"/>
      <c r="BY3" s="371"/>
      <c r="BZ3" s="371"/>
      <c r="CA3" s="371"/>
      <c r="CB3" s="371"/>
      <c r="CC3" s="371"/>
      <c r="CD3" s="371"/>
      <c r="CE3" s="371"/>
      <c r="CF3" s="371"/>
      <c r="CG3" s="371"/>
      <c r="CH3" s="371"/>
      <c r="CI3" s="372"/>
      <c r="CK3" s="367" t="s">
        <v>260</v>
      </c>
      <c r="CL3" s="368"/>
      <c r="CM3" s="368"/>
      <c r="CN3" s="368"/>
      <c r="CO3" s="368"/>
      <c r="CP3" s="368"/>
      <c r="CQ3" s="368"/>
      <c r="CR3" s="369"/>
      <c r="CT3" s="64"/>
      <c r="CU3" s="166"/>
      <c r="CV3" s="361" t="s">
        <v>47</v>
      </c>
      <c r="CW3" s="361"/>
      <c r="CX3" s="361"/>
      <c r="CY3" s="361"/>
      <c r="CZ3" s="361"/>
      <c r="DA3" s="361"/>
      <c r="DB3" s="361"/>
      <c r="DC3" s="361"/>
      <c r="DD3" s="361"/>
      <c r="DE3" s="361"/>
      <c r="DF3" s="361"/>
      <c r="DG3" s="361"/>
      <c r="DH3" s="361"/>
      <c r="DI3" s="362"/>
    </row>
    <row r="4" spans="1:113" ht="14.55" customHeight="1">
      <c r="A4" s="329" t="s">
        <v>79</v>
      </c>
      <c r="B4" s="330"/>
      <c r="H4" s="26"/>
      <c r="I4" s="26"/>
      <c r="J4" s="26"/>
      <c r="K4" s="26"/>
      <c r="L4" s="26"/>
      <c r="M4" s="26"/>
      <c r="X4" s="313" t="s">
        <v>70</v>
      </c>
      <c r="Y4" s="318" t="s">
        <v>255</v>
      </c>
      <c r="Z4" s="318"/>
      <c r="AA4" s="318"/>
      <c r="AB4" s="318"/>
      <c r="AC4" s="319"/>
      <c r="AD4" s="313" t="s">
        <v>70</v>
      </c>
      <c r="AE4" s="320" t="s">
        <v>256</v>
      </c>
      <c r="AF4" s="320"/>
      <c r="AG4" s="320"/>
      <c r="AH4" s="320"/>
      <c r="AI4" s="321"/>
      <c r="AJ4" s="313" t="s">
        <v>70</v>
      </c>
      <c r="AK4" s="322" t="s">
        <v>73</v>
      </c>
      <c r="AL4" s="322"/>
      <c r="AM4" s="322"/>
      <c r="AN4" s="322"/>
      <c r="AO4" s="323"/>
      <c r="AP4" s="313" t="s">
        <v>70</v>
      </c>
      <c r="AQ4" s="305" t="s">
        <v>74</v>
      </c>
      <c r="AR4" s="305"/>
      <c r="AS4" s="305"/>
      <c r="AT4" s="305"/>
      <c r="AU4" s="306"/>
      <c r="AV4" s="313" t="s">
        <v>70</v>
      </c>
      <c r="AW4" s="324" t="s">
        <v>257</v>
      </c>
      <c r="AX4" s="324"/>
      <c r="AY4" s="324"/>
      <c r="AZ4" s="324"/>
      <c r="BA4" s="325"/>
      <c r="BB4" s="313" t="s">
        <v>70</v>
      </c>
      <c r="BC4" s="326" t="s">
        <v>76</v>
      </c>
      <c r="BD4" s="326"/>
      <c r="BE4" s="326"/>
      <c r="BF4" s="326"/>
      <c r="BG4" s="327"/>
      <c r="BH4" s="313" t="s">
        <v>70</v>
      </c>
      <c r="BI4" s="389" t="s">
        <v>77</v>
      </c>
      <c r="BJ4" s="389"/>
      <c r="BK4" s="389"/>
      <c r="BL4" s="389"/>
      <c r="BM4" s="390"/>
      <c r="BN4" s="40"/>
      <c r="BO4" s="358" t="s">
        <v>100</v>
      </c>
      <c r="BP4" s="378" t="s">
        <v>70</v>
      </c>
      <c r="BQ4" s="380" t="s">
        <v>101</v>
      </c>
      <c r="BS4" s="356"/>
      <c r="BT4" s="385" t="s">
        <v>52</v>
      </c>
      <c r="BU4" s="386"/>
      <c r="BV4" s="385" t="s">
        <v>54</v>
      </c>
      <c r="BW4" s="386"/>
      <c r="BX4" s="385" t="s">
        <v>55</v>
      </c>
      <c r="BY4" s="386"/>
      <c r="BZ4" s="385" t="s">
        <v>57</v>
      </c>
      <c r="CA4" s="386"/>
      <c r="CB4" s="385" t="s">
        <v>59</v>
      </c>
      <c r="CC4" s="386"/>
      <c r="CD4" s="385" t="s">
        <v>91</v>
      </c>
      <c r="CE4" s="387"/>
      <c r="CF4" s="387"/>
      <c r="CG4" s="386"/>
      <c r="CH4" s="385" t="s">
        <v>99</v>
      </c>
      <c r="CI4" s="388"/>
      <c r="CK4" s="358"/>
      <c r="CL4" s="364" t="s">
        <v>47</v>
      </c>
      <c r="CM4" s="364"/>
      <c r="CN4" s="364"/>
      <c r="CO4" s="364"/>
      <c r="CP4" s="364"/>
      <c r="CQ4" s="364"/>
      <c r="CR4" s="365"/>
      <c r="CS4" s="37"/>
      <c r="CT4" s="37"/>
      <c r="CU4" s="167"/>
      <c r="CV4" s="363" t="s">
        <v>52</v>
      </c>
      <c r="CW4" s="363"/>
      <c r="CX4" s="363" t="s">
        <v>54</v>
      </c>
      <c r="CY4" s="363"/>
      <c r="CZ4" s="363" t="s">
        <v>55</v>
      </c>
      <c r="DA4" s="363"/>
      <c r="DB4" s="363" t="s">
        <v>57</v>
      </c>
      <c r="DC4" s="363"/>
      <c r="DD4" s="363" t="s">
        <v>59</v>
      </c>
      <c r="DE4" s="363"/>
      <c r="DF4" s="363" t="s">
        <v>91</v>
      </c>
      <c r="DG4" s="363"/>
      <c r="DH4" s="363" t="s">
        <v>99</v>
      </c>
      <c r="DI4" s="366"/>
    </row>
    <row r="5" spans="1:113" ht="14.55" customHeight="1">
      <c r="A5" s="46">
        <v>0</v>
      </c>
      <c r="B5" s="47">
        <v>4.5</v>
      </c>
      <c r="X5" s="314"/>
      <c r="Y5" s="34" t="s">
        <v>89</v>
      </c>
      <c r="Z5" s="74" t="s">
        <v>90</v>
      </c>
      <c r="AA5" s="74" t="s">
        <v>86</v>
      </c>
      <c r="AB5" s="74" t="s">
        <v>87</v>
      </c>
      <c r="AC5" s="119" t="s">
        <v>88</v>
      </c>
      <c r="AD5" s="314"/>
      <c r="AE5" s="34" t="s">
        <v>89</v>
      </c>
      <c r="AF5" s="74" t="s">
        <v>90</v>
      </c>
      <c r="AG5" s="74" t="s">
        <v>86</v>
      </c>
      <c r="AH5" s="74" t="s">
        <v>87</v>
      </c>
      <c r="AI5" s="119" t="s">
        <v>88</v>
      </c>
      <c r="AJ5" s="314"/>
      <c r="AK5" s="34" t="s">
        <v>89</v>
      </c>
      <c r="AL5" s="74" t="s">
        <v>90</v>
      </c>
      <c r="AM5" s="74" t="s">
        <v>86</v>
      </c>
      <c r="AN5" s="74" t="s">
        <v>87</v>
      </c>
      <c r="AO5" s="119" t="s">
        <v>88</v>
      </c>
      <c r="AP5" s="314"/>
      <c r="AQ5" s="34" t="s">
        <v>89</v>
      </c>
      <c r="AR5" s="74" t="s">
        <v>90</v>
      </c>
      <c r="AS5" s="74" t="s">
        <v>86</v>
      </c>
      <c r="AT5" s="74" t="s">
        <v>87</v>
      </c>
      <c r="AU5" s="119" t="s">
        <v>88</v>
      </c>
      <c r="AV5" s="314"/>
      <c r="AW5" s="34" t="s">
        <v>89</v>
      </c>
      <c r="AX5" s="74" t="s">
        <v>90</v>
      </c>
      <c r="AY5" s="74" t="s">
        <v>86</v>
      </c>
      <c r="AZ5" s="74" t="s">
        <v>87</v>
      </c>
      <c r="BA5" s="119" t="s">
        <v>88</v>
      </c>
      <c r="BB5" s="314"/>
      <c r="BC5" s="34" t="s">
        <v>89</v>
      </c>
      <c r="BD5" s="74" t="s">
        <v>90</v>
      </c>
      <c r="BE5" s="74" t="s">
        <v>86</v>
      </c>
      <c r="BF5" s="74" t="s">
        <v>87</v>
      </c>
      <c r="BG5" s="119" t="s">
        <v>88</v>
      </c>
      <c r="BH5" s="314"/>
      <c r="BI5" s="74" t="s">
        <v>89</v>
      </c>
      <c r="BJ5" s="74" t="s">
        <v>90</v>
      </c>
      <c r="BK5" s="74" t="s">
        <v>86</v>
      </c>
      <c r="BL5" s="74" t="s">
        <v>87</v>
      </c>
      <c r="BM5" s="119" t="s">
        <v>88</v>
      </c>
      <c r="BN5" s="40"/>
      <c r="BO5" s="359"/>
      <c r="BP5" s="379"/>
      <c r="BQ5" s="381"/>
      <c r="BS5" s="310"/>
      <c r="BT5" s="51" t="s">
        <v>89</v>
      </c>
      <c r="BU5" s="51" t="s">
        <v>90</v>
      </c>
      <c r="BV5" s="51" t="s">
        <v>89</v>
      </c>
      <c r="BW5" s="51" t="s">
        <v>90</v>
      </c>
      <c r="BX5" s="51" t="s">
        <v>89</v>
      </c>
      <c r="BY5" s="51" t="s">
        <v>90</v>
      </c>
      <c r="BZ5" s="51" t="s">
        <v>89</v>
      </c>
      <c r="CA5" s="51" t="s">
        <v>90</v>
      </c>
      <c r="CB5" s="51" t="s">
        <v>89</v>
      </c>
      <c r="CC5" s="51" t="s">
        <v>90</v>
      </c>
      <c r="CD5" s="34" t="s">
        <v>82</v>
      </c>
      <c r="CE5" s="74" t="s">
        <v>83</v>
      </c>
      <c r="CF5" s="51" t="s">
        <v>89</v>
      </c>
      <c r="CG5" s="51" t="s">
        <v>90</v>
      </c>
      <c r="CH5" s="51" t="s">
        <v>89</v>
      </c>
      <c r="CI5" s="151" t="s">
        <v>90</v>
      </c>
      <c r="CK5" s="359"/>
      <c r="CL5" s="50" t="s">
        <v>52</v>
      </c>
      <c r="CM5" s="50" t="s">
        <v>54</v>
      </c>
      <c r="CN5" s="50" t="s">
        <v>55</v>
      </c>
      <c r="CO5" s="50" t="s">
        <v>57</v>
      </c>
      <c r="CP5" s="50" t="s">
        <v>59</v>
      </c>
      <c r="CQ5" s="50" t="s">
        <v>91</v>
      </c>
      <c r="CR5" s="157" t="s">
        <v>99</v>
      </c>
      <c r="CS5" s="37"/>
      <c r="CT5" s="37"/>
      <c r="CU5" s="167"/>
      <c r="CV5" s="38" t="s">
        <v>89</v>
      </c>
      <c r="CW5" s="50" t="s">
        <v>90</v>
      </c>
      <c r="CX5" s="38" t="s">
        <v>89</v>
      </c>
      <c r="CY5" s="50" t="s">
        <v>90</v>
      </c>
      <c r="CZ5" s="38" t="s">
        <v>89</v>
      </c>
      <c r="DA5" s="50" t="s">
        <v>90</v>
      </c>
      <c r="DB5" s="38" t="s">
        <v>89</v>
      </c>
      <c r="DC5" s="50" t="s">
        <v>90</v>
      </c>
      <c r="DD5" s="38" t="s">
        <v>89</v>
      </c>
      <c r="DE5" s="50" t="s">
        <v>90</v>
      </c>
      <c r="DF5" s="38" t="s">
        <v>89</v>
      </c>
      <c r="DG5" s="50" t="s">
        <v>90</v>
      </c>
      <c r="DH5" s="38" t="s">
        <v>89</v>
      </c>
      <c r="DI5" s="157" t="s">
        <v>90</v>
      </c>
    </row>
    <row r="6" spans="1:113" ht="14.55" customHeight="1" thickBot="1">
      <c r="A6" s="48">
        <v>36</v>
      </c>
      <c r="B6" s="49">
        <v>4.5</v>
      </c>
      <c r="X6" s="120">
        <f>'Mixed Culture Raw Data'!B8</f>
        <v>0</v>
      </c>
      <c r="Y6" s="13">
        <f>'Mixed Culture Raw Data'!C8</f>
        <v>6.47</v>
      </c>
      <c r="Z6" s="13">
        <f>'Mixed Culture Raw Data'!D8</f>
        <v>6.47</v>
      </c>
      <c r="AA6" s="35">
        <f>AVERAGE(Y6:Z6)</f>
        <v>6.47</v>
      </c>
      <c r="AB6" s="36">
        <f>_xlfn.STDEV.P(Y6:Z6)</f>
        <v>0</v>
      </c>
      <c r="AC6" s="121">
        <f>AB6/SQRT(2)</f>
        <v>0</v>
      </c>
      <c r="AD6" s="120">
        <f>X6</f>
        <v>0</v>
      </c>
      <c r="AE6" s="13">
        <f>'Mixed Culture Raw Data'!H8</f>
        <v>6.48</v>
      </c>
      <c r="AF6" s="13">
        <f>'Mixed Culture Raw Data'!I8</f>
        <v>6.49</v>
      </c>
      <c r="AG6" s="35">
        <f>AVERAGE(AE6:AF6)</f>
        <v>6.4850000000000003</v>
      </c>
      <c r="AH6" s="36">
        <f>_xlfn.STDEV.P(AE6:AF6)</f>
        <v>4.9999999999998934E-3</v>
      </c>
      <c r="AI6" s="121">
        <f>AH6/SQRT(2)</f>
        <v>3.5355339059326622E-3</v>
      </c>
      <c r="AJ6" s="120">
        <f>AD6</f>
        <v>0</v>
      </c>
      <c r="AK6" s="13">
        <f>'Mixed Culture Raw Data'!M8</f>
        <v>6.52</v>
      </c>
      <c r="AL6" s="13">
        <f>'Mixed Culture Raw Data'!N8</f>
        <v>6.51</v>
      </c>
      <c r="AM6" s="35">
        <f>AVERAGE(AK6:AL6)</f>
        <v>6.5149999999999997</v>
      </c>
      <c r="AN6" s="36">
        <f>_xlfn.STDEV.P(AK6:AL6)</f>
        <v>4.9999999999998934E-3</v>
      </c>
      <c r="AO6" s="121">
        <f>AN6/SQRT(2)</f>
        <v>3.5355339059326622E-3</v>
      </c>
      <c r="AP6" s="120">
        <f>AJ6</f>
        <v>0</v>
      </c>
      <c r="AQ6" s="13">
        <f>'Mixed Culture Raw Data'!R8</f>
        <v>6.51</v>
      </c>
      <c r="AR6" s="13">
        <f>'Mixed Culture Raw Data'!S8</f>
        <v>6.51</v>
      </c>
      <c r="AS6" s="35">
        <f>AVERAGE(AQ6:AR6)</f>
        <v>6.51</v>
      </c>
      <c r="AT6" s="36">
        <f>_xlfn.STDEV.P(AQ6:AR6)</f>
        <v>0</v>
      </c>
      <c r="AU6" s="121">
        <f>AT6/SQRT(2)</f>
        <v>0</v>
      </c>
      <c r="AV6" s="120">
        <f>AP6</f>
        <v>0</v>
      </c>
      <c r="AW6" s="13">
        <f>'Mixed Culture Raw Data'!W8</f>
        <v>6.52</v>
      </c>
      <c r="AX6" s="13">
        <f>'Mixed Culture Raw Data'!X8</f>
        <v>6.52</v>
      </c>
      <c r="AY6" s="35">
        <f>AVERAGE(AW6:AX6)</f>
        <v>6.52</v>
      </c>
      <c r="AZ6" s="36">
        <f>_xlfn.STDEV.P(AW6:AX6)</f>
        <v>0</v>
      </c>
      <c r="BA6" s="121">
        <f>AZ6/SQRT(2)</f>
        <v>0</v>
      </c>
      <c r="BB6" s="120">
        <f>AV6</f>
        <v>0</v>
      </c>
      <c r="BC6" s="13">
        <f>'Mixed Culture Raw Data'!AG8</f>
        <v>6.46</v>
      </c>
      <c r="BD6" s="13">
        <f>'Mixed Culture Raw Data'!AH8</f>
        <v>6.53</v>
      </c>
      <c r="BE6" s="35">
        <f>AVERAGE(BC6:BD6)</f>
        <v>6.4950000000000001</v>
      </c>
      <c r="BF6" s="36">
        <f>_xlfn.STDEV.P(BC6:BD6)</f>
        <v>3.5000000000000142E-2</v>
      </c>
      <c r="BG6" s="121">
        <f>BF6/SQRT(2)</f>
        <v>2.4748737341529263E-2</v>
      </c>
      <c r="BH6" s="127">
        <f>BB6</f>
        <v>0</v>
      </c>
      <c r="BI6" s="35">
        <f>'Mixed Culture Raw Data'!AB8</f>
        <v>6.53</v>
      </c>
      <c r="BJ6" s="35">
        <f>'Mixed Culture Raw Data'!AC8</f>
        <v>6.55</v>
      </c>
      <c r="BK6" s="35">
        <f>AVERAGE(BI6:BJ6)</f>
        <v>6.54</v>
      </c>
      <c r="BL6" s="36">
        <f>_xlfn.STDEV.P(BI6:BJ6)</f>
        <v>9.9999999999997868E-3</v>
      </c>
      <c r="BM6" s="121">
        <f>BL6/SQRT(2)</f>
        <v>7.0710678118653244E-3</v>
      </c>
      <c r="BN6" s="45"/>
      <c r="BO6" s="8">
        <f>'Mixed Culture Raw Data'!AM7</f>
        <v>44447</v>
      </c>
      <c r="BP6" s="5">
        <f>'Mixed Culture Raw Data'!AN7</f>
        <v>0</v>
      </c>
      <c r="BQ6" s="3">
        <f>'Mixed Culture Raw Data'!AO7</f>
        <v>6.5</v>
      </c>
      <c r="BS6" s="4">
        <v>20</v>
      </c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4">
        <f>BI19</f>
        <v>4.38</v>
      </c>
      <c r="CI6" s="152">
        <f>BJ19</f>
        <v>4.3899999999999997</v>
      </c>
      <c r="CK6" s="158" t="s">
        <v>89</v>
      </c>
      <c r="CL6" s="154">
        <f>'Mixed Culture Raw Data'!AX7</f>
        <v>0.77505379027995003</v>
      </c>
      <c r="CM6" s="154">
        <f>'Mixed Culture Raw Data'!AX14</f>
        <v>0.79838968094917628</v>
      </c>
      <c r="CN6" s="154">
        <f>'Mixed Culture Raw Data'!AX21</f>
        <v>0.78693457962451774</v>
      </c>
      <c r="CO6" s="154">
        <f>'Mixed Culture Raw Data'!AX28</f>
        <v>0.77262415838734377</v>
      </c>
      <c r="CP6" s="154">
        <f>'Mixed Culture Raw Data'!AX35</f>
        <v>0.77752195613124842</v>
      </c>
      <c r="CQ6" s="154">
        <f>'Mixed Culture Raw Data'!AX48</f>
        <v>0.88542502946576418</v>
      </c>
      <c r="CR6" s="159">
        <f>'Mixed Culture Raw Data'!AX41</f>
        <v>0.89212729346110708</v>
      </c>
      <c r="CS6" s="37"/>
      <c r="CT6" s="37"/>
      <c r="CU6" s="22" t="s">
        <v>102</v>
      </c>
      <c r="CV6" s="5" t="s">
        <v>103</v>
      </c>
      <c r="CW6" s="5" t="s">
        <v>103</v>
      </c>
      <c r="CX6" s="5" t="s">
        <v>104</v>
      </c>
      <c r="CY6" s="23" t="s">
        <v>104</v>
      </c>
      <c r="CZ6" s="23" t="s">
        <v>105</v>
      </c>
      <c r="DA6" s="23" t="s">
        <v>106</v>
      </c>
      <c r="DB6" s="23" t="s">
        <v>104</v>
      </c>
      <c r="DC6" s="23" t="s">
        <v>104</v>
      </c>
      <c r="DD6" s="23" t="s">
        <v>104</v>
      </c>
      <c r="DE6" s="23" t="s">
        <v>104</v>
      </c>
      <c r="DF6" s="23" t="s">
        <v>107</v>
      </c>
      <c r="DG6" s="23" t="s">
        <v>107</v>
      </c>
      <c r="DH6" s="23" t="s">
        <v>108</v>
      </c>
      <c r="DI6" s="24" t="s">
        <v>108</v>
      </c>
    </row>
    <row r="7" spans="1:113" ht="14.55" customHeight="1">
      <c r="X7" s="120">
        <f>'Mixed Culture Raw Data'!B9</f>
        <v>0.1</v>
      </c>
      <c r="Y7" s="13">
        <f>'Mixed Culture Raw Data'!C9</f>
        <v>6.48</v>
      </c>
      <c r="Z7" s="13">
        <f>'Mixed Culture Raw Data'!D9</f>
        <v>6.52</v>
      </c>
      <c r="AA7" s="35">
        <f>AVERAGE(Y7:Z7)</f>
        <v>6.5</v>
      </c>
      <c r="AB7" s="36">
        <f>_xlfn.STDEV.P(Y7:Z7)</f>
        <v>1.9999999999999574E-2</v>
      </c>
      <c r="AC7" s="121">
        <f>AB7/SQRT(2)</f>
        <v>1.4142135623730649E-2</v>
      </c>
      <c r="AD7" s="120">
        <f t="shared" ref="AD7:AD20" si="0">X7</f>
        <v>0.1</v>
      </c>
      <c r="AE7" s="13">
        <f>'Mixed Culture Raw Data'!H9</f>
        <v>6.52</v>
      </c>
      <c r="AF7" s="13">
        <f>'Mixed Culture Raw Data'!I9</f>
        <v>6.53</v>
      </c>
      <c r="AG7" s="35">
        <f>AVERAGE(AE7:AF7)</f>
        <v>6.5250000000000004</v>
      </c>
      <c r="AH7" s="36">
        <f>_xlfn.STDEV.P(AE7:AF7)</f>
        <v>5.0000000000003375E-3</v>
      </c>
      <c r="AI7" s="121">
        <f>AH7/SQRT(2)</f>
        <v>3.5355339059329762E-3</v>
      </c>
      <c r="AJ7" s="120">
        <f t="shared" ref="AJ7:AJ20" si="1">AD7</f>
        <v>0.1</v>
      </c>
      <c r="AK7" s="13">
        <f>'Mixed Culture Raw Data'!M9</f>
        <v>6.49</v>
      </c>
      <c r="AL7" s="13">
        <f>'Mixed Culture Raw Data'!N9</f>
        <v>6.53</v>
      </c>
      <c r="AM7" s="35">
        <f>AVERAGE(AK7:AL7)</f>
        <v>6.51</v>
      </c>
      <c r="AN7" s="36">
        <f>_xlfn.STDEV.P(AK7:AL7)</f>
        <v>2.0000000000000018E-2</v>
      </c>
      <c r="AO7" s="121">
        <f>AN7/SQRT(2)</f>
        <v>1.4142135623730963E-2</v>
      </c>
      <c r="AP7" s="120">
        <f t="shared" ref="AP7:AP20" si="2">AJ7</f>
        <v>0.1</v>
      </c>
      <c r="AQ7" s="13">
        <f>'Mixed Culture Raw Data'!R9</f>
        <v>6.5</v>
      </c>
      <c r="AR7" s="13">
        <f>'Mixed Culture Raw Data'!S9</f>
        <v>6.5</v>
      </c>
      <c r="AS7" s="35">
        <f>AVERAGE(AQ7:AR7)</f>
        <v>6.5</v>
      </c>
      <c r="AT7" s="36">
        <f>_xlfn.STDEV.P(AQ7:AR7)</f>
        <v>0</v>
      </c>
      <c r="AU7" s="121">
        <f>AT7/SQRT(2)</f>
        <v>0</v>
      </c>
      <c r="AV7" s="120">
        <f t="shared" ref="AV7:AV20" si="3">AP7</f>
        <v>0.1</v>
      </c>
      <c r="AW7" s="13">
        <f>'Mixed Culture Raw Data'!W9</f>
        <v>6.55</v>
      </c>
      <c r="AX7" s="13">
        <f>'Mixed Culture Raw Data'!X9</f>
        <v>6.48</v>
      </c>
      <c r="AY7" s="35">
        <f>AVERAGE(AW7:AX7)</f>
        <v>6.5150000000000006</v>
      </c>
      <c r="AZ7" s="36">
        <f>_xlfn.STDEV.P(AW7:AX7)</f>
        <v>3.4999999999999698E-2</v>
      </c>
      <c r="BA7" s="121">
        <f>AZ7/SQRT(2)</f>
        <v>2.4748737341528947E-2</v>
      </c>
      <c r="BB7" s="120">
        <f t="shared" ref="BB7:BB20" si="4">AV7</f>
        <v>0.1</v>
      </c>
      <c r="BC7" s="13">
        <f>'Mixed Culture Raw Data'!AG9</f>
        <v>6.46</v>
      </c>
      <c r="BD7" s="13">
        <f>'Mixed Culture Raw Data'!AH9</f>
        <v>6.53</v>
      </c>
      <c r="BE7" s="35">
        <f>AVERAGE(BC7:BD7)</f>
        <v>6.4950000000000001</v>
      </c>
      <c r="BF7" s="36">
        <f>_xlfn.STDEV.P(BC7:BD7)</f>
        <v>3.5000000000000142E-2</v>
      </c>
      <c r="BG7" s="121">
        <f>BF7/SQRT(2)</f>
        <v>2.4748737341529263E-2</v>
      </c>
      <c r="BH7" s="127">
        <f t="shared" ref="BH7:BH20" si="5">BB7</f>
        <v>0.1</v>
      </c>
      <c r="BI7" s="35">
        <f>'Mixed Culture Raw Data'!AB9</f>
        <v>6.5</v>
      </c>
      <c r="BJ7" s="35">
        <f>'Mixed Culture Raw Data'!AC9</f>
        <v>6.49</v>
      </c>
      <c r="BK7" s="35">
        <f>AVERAGE(BI7:BJ7)</f>
        <v>6.4950000000000001</v>
      </c>
      <c r="BL7" s="36">
        <f>_xlfn.STDEV.P(BI7:BJ7)</f>
        <v>4.9999999999998934E-3</v>
      </c>
      <c r="BM7" s="121">
        <f>BL7/SQRT(2)</f>
        <v>3.5355339059326622E-3</v>
      </c>
      <c r="BN7" s="45"/>
      <c r="BO7" s="4"/>
      <c r="BP7" s="5">
        <f>'Mixed Culture Raw Data'!AN8</f>
        <v>1</v>
      </c>
      <c r="BQ7" s="3">
        <f>'Mixed Culture Raw Data'!AO8</f>
        <v>6.49</v>
      </c>
      <c r="BS7" s="4">
        <v>24</v>
      </c>
      <c r="BT7" s="13">
        <f>Y20</f>
        <v>4.6399999999999997</v>
      </c>
      <c r="BU7" s="13">
        <f>Z20</f>
        <v>4.6399999999999997</v>
      </c>
      <c r="BV7" s="13">
        <f>AE20</f>
        <v>4.54</v>
      </c>
      <c r="BW7" s="13">
        <f>AF20</f>
        <v>4.6399999999999997</v>
      </c>
      <c r="BX7" s="13">
        <f>AK20</f>
        <v>4.8</v>
      </c>
      <c r="BY7" s="13">
        <f>AL20</f>
        <v>4.7300000000000004</v>
      </c>
      <c r="BZ7" s="13">
        <f>AQ20</f>
        <v>4.63</v>
      </c>
      <c r="CA7" s="13">
        <f>AR20</f>
        <v>4.6100000000000003</v>
      </c>
      <c r="CB7" s="13">
        <f>AW20</f>
        <v>4.7300000000000004</v>
      </c>
      <c r="CC7" s="13">
        <f>AX20</f>
        <v>4.71</v>
      </c>
      <c r="CD7" s="13"/>
      <c r="CE7" s="13"/>
      <c r="CF7" s="13">
        <f>BC20</f>
        <v>4.45</v>
      </c>
      <c r="CG7" s="13">
        <f>BD20</f>
        <v>4.58</v>
      </c>
      <c r="CH7" s="13"/>
      <c r="CI7" s="122"/>
      <c r="CK7" s="158" t="s">
        <v>90</v>
      </c>
      <c r="CL7" s="154">
        <f>'Mixed Culture Raw Data'!AX10</f>
        <v>0.76778849635019697</v>
      </c>
      <c r="CM7" s="154">
        <f>'Mixed Culture Raw Data'!AX18</f>
        <v>0.75790247665566424</v>
      </c>
      <c r="CN7" s="154">
        <f>'Mixed Culture Raw Data'!AX25</f>
        <v>0.77791538953042272</v>
      </c>
      <c r="CO7" s="154">
        <f>'Mixed Culture Raw Data'!AX31</f>
        <v>0.76667777319524122</v>
      </c>
      <c r="CP7" s="154">
        <f>'Mixed Culture Raw Data'!AX38</f>
        <v>0.77379832836818274</v>
      </c>
      <c r="CQ7" s="154">
        <f>'Mixed Culture Raw Data'!AX52</f>
        <v>0.83314899992837976</v>
      </c>
      <c r="CR7" s="159">
        <f>'Mixed Culture Raw Data'!AX45</f>
        <v>0.88584542962725266</v>
      </c>
      <c r="CS7" s="37"/>
      <c r="CT7" s="69"/>
      <c r="CU7" s="22" t="s">
        <v>109</v>
      </c>
      <c r="CV7" s="23" t="s">
        <v>110</v>
      </c>
      <c r="CW7" s="5" t="s">
        <v>111</v>
      </c>
      <c r="CX7" s="5" t="s">
        <v>111</v>
      </c>
      <c r="CY7" s="23" t="s">
        <v>110</v>
      </c>
      <c r="CZ7" s="23" t="s">
        <v>111</v>
      </c>
      <c r="DA7" s="23" t="s">
        <v>111</v>
      </c>
      <c r="DB7" s="23" t="s">
        <v>111</v>
      </c>
      <c r="DC7" s="23" t="s">
        <v>111</v>
      </c>
      <c r="DD7" s="23" t="s">
        <v>111</v>
      </c>
      <c r="DE7" s="23" t="s">
        <v>111</v>
      </c>
      <c r="DF7" s="23" t="s">
        <v>112</v>
      </c>
      <c r="DG7" s="23" t="s">
        <v>112</v>
      </c>
      <c r="DH7" s="23" t="s">
        <v>113</v>
      </c>
      <c r="DI7" s="24" t="s">
        <v>113</v>
      </c>
    </row>
    <row r="8" spans="1:113" ht="14.55" customHeight="1" thickBot="1">
      <c r="X8" s="120">
        <f>'Mixed Culture Raw Data'!B10</f>
        <v>1</v>
      </c>
      <c r="Y8" s="13">
        <f>'Mixed Culture Raw Data'!C10</f>
        <v>6.47</v>
      </c>
      <c r="Z8" s="13">
        <f>'Mixed Culture Raw Data'!D10</f>
        <v>6.52</v>
      </c>
      <c r="AA8" s="35">
        <f t="shared" ref="AA8:AA19" si="6">AVERAGE(Y8:Z8)</f>
        <v>6.4949999999999992</v>
      </c>
      <c r="AB8" s="36">
        <f t="shared" ref="AB8:AB19" si="7">_xlfn.STDEV.P(Y8:Z8)</f>
        <v>2.4999999999999911E-2</v>
      </c>
      <c r="AC8" s="121">
        <f t="shared" ref="AC8:AC20" si="8">AB8/SQRT(2)</f>
        <v>1.7677669529663625E-2</v>
      </c>
      <c r="AD8" s="120">
        <f t="shared" si="0"/>
        <v>1</v>
      </c>
      <c r="AE8" s="13">
        <f>'Mixed Culture Raw Data'!H10</f>
        <v>6.49</v>
      </c>
      <c r="AF8" s="13">
        <f>'Mixed Culture Raw Data'!I10</f>
        <v>6.54</v>
      </c>
      <c r="AG8" s="35">
        <f t="shared" ref="AG8:AG19" si="9">AVERAGE(AE8:AF8)</f>
        <v>6.5150000000000006</v>
      </c>
      <c r="AH8" s="36">
        <f t="shared" ref="AH8:AH19" si="10">_xlfn.STDEV.P(AE8:AF8)</f>
        <v>2.4999999999999911E-2</v>
      </c>
      <c r="AI8" s="121">
        <f t="shared" ref="AI8:AI20" si="11">AH8/SQRT(2)</f>
        <v>1.7677669529663625E-2</v>
      </c>
      <c r="AJ8" s="120">
        <f t="shared" si="1"/>
        <v>1</v>
      </c>
      <c r="AK8" s="13">
        <f>'Mixed Culture Raw Data'!M10</f>
        <v>6.52</v>
      </c>
      <c r="AL8" s="13">
        <f>'Mixed Culture Raw Data'!N10</f>
        <v>6.49</v>
      </c>
      <c r="AM8" s="35">
        <f t="shared" ref="AM8:AM19" si="12">AVERAGE(AK8:AL8)</f>
        <v>6.5049999999999999</v>
      </c>
      <c r="AN8" s="36">
        <f t="shared" ref="AN8:AN19" si="13">_xlfn.STDEV.P(AK8:AL8)</f>
        <v>1.499999999999968E-2</v>
      </c>
      <c r="AO8" s="121">
        <f t="shared" ref="AO8:AO20" si="14">AN8/SQRT(2)</f>
        <v>1.0606601717797986E-2</v>
      </c>
      <c r="AP8" s="120">
        <f t="shared" si="2"/>
        <v>1</v>
      </c>
      <c r="AQ8" s="13">
        <f>'Mixed Culture Raw Data'!R10</f>
        <v>6.51</v>
      </c>
      <c r="AR8" s="13">
        <f>'Mixed Culture Raw Data'!S10</f>
        <v>6.48</v>
      </c>
      <c r="AS8" s="35">
        <f t="shared" ref="AS8:AS19" si="15">AVERAGE(AQ8:AR8)</f>
        <v>6.4950000000000001</v>
      </c>
      <c r="AT8" s="36">
        <f t="shared" ref="AT8:AT19" si="16">_xlfn.STDEV.P(AQ8:AR8)</f>
        <v>1.499999999999968E-2</v>
      </c>
      <c r="AU8" s="121">
        <f t="shared" ref="AU8:AU20" si="17">AT8/SQRT(2)</f>
        <v>1.0606601717797986E-2</v>
      </c>
      <c r="AV8" s="120">
        <f t="shared" si="3"/>
        <v>1</v>
      </c>
      <c r="AW8" s="13">
        <f>'Mixed Culture Raw Data'!W10</f>
        <v>6.48</v>
      </c>
      <c r="AX8" s="13">
        <f>'Mixed Culture Raw Data'!X10</f>
        <v>6.47</v>
      </c>
      <c r="AY8" s="35">
        <f t="shared" ref="AY8:AY19" si="18">AVERAGE(AW8:AX8)</f>
        <v>6.4749999999999996</v>
      </c>
      <c r="AZ8" s="36">
        <f t="shared" ref="AZ8:AZ19" si="19">_xlfn.STDEV.P(AW8:AX8)</f>
        <v>5.0000000000003375E-3</v>
      </c>
      <c r="BA8" s="121">
        <f t="shared" ref="BA8:BA20" si="20">AZ8/SQRT(2)</f>
        <v>3.5355339059329762E-3</v>
      </c>
      <c r="BB8" s="120">
        <f t="shared" si="4"/>
        <v>1</v>
      </c>
      <c r="BC8" s="13">
        <f>'Mixed Culture Raw Data'!AG10</f>
        <v>6.52</v>
      </c>
      <c r="BD8" s="13">
        <f>'Mixed Culture Raw Data'!AH10</f>
        <v>6.56</v>
      </c>
      <c r="BE8" s="35">
        <f t="shared" ref="BE8:BE19" si="21">AVERAGE(BC8:BD8)</f>
        <v>6.5399999999999991</v>
      </c>
      <c r="BF8" s="36">
        <f t="shared" ref="BF8:BF19" si="22">_xlfn.STDEV.P(BC8:BD8)</f>
        <v>2.0000000000000018E-2</v>
      </c>
      <c r="BG8" s="121">
        <f t="shared" ref="BG8:BG20" si="23">BF8/SQRT(2)</f>
        <v>1.4142135623730963E-2</v>
      </c>
      <c r="BH8" s="127">
        <f t="shared" si="5"/>
        <v>1</v>
      </c>
      <c r="BI8" s="35">
        <f>'Mixed Culture Raw Data'!AB10</f>
        <v>6.53</v>
      </c>
      <c r="BJ8" s="35">
        <f>'Mixed Culture Raw Data'!AC10</f>
        <v>6.48</v>
      </c>
      <c r="BK8" s="35">
        <f t="shared" ref="BK8:BK19" si="24">AVERAGE(BI8:BJ8)</f>
        <v>6.5050000000000008</v>
      </c>
      <c r="BL8" s="36">
        <f t="shared" ref="BL8:BL19" si="25">_xlfn.STDEV.P(BI8:BJ8)</f>
        <v>2.4999999999999911E-2</v>
      </c>
      <c r="BM8" s="121">
        <f t="shared" ref="BM8:BM19" si="26">BL8/SQRT(2)</f>
        <v>1.7677669529663625E-2</v>
      </c>
      <c r="BN8" s="45"/>
      <c r="BO8" s="4"/>
      <c r="BP8" s="5">
        <f>'Mixed Culture Raw Data'!AN9</f>
        <v>2</v>
      </c>
      <c r="BQ8" s="3">
        <f>'Mixed Culture Raw Data'!AO9</f>
        <v>6.49</v>
      </c>
      <c r="BS8" s="14">
        <v>36</v>
      </c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>
        <f>'Single Strain Worked Data'!DQ8</f>
        <v>4.7699999999999996</v>
      </c>
      <c r="CE8" s="18">
        <f>'Single Strain Worked Data'!DR8</f>
        <v>5.13</v>
      </c>
      <c r="CF8" s="18"/>
      <c r="CG8" s="18"/>
      <c r="CH8" s="18"/>
      <c r="CI8" s="132"/>
      <c r="CK8" s="158" t="s">
        <v>86</v>
      </c>
      <c r="CL8" s="156">
        <f>AVERAGE(CL6:CL7)</f>
        <v>0.7714211433150735</v>
      </c>
      <c r="CM8" s="156">
        <f t="shared" ref="CM8:CR8" si="27">AVERAGE(CM6:CM7)</f>
        <v>0.77814607880242026</v>
      </c>
      <c r="CN8" s="156">
        <f t="shared" si="27"/>
        <v>0.78242498457747023</v>
      </c>
      <c r="CO8" s="156">
        <f t="shared" si="27"/>
        <v>0.76965096579129244</v>
      </c>
      <c r="CP8" s="156">
        <f t="shared" si="27"/>
        <v>0.77566014224971558</v>
      </c>
      <c r="CQ8" s="155">
        <f t="shared" si="27"/>
        <v>0.85928701469707192</v>
      </c>
      <c r="CR8" s="159">
        <f t="shared" si="27"/>
        <v>0.88898636154417987</v>
      </c>
      <c r="CS8" s="37"/>
      <c r="CT8" s="37"/>
      <c r="CU8" s="168" t="s">
        <v>114</v>
      </c>
      <c r="CV8" s="169" t="s">
        <v>115</v>
      </c>
      <c r="CW8" s="169" t="s">
        <v>115</v>
      </c>
      <c r="CX8" s="15"/>
      <c r="CY8" s="169" t="s">
        <v>116</v>
      </c>
      <c r="CZ8" s="169"/>
      <c r="DA8" s="169"/>
      <c r="DB8" s="169"/>
      <c r="DC8" s="169"/>
      <c r="DD8" s="169"/>
      <c r="DE8" s="169"/>
      <c r="DF8" s="169" t="s">
        <v>117</v>
      </c>
      <c r="DG8" s="169" t="s">
        <v>117</v>
      </c>
      <c r="DH8" s="169"/>
      <c r="DI8" s="170"/>
    </row>
    <row r="9" spans="1:113" ht="14.55" customHeight="1">
      <c r="X9" s="120">
        <f>'Mixed Culture Raw Data'!B11</f>
        <v>2</v>
      </c>
      <c r="Y9" s="13">
        <f>'Mixed Culture Raw Data'!C11</f>
        <v>6.46</v>
      </c>
      <c r="Z9" s="13">
        <f>'Mixed Culture Raw Data'!D11</f>
        <v>6.46</v>
      </c>
      <c r="AA9" s="35">
        <f t="shared" si="6"/>
        <v>6.46</v>
      </c>
      <c r="AB9" s="36">
        <f t="shared" si="7"/>
        <v>0</v>
      </c>
      <c r="AC9" s="121">
        <f t="shared" si="8"/>
        <v>0</v>
      </c>
      <c r="AD9" s="120">
        <f t="shared" si="0"/>
        <v>2</v>
      </c>
      <c r="AE9" s="13">
        <f>'Mixed Culture Raw Data'!H11</f>
        <v>6.51</v>
      </c>
      <c r="AF9" s="13">
        <f>'Mixed Culture Raw Data'!I11</f>
        <v>6.51</v>
      </c>
      <c r="AG9" s="35">
        <f t="shared" si="9"/>
        <v>6.51</v>
      </c>
      <c r="AH9" s="36">
        <f t="shared" si="10"/>
        <v>0</v>
      </c>
      <c r="AI9" s="121">
        <f t="shared" si="11"/>
        <v>0</v>
      </c>
      <c r="AJ9" s="120">
        <f t="shared" si="1"/>
        <v>2</v>
      </c>
      <c r="AK9" s="13">
        <f>'Mixed Culture Raw Data'!M11</f>
        <v>6.46</v>
      </c>
      <c r="AL9" s="13">
        <f>'Mixed Culture Raw Data'!N11</f>
        <v>6.46</v>
      </c>
      <c r="AM9" s="35">
        <f t="shared" si="12"/>
        <v>6.46</v>
      </c>
      <c r="AN9" s="36">
        <f t="shared" si="13"/>
        <v>0</v>
      </c>
      <c r="AO9" s="121">
        <f t="shared" si="14"/>
        <v>0</v>
      </c>
      <c r="AP9" s="120">
        <f t="shared" si="2"/>
        <v>2</v>
      </c>
      <c r="AQ9" s="13">
        <f>'Mixed Culture Raw Data'!R11</f>
        <v>6.54</v>
      </c>
      <c r="AR9" s="13">
        <f>'Mixed Culture Raw Data'!S11</f>
        <v>6.49</v>
      </c>
      <c r="AS9" s="35">
        <f t="shared" si="15"/>
        <v>6.5150000000000006</v>
      </c>
      <c r="AT9" s="36">
        <f t="shared" si="16"/>
        <v>2.4999999999999911E-2</v>
      </c>
      <c r="AU9" s="121">
        <f t="shared" si="17"/>
        <v>1.7677669529663625E-2</v>
      </c>
      <c r="AV9" s="120">
        <f t="shared" si="3"/>
        <v>2</v>
      </c>
      <c r="AW9" s="13">
        <f>'Mixed Culture Raw Data'!W11</f>
        <v>6.48</v>
      </c>
      <c r="AX9" s="13">
        <f>'Mixed Culture Raw Data'!X11</f>
        <v>6.45</v>
      </c>
      <c r="AY9" s="35">
        <f t="shared" si="18"/>
        <v>6.4649999999999999</v>
      </c>
      <c r="AZ9" s="36">
        <f t="shared" si="19"/>
        <v>1.5000000000000124E-2</v>
      </c>
      <c r="BA9" s="121">
        <f t="shared" si="20"/>
        <v>1.06066017177983E-2</v>
      </c>
      <c r="BB9" s="120">
        <f t="shared" si="4"/>
        <v>2</v>
      </c>
      <c r="BC9" s="13">
        <f>'Mixed Culture Raw Data'!AG11</f>
        <v>6.49</v>
      </c>
      <c r="BD9" s="13">
        <f>'Mixed Culture Raw Data'!AH11</f>
        <v>6.54</v>
      </c>
      <c r="BE9" s="35">
        <f t="shared" si="21"/>
        <v>6.5150000000000006</v>
      </c>
      <c r="BF9" s="36">
        <f t="shared" si="22"/>
        <v>2.4999999999999911E-2</v>
      </c>
      <c r="BG9" s="121">
        <f t="shared" si="23"/>
        <v>1.7677669529663625E-2</v>
      </c>
      <c r="BH9" s="127">
        <f t="shared" si="5"/>
        <v>2</v>
      </c>
      <c r="BI9" s="35">
        <f>'Mixed Culture Raw Data'!AB11</f>
        <v>6.45</v>
      </c>
      <c r="BJ9" s="35">
        <f>'Mixed Culture Raw Data'!AC11</f>
        <v>6.45</v>
      </c>
      <c r="BK9" s="35">
        <f t="shared" si="24"/>
        <v>6.45</v>
      </c>
      <c r="BL9" s="36">
        <f t="shared" si="25"/>
        <v>0</v>
      </c>
      <c r="BM9" s="121">
        <f t="shared" si="26"/>
        <v>0</v>
      </c>
      <c r="BN9" s="45"/>
      <c r="BO9" s="4"/>
      <c r="BP9" s="5">
        <f>'Mixed Culture Raw Data'!AN10</f>
        <v>3</v>
      </c>
      <c r="BQ9" s="3">
        <f>'Mixed Culture Raw Data'!AO10</f>
        <v>6.47</v>
      </c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K9" s="158" t="s">
        <v>87</v>
      </c>
      <c r="CL9" s="156">
        <f t="shared" ref="CL9:CR9" si="28">_xlfn.STDEV.P(CL6:CL7)</f>
        <v>3.6326469648765292E-3</v>
      </c>
      <c r="CM9" s="156">
        <f t="shared" si="28"/>
        <v>2.0243602146756023E-2</v>
      </c>
      <c r="CN9" s="156">
        <f t="shared" si="28"/>
        <v>4.5095950470475099E-3</v>
      </c>
      <c r="CO9" s="156">
        <f t="shared" si="28"/>
        <v>2.9731925960512773E-3</v>
      </c>
      <c r="CP9" s="156">
        <f t="shared" si="28"/>
        <v>1.8618138815328367E-3</v>
      </c>
      <c r="CQ9" s="156">
        <f t="shared" si="28"/>
        <v>2.6138014768692208E-2</v>
      </c>
      <c r="CR9" s="160">
        <f t="shared" si="28"/>
        <v>3.1409319169272143E-3</v>
      </c>
      <c r="CS9" s="37"/>
      <c r="CT9" s="37"/>
    </row>
    <row r="10" spans="1:113" ht="14.55" customHeight="1" thickBot="1">
      <c r="X10" s="120">
        <f>'Mixed Culture Raw Data'!B12</f>
        <v>3</v>
      </c>
      <c r="Y10" s="13">
        <f>'Mixed Culture Raw Data'!C12</f>
        <v>6.44</v>
      </c>
      <c r="Z10" s="13">
        <f>'Mixed Culture Raw Data'!D12</f>
        <v>6.49</v>
      </c>
      <c r="AA10" s="35">
        <f t="shared" si="6"/>
        <v>6.4649999999999999</v>
      </c>
      <c r="AB10" s="36">
        <f t="shared" si="7"/>
        <v>2.4999999999999911E-2</v>
      </c>
      <c r="AC10" s="121">
        <f t="shared" si="8"/>
        <v>1.7677669529663625E-2</v>
      </c>
      <c r="AD10" s="120">
        <f t="shared" si="0"/>
        <v>3</v>
      </c>
      <c r="AE10" s="13">
        <f>'Mixed Culture Raw Data'!H12</f>
        <v>6.5</v>
      </c>
      <c r="AF10" s="13">
        <f>'Mixed Culture Raw Data'!I12</f>
        <v>6.51</v>
      </c>
      <c r="AG10" s="35">
        <f t="shared" si="9"/>
        <v>6.5049999999999999</v>
      </c>
      <c r="AH10" s="36">
        <f t="shared" si="10"/>
        <v>4.9999999999998934E-3</v>
      </c>
      <c r="AI10" s="121">
        <f t="shared" si="11"/>
        <v>3.5355339059326622E-3</v>
      </c>
      <c r="AJ10" s="120">
        <f t="shared" si="1"/>
        <v>3</v>
      </c>
      <c r="AK10" s="13">
        <f>'Mixed Culture Raw Data'!M12</f>
        <v>6.48</v>
      </c>
      <c r="AL10" s="13">
        <f>'Mixed Culture Raw Data'!N12</f>
        <v>6.47</v>
      </c>
      <c r="AM10" s="35">
        <f t="shared" si="12"/>
        <v>6.4749999999999996</v>
      </c>
      <c r="AN10" s="36">
        <f t="shared" si="13"/>
        <v>5.0000000000003375E-3</v>
      </c>
      <c r="AO10" s="121">
        <f t="shared" si="14"/>
        <v>3.5355339059329762E-3</v>
      </c>
      <c r="AP10" s="120">
        <f t="shared" si="2"/>
        <v>3</v>
      </c>
      <c r="AQ10" s="13">
        <f>'Mixed Culture Raw Data'!R12</f>
        <v>6.47</v>
      </c>
      <c r="AR10" s="13">
        <f>'Mixed Culture Raw Data'!S12</f>
        <v>6.46</v>
      </c>
      <c r="AS10" s="35">
        <f t="shared" si="15"/>
        <v>6.4649999999999999</v>
      </c>
      <c r="AT10" s="36">
        <f t="shared" si="16"/>
        <v>4.9999999999998934E-3</v>
      </c>
      <c r="AU10" s="121">
        <f t="shared" si="17"/>
        <v>3.5355339059326622E-3</v>
      </c>
      <c r="AV10" s="120">
        <f t="shared" si="3"/>
        <v>3</v>
      </c>
      <c r="AW10" s="13">
        <f>'Mixed Culture Raw Data'!W12</f>
        <v>6.44</v>
      </c>
      <c r="AX10" s="13">
        <f>'Mixed Culture Raw Data'!X12</f>
        <v>6.41</v>
      </c>
      <c r="AY10" s="35">
        <f t="shared" si="18"/>
        <v>6.4250000000000007</v>
      </c>
      <c r="AZ10" s="36">
        <f t="shared" si="19"/>
        <v>1.5000000000000124E-2</v>
      </c>
      <c r="BA10" s="121">
        <f t="shared" si="20"/>
        <v>1.06066017177983E-2</v>
      </c>
      <c r="BB10" s="120">
        <f t="shared" si="4"/>
        <v>3</v>
      </c>
      <c r="BC10" s="13">
        <f>'Mixed Culture Raw Data'!AG12</f>
        <v>6.5</v>
      </c>
      <c r="BD10" s="13">
        <f>'Mixed Culture Raw Data'!AH12</f>
        <v>6.53</v>
      </c>
      <c r="BE10" s="35">
        <f t="shared" si="21"/>
        <v>6.5150000000000006</v>
      </c>
      <c r="BF10" s="36">
        <f t="shared" si="22"/>
        <v>1.5000000000000124E-2</v>
      </c>
      <c r="BG10" s="121">
        <f t="shared" si="23"/>
        <v>1.06066017177983E-2</v>
      </c>
      <c r="BH10" s="127">
        <f t="shared" si="5"/>
        <v>3</v>
      </c>
      <c r="BI10" s="35">
        <f>'Mixed Culture Raw Data'!AB12</f>
        <v>6.49</v>
      </c>
      <c r="BJ10" s="35">
        <f>'Mixed Culture Raw Data'!AC12</f>
        <v>6.5</v>
      </c>
      <c r="BK10" s="35">
        <f t="shared" si="24"/>
        <v>6.4950000000000001</v>
      </c>
      <c r="BL10" s="36">
        <f t="shared" si="25"/>
        <v>4.9999999999998934E-3</v>
      </c>
      <c r="BM10" s="121">
        <f t="shared" si="26"/>
        <v>3.5355339059326622E-3</v>
      </c>
      <c r="BN10" s="45"/>
      <c r="BO10" s="4"/>
      <c r="BP10" s="5">
        <f>'Mixed Culture Raw Data'!AN11</f>
        <v>4</v>
      </c>
      <c r="BQ10" s="3">
        <f>'Mixed Culture Raw Data'!AO11</f>
        <v>6.42</v>
      </c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K10" s="161" t="s">
        <v>88</v>
      </c>
      <c r="CL10" s="162">
        <f>CL9/SQRT(2)</f>
        <v>2.5686693025209237E-3</v>
      </c>
      <c r="CM10" s="163">
        <f>CM9/SQRT(6)</f>
        <v>8.2644159692437345E-3</v>
      </c>
      <c r="CN10" s="163">
        <f>CN9/SQRT(4)</f>
        <v>2.254797523523755E-3</v>
      </c>
      <c r="CO10" s="163">
        <f>CO9/SQRT(4)</f>
        <v>1.4865962980256386E-3</v>
      </c>
      <c r="CP10" s="164">
        <f>CP9/SQRT(6)</f>
        <v>7.6008233429766976E-4</v>
      </c>
      <c r="CQ10" s="164">
        <f>CQ9/SQRT(6)</f>
        <v>1.06707998454378E-2</v>
      </c>
      <c r="CR10" s="165">
        <f>CR9/SQRT(4)</f>
        <v>1.5704659584636071E-3</v>
      </c>
      <c r="CS10" s="37"/>
      <c r="CT10" s="37"/>
    </row>
    <row r="11" spans="1:113" ht="14.55" customHeight="1">
      <c r="X11" s="120">
        <f>'Mixed Culture Raw Data'!B14</f>
        <v>5</v>
      </c>
      <c r="Y11" s="13">
        <f>'Mixed Culture Raw Data'!C14</f>
        <v>6.1</v>
      </c>
      <c r="Z11" s="13">
        <f>'Mixed Culture Raw Data'!D14</f>
        <v>6.16</v>
      </c>
      <c r="AA11" s="35">
        <f t="shared" si="6"/>
        <v>6.13</v>
      </c>
      <c r="AB11" s="36">
        <f t="shared" si="7"/>
        <v>3.0000000000000249E-2</v>
      </c>
      <c r="AC11" s="121">
        <f t="shared" si="8"/>
        <v>2.12132034355966E-2</v>
      </c>
      <c r="AD11" s="120">
        <f t="shared" si="0"/>
        <v>5</v>
      </c>
      <c r="AE11" s="13">
        <f>'Mixed Culture Raw Data'!H14</f>
        <v>6.22</v>
      </c>
      <c r="AF11" s="13">
        <f>'Mixed Culture Raw Data'!I14</f>
        <v>6.2</v>
      </c>
      <c r="AG11" s="35">
        <f t="shared" si="9"/>
        <v>6.21</v>
      </c>
      <c r="AH11" s="36">
        <f t="shared" si="10"/>
        <v>9.9999999999997868E-3</v>
      </c>
      <c r="AI11" s="121">
        <f t="shared" si="11"/>
        <v>7.0710678118653244E-3</v>
      </c>
      <c r="AJ11" s="120">
        <f t="shared" si="1"/>
        <v>5</v>
      </c>
      <c r="AK11" s="13">
        <f>'Mixed Culture Raw Data'!M14</f>
        <v>6.29</v>
      </c>
      <c r="AL11" s="13">
        <f>'Mixed Culture Raw Data'!N14</f>
        <v>6.29</v>
      </c>
      <c r="AM11" s="35">
        <f t="shared" si="12"/>
        <v>6.29</v>
      </c>
      <c r="AN11" s="36">
        <f t="shared" si="13"/>
        <v>0</v>
      </c>
      <c r="AO11" s="121">
        <f t="shared" si="14"/>
        <v>0</v>
      </c>
      <c r="AP11" s="120">
        <f t="shared" si="2"/>
        <v>5</v>
      </c>
      <c r="AQ11" s="13">
        <f>'Mixed Culture Raw Data'!R14</f>
        <v>6.37</v>
      </c>
      <c r="AR11" s="13">
        <f>'Mixed Culture Raw Data'!S14</f>
        <v>6.24</v>
      </c>
      <c r="AS11" s="35">
        <f t="shared" si="15"/>
        <v>6.3049999999999997</v>
      </c>
      <c r="AT11" s="36">
        <f t="shared" si="16"/>
        <v>6.4999999999999947E-2</v>
      </c>
      <c r="AU11" s="121">
        <f t="shared" si="17"/>
        <v>4.5961940777125551E-2</v>
      </c>
      <c r="AV11" s="120">
        <f t="shared" si="3"/>
        <v>5</v>
      </c>
      <c r="AW11" s="13">
        <f>'Mixed Culture Raw Data'!W14</f>
        <v>6.26</v>
      </c>
      <c r="AX11" s="13">
        <f>'Mixed Culture Raw Data'!X14</f>
        <v>6.33</v>
      </c>
      <c r="AY11" s="35">
        <f t="shared" si="18"/>
        <v>6.2949999999999999</v>
      </c>
      <c r="AZ11" s="36">
        <f t="shared" si="19"/>
        <v>3.5000000000000142E-2</v>
      </c>
      <c r="BA11" s="121">
        <f t="shared" si="20"/>
        <v>2.4748737341529263E-2</v>
      </c>
      <c r="BB11" s="120">
        <f t="shared" si="4"/>
        <v>5</v>
      </c>
      <c r="BC11" s="13">
        <f>'Mixed Culture Raw Data'!AG14</f>
        <v>6.5</v>
      </c>
      <c r="BD11" s="13">
        <f>'Mixed Culture Raw Data'!AH14</f>
        <v>6.54</v>
      </c>
      <c r="BE11" s="35">
        <f t="shared" si="21"/>
        <v>6.52</v>
      </c>
      <c r="BF11" s="36">
        <f t="shared" si="22"/>
        <v>2.0000000000000018E-2</v>
      </c>
      <c r="BG11" s="121">
        <f t="shared" si="23"/>
        <v>1.4142135623730963E-2</v>
      </c>
      <c r="BH11" s="127">
        <f t="shared" si="5"/>
        <v>5</v>
      </c>
      <c r="BI11" s="35">
        <f>'Mixed Culture Raw Data'!AB14</f>
        <v>6.29</v>
      </c>
      <c r="BJ11" s="35">
        <f>'Mixed Culture Raw Data'!AC14</f>
        <v>6.29</v>
      </c>
      <c r="BK11" s="35">
        <f t="shared" si="24"/>
        <v>6.29</v>
      </c>
      <c r="BL11" s="36">
        <f t="shared" si="25"/>
        <v>0</v>
      </c>
      <c r="BM11" s="121">
        <f t="shared" si="26"/>
        <v>0</v>
      </c>
      <c r="BN11" s="45"/>
      <c r="BO11" s="4"/>
      <c r="BP11" s="5">
        <f>'Mixed Culture Raw Data'!AN12</f>
        <v>5</v>
      </c>
      <c r="BQ11" s="3">
        <f>'Mixed Culture Raw Data'!AO12</f>
        <v>6.23</v>
      </c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K11" s="351" t="s">
        <v>118</v>
      </c>
      <c r="CL11" s="352"/>
      <c r="CM11" s="352"/>
      <c r="CN11" s="352"/>
      <c r="CO11" s="352"/>
      <c r="CP11" s="353"/>
      <c r="CQ11" s="37"/>
      <c r="CR11" s="37"/>
      <c r="CS11" s="37"/>
      <c r="CT11" s="37"/>
      <c r="CX11" s="26"/>
      <c r="CY11" s="26"/>
    </row>
    <row r="12" spans="1:113" ht="14.55" customHeight="1">
      <c r="X12" s="120">
        <f>'Mixed Culture Raw Data'!B15</f>
        <v>6</v>
      </c>
      <c r="Y12" s="13">
        <f>'Mixed Culture Raw Data'!C15</f>
        <v>5.79</v>
      </c>
      <c r="Z12" s="13">
        <f>'Mixed Culture Raw Data'!D15</f>
        <v>5.84</v>
      </c>
      <c r="AA12" s="35">
        <f t="shared" si="6"/>
        <v>5.8149999999999995</v>
      </c>
      <c r="AB12" s="36">
        <f t="shared" si="7"/>
        <v>2.4999999999999911E-2</v>
      </c>
      <c r="AC12" s="121">
        <f t="shared" si="8"/>
        <v>1.7677669529663625E-2</v>
      </c>
      <c r="AD12" s="120">
        <f t="shared" si="0"/>
        <v>6</v>
      </c>
      <c r="AE12" s="13">
        <f>'Mixed Culture Raw Data'!H15</f>
        <v>5.85</v>
      </c>
      <c r="AF12" s="13">
        <f>'Mixed Culture Raw Data'!I15</f>
        <v>5.91</v>
      </c>
      <c r="AG12" s="35">
        <f t="shared" si="9"/>
        <v>5.88</v>
      </c>
      <c r="AH12" s="36">
        <f t="shared" si="10"/>
        <v>3.0000000000000249E-2</v>
      </c>
      <c r="AI12" s="121">
        <f t="shared" si="11"/>
        <v>2.12132034355966E-2</v>
      </c>
      <c r="AJ12" s="120">
        <f t="shared" si="1"/>
        <v>6</v>
      </c>
      <c r="AK12" s="13">
        <f>'Mixed Culture Raw Data'!M15</f>
        <v>6.08</v>
      </c>
      <c r="AL12" s="13">
        <f>'Mixed Culture Raw Data'!N15</f>
        <v>6.08</v>
      </c>
      <c r="AM12" s="35">
        <f t="shared" si="12"/>
        <v>6.08</v>
      </c>
      <c r="AN12" s="36">
        <f t="shared" si="13"/>
        <v>0</v>
      </c>
      <c r="AO12" s="121">
        <f t="shared" si="14"/>
        <v>0</v>
      </c>
      <c r="AP12" s="120">
        <f t="shared" si="2"/>
        <v>6</v>
      </c>
      <c r="AQ12" s="13">
        <f>'Mixed Culture Raw Data'!R15</f>
        <v>5.9</v>
      </c>
      <c r="AR12" s="13">
        <f>'Mixed Culture Raw Data'!S15</f>
        <v>5.79</v>
      </c>
      <c r="AS12" s="35">
        <f t="shared" si="15"/>
        <v>5.8450000000000006</v>
      </c>
      <c r="AT12" s="36">
        <f t="shared" si="16"/>
        <v>5.500000000000016E-2</v>
      </c>
      <c r="AU12" s="121">
        <f t="shared" si="17"/>
        <v>3.8890872965260226E-2</v>
      </c>
      <c r="AV12" s="120">
        <f t="shared" si="3"/>
        <v>6</v>
      </c>
      <c r="AW12" s="13">
        <f>'Mixed Culture Raw Data'!W15</f>
        <v>5.93</v>
      </c>
      <c r="AX12" s="13">
        <f>'Mixed Culture Raw Data'!X15</f>
        <v>6.16</v>
      </c>
      <c r="AY12" s="35">
        <f t="shared" si="18"/>
        <v>6.0449999999999999</v>
      </c>
      <c r="AZ12" s="36">
        <f t="shared" si="19"/>
        <v>0.11500000000000021</v>
      </c>
      <c r="BA12" s="121">
        <f t="shared" si="20"/>
        <v>8.1317279836453107E-2</v>
      </c>
      <c r="BB12" s="120">
        <f t="shared" si="4"/>
        <v>6</v>
      </c>
      <c r="BC12" s="13">
        <f>'Mixed Culture Raw Data'!AG15</f>
        <v>6.52</v>
      </c>
      <c r="BD12" s="13">
        <f>'Mixed Culture Raw Data'!AH15</f>
        <v>6.48</v>
      </c>
      <c r="BE12" s="35">
        <f t="shared" si="21"/>
        <v>6.5</v>
      </c>
      <c r="BF12" s="36">
        <f t="shared" si="22"/>
        <v>1.9999999999999574E-2</v>
      </c>
      <c r="BG12" s="121">
        <f t="shared" si="23"/>
        <v>1.4142135623730649E-2</v>
      </c>
      <c r="BH12" s="127">
        <f t="shared" si="5"/>
        <v>6</v>
      </c>
      <c r="BI12" s="35">
        <f>'Mixed Culture Raw Data'!AB15</f>
        <v>5.79</v>
      </c>
      <c r="BJ12" s="35">
        <f>'Mixed Culture Raw Data'!AC15</f>
        <v>5.83</v>
      </c>
      <c r="BK12" s="35">
        <f t="shared" si="24"/>
        <v>5.8100000000000005</v>
      </c>
      <c r="BL12" s="36">
        <f t="shared" si="25"/>
        <v>2.0000000000000018E-2</v>
      </c>
      <c r="BM12" s="121">
        <f t="shared" si="26"/>
        <v>1.4142135623730963E-2</v>
      </c>
      <c r="BN12" s="45"/>
      <c r="BO12" s="4"/>
      <c r="BP12" s="5">
        <f>'Mixed Culture Raw Data'!AN13</f>
        <v>6</v>
      </c>
      <c r="BQ12" s="3">
        <f>'Mixed Culture Raw Data'!AO13</f>
        <v>5.97</v>
      </c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K12" s="100" t="s">
        <v>119</v>
      </c>
      <c r="CL12" s="50">
        <v>70.599999999999994</v>
      </c>
      <c r="CM12" s="50">
        <v>73.55</v>
      </c>
      <c r="CN12" s="50">
        <v>90.13</v>
      </c>
      <c r="CO12" s="50">
        <v>94.98</v>
      </c>
      <c r="CP12" s="157">
        <v>95.1</v>
      </c>
      <c r="CQ12" s="37"/>
      <c r="CR12" s="37"/>
      <c r="CS12" s="37"/>
      <c r="CT12" s="37"/>
      <c r="CX12" s="26"/>
      <c r="CY12" s="26"/>
    </row>
    <row r="13" spans="1:113" ht="14.55" customHeight="1">
      <c r="X13" s="120">
        <f>'Mixed Culture Raw Data'!B16</f>
        <v>7</v>
      </c>
      <c r="Y13" s="13">
        <f>'Mixed Culture Raw Data'!C16</f>
        <v>5.63</v>
      </c>
      <c r="Z13" s="13">
        <f>'Mixed Culture Raw Data'!D16</f>
        <v>5.63</v>
      </c>
      <c r="AA13" s="35">
        <f t="shared" si="6"/>
        <v>5.63</v>
      </c>
      <c r="AB13" s="36">
        <f t="shared" si="7"/>
        <v>0</v>
      </c>
      <c r="AC13" s="121">
        <f t="shared" si="8"/>
        <v>0</v>
      </c>
      <c r="AD13" s="120">
        <f t="shared" si="0"/>
        <v>7</v>
      </c>
      <c r="AE13" s="13">
        <f>'Mixed Culture Raw Data'!H16</f>
        <v>5.64</v>
      </c>
      <c r="AF13" s="13">
        <f>'Mixed Culture Raw Data'!I16</f>
        <v>5.67</v>
      </c>
      <c r="AG13" s="35">
        <f t="shared" si="9"/>
        <v>5.6549999999999994</v>
      </c>
      <c r="AH13" s="36">
        <f t="shared" si="10"/>
        <v>1.5000000000000124E-2</v>
      </c>
      <c r="AI13" s="121">
        <f t="shared" si="11"/>
        <v>1.06066017177983E-2</v>
      </c>
      <c r="AJ13" s="120">
        <f t="shared" si="1"/>
        <v>7</v>
      </c>
      <c r="AK13" s="13">
        <f>'Mixed Culture Raw Data'!M16</f>
        <v>5.79</v>
      </c>
      <c r="AL13" s="13">
        <f>'Mixed Culture Raw Data'!N16</f>
        <v>5.74</v>
      </c>
      <c r="AM13" s="35">
        <f t="shared" si="12"/>
        <v>5.7650000000000006</v>
      </c>
      <c r="AN13" s="36">
        <f t="shared" si="13"/>
        <v>2.4999999999999911E-2</v>
      </c>
      <c r="AO13" s="121">
        <f t="shared" si="14"/>
        <v>1.7677669529663625E-2</v>
      </c>
      <c r="AP13" s="120">
        <f t="shared" si="2"/>
        <v>7</v>
      </c>
      <c r="AQ13" s="13">
        <f>'Mixed Culture Raw Data'!R16</f>
        <v>5.68</v>
      </c>
      <c r="AR13" s="13">
        <f>'Mixed Culture Raw Data'!S16</f>
        <v>5.6</v>
      </c>
      <c r="AS13" s="35">
        <f t="shared" si="15"/>
        <v>5.64</v>
      </c>
      <c r="AT13" s="36">
        <f t="shared" si="16"/>
        <v>4.0000000000000036E-2</v>
      </c>
      <c r="AU13" s="121">
        <f t="shared" si="17"/>
        <v>2.8284271247461926E-2</v>
      </c>
      <c r="AV13" s="120">
        <f t="shared" si="3"/>
        <v>7</v>
      </c>
      <c r="AW13" s="13">
        <f>'Mixed Culture Raw Data'!W16</f>
        <v>5.74</v>
      </c>
      <c r="AX13" s="13">
        <f>'Mixed Culture Raw Data'!X16</f>
        <v>5.77</v>
      </c>
      <c r="AY13" s="35">
        <f t="shared" si="18"/>
        <v>5.7549999999999999</v>
      </c>
      <c r="AZ13" s="36">
        <f t="shared" si="19"/>
        <v>1.499999999999968E-2</v>
      </c>
      <c r="BA13" s="121">
        <f t="shared" si="20"/>
        <v>1.0606601717797986E-2</v>
      </c>
      <c r="BB13" s="120">
        <f t="shared" si="4"/>
        <v>7</v>
      </c>
      <c r="BC13" s="13">
        <f>'Mixed Culture Raw Data'!AG16</f>
        <v>6.49</v>
      </c>
      <c r="BD13" s="13">
        <f>'Mixed Culture Raw Data'!AH16</f>
        <v>6.45</v>
      </c>
      <c r="BE13" s="35">
        <f t="shared" si="21"/>
        <v>6.4700000000000006</v>
      </c>
      <c r="BF13" s="36">
        <f t="shared" si="22"/>
        <v>2.0000000000000018E-2</v>
      </c>
      <c r="BG13" s="121">
        <f t="shared" si="23"/>
        <v>1.4142135623730963E-2</v>
      </c>
      <c r="BH13" s="127">
        <f t="shared" si="5"/>
        <v>7</v>
      </c>
      <c r="BI13" s="35">
        <f>'Mixed Culture Raw Data'!AB16</f>
        <v>5.45</v>
      </c>
      <c r="BJ13" s="35">
        <f>'Mixed Culture Raw Data'!AC16</f>
        <v>5.54</v>
      </c>
      <c r="BK13" s="35">
        <f t="shared" si="24"/>
        <v>5.4950000000000001</v>
      </c>
      <c r="BL13" s="36">
        <f t="shared" si="25"/>
        <v>4.4999999999999929E-2</v>
      </c>
      <c r="BM13" s="121">
        <f t="shared" si="26"/>
        <v>3.1819805153394588E-2</v>
      </c>
      <c r="BN13" s="45"/>
      <c r="BO13" s="4"/>
      <c r="BP13" s="5">
        <f>'Mixed Culture Raw Data'!AN14</f>
        <v>7</v>
      </c>
      <c r="BQ13" s="3">
        <f>'Mixed Culture Raw Data'!AO14</f>
        <v>5.63</v>
      </c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K13" s="100">
        <v>70.599999999999994</v>
      </c>
      <c r="CL13" s="13"/>
      <c r="CM13" s="13">
        <f>_xlfn.T.TEST(CL6:CL7,CM6:CM7,2,2)</f>
        <v>0.77473448119102206</v>
      </c>
      <c r="CN13" s="13">
        <f>_xlfn.T.TEST(CL6:CL7,CN6:CN7,2,2)</f>
        <v>0.19778165050989505</v>
      </c>
      <c r="CO13" s="13">
        <f>_xlfn.T.TEST(CL6:CL7,CO6:CO7,2,2)</f>
        <v>0.74235577824639709</v>
      </c>
      <c r="CP13" s="122">
        <f>_xlfn.T.TEST(CL6:CL7,CP6:CP7,2,2)</f>
        <v>0.40812531911555749</v>
      </c>
      <c r="CQ13" s="37"/>
      <c r="CR13" s="37"/>
      <c r="CS13" s="37"/>
      <c r="CT13" s="37"/>
      <c r="CX13" s="39"/>
      <c r="CY13" s="39"/>
    </row>
    <row r="14" spans="1:113" ht="14.55" customHeight="1">
      <c r="X14" s="120">
        <f>'Mixed Culture Raw Data'!B17</f>
        <v>8</v>
      </c>
      <c r="Y14" s="13">
        <f>'Mixed Culture Raw Data'!C17</f>
        <v>5.49</v>
      </c>
      <c r="Z14" s="13">
        <f>'Mixed Culture Raw Data'!D17</f>
        <v>5.51</v>
      </c>
      <c r="AA14" s="35">
        <f t="shared" si="6"/>
        <v>5.5</v>
      </c>
      <c r="AB14" s="36">
        <f t="shared" si="7"/>
        <v>9.9999999999997868E-3</v>
      </c>
      <c r="AC14" s="121">
        <f t="shared" si="8"/>
        <v>7.0710678118653244E-3</v>
      </c>
      <c r="AD14" s="120">
        <f t="shared" si="0"/>
        <v>8</v>
      </c>
      <c r="AE14" s="13">
        <f>'Mixed Culture Raw Data'!H17</f>
        <v>5.49</v>
      </c>
      <c r="AF14" s="13">
        <f>'Mixed Culture Raw Data'!I17</f>
        <v>5.53</v>
      </c>
      <c r="AG14" s="35">
        <f t="shared" si="9"/>
        <v>5.51</v>
      </c>
      <c r="AH14" s="36">
        <f t="shared" si="10"/>
        <v>2.0000000000000018E-2</v>
      </c>
      <c r="AI14" s="121">
        <f t="shared" si="11"/>
        <v>1.4142135623730963E-2</v>
      </c>
      <c r="AJ14" s="120">
        <f t="shared" si="1"/>
        <v>8</v>
      </c>
      <c r="AK14" s="13">
        <f>'Mixed Culture Raw Data'!M17</f>
        <v>5.59</v>
      </c>
      <c r="AL14" s="13">
        <f>'Mixed Culture Raw Data'!N17</f>
        <v>5.57</v>
      </c>
      <c r="AM14" s="35">
        <f t="shared" si="12"/>
        <v>5.58</v>
      </c>
      <c r="AN14" s="36">
        <f t="shared" si="13"/>
        <v>9.9999999999997868E-3</v>
      </c>
      <c r="AO14" s="121">
        <f t="shared" si="14"/>
        <v>7.0710678118653244E-3</v>
      </c>
      <c r="AP14" s="120">
        <f t="shared" si="2"/>
        <v>8</v>
      </c>
      <c r="AQ14" s="13">
        <f>'Mixed Culture Raw Data'!R17</f>
        <v>5.49</v>
      </c>
      <c r="AR14" s="13">
        <f>'Mixed Culture Raw Data'!S17</f>
        <v>5.44</v>
      </c>
      <c r="AS14" s="35">
        <f t="shared" si="15"/>
        <v>5.4649999999999999</v>
      </c>
      <c r="AT14" s="36">
        <f t="shared" si="16"/>
        <v>2.4999999999999911E-2</v>
      </c>
      <c r="AU14" s="121">
        <f t="shared" si="17"/>
        <v>1.7677669529663625E-2</v>
      </c>
      <c r="AV14" s="120">
        <f t="shared" si="3"/>
        <v>8</v>
      </c>
      <c r="AW14" s="13">
        <f>'Mixed Culture Raw Data'!W17</f>
        <v>5.58</v>
      </c>
      <c r="AX14" s="13">
        <f>'Mixed Culture Raw Data'!X17</f>
        <v>5.62</v>
      </c>
      <c r="AY14" s="35">
        <f t="shared" si="18"/>
        <v>5.6</v>
      </c>
      <c r="AZ14" s="36">
        <f t="shared" si="19"/>
        <v>2.0000000000000018E-2</v>
      </c>
      <c r="BA14" s="121">
        <f t="shared" si="20"/>
        <v>1.4142135623730963E-2</v>
      </c>
      <c r="BB14" s="120">
        <f t="shared" si="4"/>
        <v>8</v>
      </c>
      <c r="BC14" s="13">
        <f>'Mixed Culture Raw Data'!AG17</f>
        <v>6.43</v>
      </c>
      <c r="BD14" s="13">
        <f>'Mixed Culture Raw Data'!AH17</f>
        <v>6.44</v>
      </c>
      <c r="BE14" s="35">
        <f t="shared" si="21"/>
        <v>6.4350000000000005</v>
      </c>
      <c r="BF14" s="36">
        <f t="shared" si="22"/>
        <v>5.0000000000003375E-3</v>
      </c>
      <c r="BG14" s="121">
        <f t="shared" si="23"/>
        <v>3.5355339059329762E-3</v>
      </c>
      <c r="BH14" s="127">
        <f t="shared" si="5"/>
        <v>8</v>
      </c>
      <c r="BI14" s="35">
        <f>'Mixed Culture Raw Data'!AB17</f>
        <v>5.2</v>
      </c>
      <c r="BJ14" s="35">
        <f>'Mixed Culture Raw Data'!AC17</f>
        <v>5.24</v>
      </c>
      <c r="BK14" s="35">
        <f t="shared" si="24"/>
        <v>5.2200000000000006</v>
      </c>
      <c r="BL14" s="36">
        <f t="shared" si="25"/>
        <v>2.0000000000000018E-2</v>
      </c>
      <c r="BM14" s="121">
        <f t="shared" si="26"/>
        <v>1.4142135623730963E-2</v>
      </c>
      <c r="BN14" s="45"/>
      <c r="BO14" s="4"/>
      <c r="BP14" s="5">
        <f>'Mixed Culture Raw Data'!AN15</f>
        <v>8</v>
      </c>
      <c r="BQ14" s="3">
        <f>'Mixed Culture Raw Data'!AO15</f>
        <v>5.4</v>
      </c>
      <c r="BV14" s="26"/>
      <c r="BW14" s="26"/>
      <c r="BX14" s="26"/>
      <c r="BY14" s="26"/>
      <c r="BZ14" s="26"/>
      <c r="CA14" s="26"/>
      <c r="CK14" s="100">
        <v>73.55</v>
      </c>
      <c r="CL14" s="13"/>
      <c r="CM14" s="13"/>
      <c r="CN14" s="13">
        <f>_xlfn.T.TEST(CM6:CM7,CN6:CN7,2,2)</f>
        <v>0.85564231949187863</v>
      </c>
      <c r="CO14" s="13">
        <f>_xlfn.T.TEST(CM6:CM7,CO6:CO7,2,2)</f>
        <v>0.71830515492724789</v>
      </c>
      <c r="CP14" s="122">
        <f>_xlfn.T.TEST(CM6:CM7,CP6:CP7,2,2)</f>
        <v>0.91385289470489439</v>
      </c>
      <c r="CR14" s="71"/>
      <c r="CS14" s="37"/>
      <c r="CT14" s="37"/>
      <c r="CX14" s="39"/>
      <c r="CY14" s="39"/>
    </row>
    <row r="15" spans="1:113" ht="14.55" customHeight="1">
      <c r="X15" s="120">
        <f>'Mixed Culture Raw Data'!B18</f>
        <v>9</v>
      </c>
      <c r="Y15" s="13">
        <f>'Mixed Culture Raw Data'!C18</f>
        <v>5.35</v>
      </c>
      <c r="Z15" s="13">
        <f>'Mixed Culture Raw Data'!D18</f>
        <v>5.35</v>
      </c>
      <c r="AA15" s="35">
        <f t="shared" si="6"/>
        <v>5.35</v>
      </c>
      <c r="AB15" s="36">
        <f t="shared" si="7"/>
        <v>0</v>
      </c>
      <c r="AC15" s="121">
        <f t="shared" si="8"/>
        <v>0</v>
      </c>
      <c r="AD15" s="120">
        <f t="shared" si="0"/>
        <v>9</v>
      </c>
      <c r="AE15" s="13">
        <f>'Mixed Culture Raw Data'!H18</f>
        <v>5.27</v>
      </c>
      <c r="AF15" s="13">
        <f>'Mixed Culture Raw Data'!I18</f>
        <v>5.42</v>
      </c>
      <c r="AG15" s="35">
        <f t="shared" si="9"/>
        <v>5.3449999999999998</v>
      </c>
      <c r="AH15" s="36">
        <f t="shared" si="10"/>
        <v>7.5000000000000178E-2</v>
      </c>
      <c r="AI15" s="121">
        <f t="shared" si="11"/>
        <v>5.3033008588991189E-2</v>
      </c>
      <c r="AJ15" s="120">
        <f t="shared" si="1"/>
        <v>9</v>
      </c>
      <c r="AK15" s="13">
        <f>'Mixed Culture Raw Data'!M18</f>
        <v>5.47</v>
      </c>
      <c r="AL15" s="13">
        <f>'Mixed Culture Raw Data'!N18</f>
        <v>5.43</v>
      </c>
      <c r="AM15" s="35">
        <f t="shared" si="12"/>
        <v>5.4499999999999993</v>
      </c>
      <c r="AN15" s="36">
        <f t="shared" si="13"/>
        <v>2.0000000000000018E-2</v>
      </c>
      <c r="AO15" s="121">
        <f t="shared" si="14"/>
        <v>1.4142135623730963E-2</v>
      </c>
      <c r="AP15" s="120">
        <f t="shared" si="2"/>
        <v>9</v>
      </c>
      <c r="AQ15" s="13">
        <f>'Mixed Culture Raw Data'!R18</f>
        <v>5.4</v>
      </c>
      <c r="AR15" s="13">
        <f>'Mixed Culture Raw Data'!S18</f>
        <v>5.29</v>
      </c>
      <c r="AS15" s="35">
        <f t="shared" si="15"/>
        <v>5.3450000000000006</v>
      </c>
      <c r="AT15" s="36">
        <f t="shared" si="16"/>
        <v>5.500000000000016E-2</v>
      </c>
      <c r="AU15" s="121">
        <f t="shared" si="17"/>
        <v>3.8890872965260226E-2</v>
      </c>
      <c r="AV15" s="120">
        <f t="shared" si="3"/>
        <v>9</v>
      </c>
      <c r="AW15" s="13">
        <f>'Mixed Culture Raw Data'!W18</f>
        <v>5.48</v>
      </c>
      <c r="AX15" s="13">
        <f>'Mixed Culture Raw Data'!X18</f>
        <v>5.53</v>
      </c>
      <c r="AY15" s="35">
        <f t="shared" si="18"/>
        <v>5.5050000000000008</v>
      </c>
      <c r="AZ15" s="36">
        <f t="shared" si="19"/>
        <v>2.4999999999999911E-2</v>
      </c>
      <c r="BA15" s="121">
        <f t="shared" si="20"/>
        <v>1.7677669529663625E-2</v>
      </c>
      <c r="BB15" s="120">
        <f t="shared" si="4"/>
        <v>9</v>
      </c>
      <c r="BC15" s="13">
        <f>'Mixed Culture Raw Data'!AG18</f>
        <v>6.43</v>
      </c>
      <c r="BD15" s="13">
        <f>'Mixed Culture Raw Data'!AH18</f>
        <v>6.47</v>
      </c>
      <c r="BE15" s="35">
        <f t="shared" si="21"/>
        <v>6.4499999999999993</v>
      </c>
      <c r="BF15" s="36">
        <f t="shared" si="22"/>
        <v>2.0000000000000018E-2</v>
      </c>
      <c r="BG15" s="121">
        <f t="shared" si="23"/>
        <v>1.4142135623730963E-2</v>
      </c>
      <c r="BH15" s="127">
        <f t="shared" si="5"/>
        <v>9</v>
      </c>
      <c r="BI15" s="35">
        <f>'Mixed Culture Raw Data'!AB18</f>
        <v>5.03</v>
      </c>
      <c r="BJ15" s="35">
        <f>'Mixed Culture Raw Data'!AC18</f>
        <v>5.09</v>
      </c>
      <c r="BK15" s="35">
        <f t="shared" si="24"/>
        <v>5.0600000000000005</v>
      </c>
      <c r="BL15" s="36">
        <f t="shared" si="25"/>
        <v>2.9999999999999805E-2</v>
      </c>
      <c r="BM15" s="121">
        <f t="shared" si="26"/>
        <v>2.1213203435596285E-2</v>
      </c>
      <c r="BN15" s="45"/>
      <c r="BO15" s="4"/>
      <c r="BP15" s="5">
        <f>'Mixed Culture Raw Data'!AN16</f>
        <v>9</v>
      </c>
      <c r="BQ15" s="3">
        <f>'Mixed Culture Raw Data'!AO16</f>
        <v>5.25</v>
      </c>
      <c r="BV15" s="19"/>
      <c r="BW15" s="19"/>
      <c r="BX15" s="19"/>
      <c r="BY15" s="19"/>
      <c r="BZ15" s="19"/>
      <c r="CA15" s="19"/>
      <c r="CK15" s="100">
        <v>90.13</v>
      </c>
      <c r="CL15" s="13"/>
      <c r="CM15" s="13"/>
      <c r="CN15" s="13"/>
      <c r="CO15" s="13">
        <f>_xlfn.T.TEST(CN6:CN7,CO6:CO7,2,2)</f>
        <v>0.14175152225496501</v>
      </c>
      <c r="CP15" s="122">
        <f>_xlfn.T.TEST(CN6:CN7,CP6:CP7,2,2)</f>
        <v>0.29990488182724639</v>
      </c>
      <c r="CR15" s="71"/>
      <c r="CS15" s="37"/>
      <c r="CT15" s="37"/>
    </row>
    <row r="16" spans="1:113" ht="14.55" customHeight="1">
      <c r="X16" s="120">
        <f>'Mixed Culture Raw Data'!B19</f>
        <v>10</v>
      </c>
      <c r="Y16" s="13">
        <f>'Mixed Culture Raw Data'!C19</f>
        <v>5.23</v>
      </c>
      <c r="Z16" s="13">
        <f>'Mixed Culture Raw Data'!D19</f>
        <v>5.21</v>
      </c>
      <c r="AA16" s="35">
        <f t="shared" si="6"/>
        <v>5.2200000000000006</v>
      </c>
      <c r="AB16" s="36">
        <f t="shared" si="7"/>
        <v>1.0000000000000231E-2</v>
      </c>
      <c r="AC16" s="121">
        <f t="shared" si="8"/>
        <v>7.0710678118656384E-3</v>
      </c>
      <c r="AD16" s="120">
        <f t="shared" si="0"/>
        <v>10</v>
      </c>
      <c r="AE16" s="13">
        <f>'Mixed Culture Raw Data'!H19</f>
        <v>5.21</v>
      </c>
      <c r="AF16" s="13">
        <f>'Mixed Culture Raw Data'!I19</f>
        <v>5.34</v>
      </c>
      <c r="AG16" s="35">
        <f t="shared" si="9"/>
        <v>5.2750000000000004</v>
      </c>
      <c r="AH16" s="36">
        <f t="shared" si="10"/>
        <v>6.4999999999999947E-2</v>
      </c>
      <c r="AI16" s="121">
        <f t="shared" si="11"/>
        <v>4.5961940777125551E-2</v>
      </c>
      <c r="AJ16" s="120">
        <f t="shared" si="1"/>
        <v>10</v>
      </c>
      <c r="AK16" s="13">
        <f>'Mixed Culture Raw Data'!M19</f>
        <v>5.32</v>
      </c>
      <c r="AL16" s="13">
        <f>'Mixed Culture Raw Data'!N19</f>
        <v>5.3</v>
      </c>
      <c r="AM16" s="35">
        <f t="shared" si="12"/>
        <v>5.3100000000000005</v>
      </c>
      <c r="AN16" s="36">
        <f t="shared" si="13"/>
        <v>1.0000000000000231E-2</v>
      </c>
      <c r="AO16" s="121">
        <f t="shared" si="14"/>
        <v>7.0710678118656384E-3</v>
      </c>
      <c r="AP16" s="120">
        <f t="shared" si="2"/>
        <v>10</v>
      </c>
      <c r="AQ16" s="13">
        <f>'Mixed Culture Raw Data'!R19</f>
        <v>5.25</v>
      </c>
      <c r="AR16" s="13">
        <f>'Mixed Culture Raw Data'!S19</f>
        <v>5.19</v>
      </c>
      <c r="AS16" s="35">
        <f t="shared" si="15"/>
        <v>5.2200000000000006</v>
      </c>
      <c r="AT16" s="36">
        <f t="shared" si="16"/>
        <v>2.9999999999999805E-2</v>
      </c>
      <c r="AU16" s="121">
        <f t="shared" si="17"/>
        <v>2.1213203435596285E-2</v>
      </c>
      <c r="AV16" s="120">
        <f t="shared" si="3"/>
        <v>10</v>
      </c>
      <c r="AW16" s="13">
        <f>'Mixed Culture Raw Data'!W19</f>
        <v>5.35</v>
      </c>
      <c r="AX16" s="13">
        <f>'Mixed Culture Raw Data'!X19</f>
        <v>5.37</v>
      </c>
      <c r="AY16" s="35">
        <f t="shared" si="18"/>
        <v>5.3599999999999994</v>
      </c>
      <c r="AZ16" s="36">
        <f t="shared" si="19"/>
        <v>1.0000000000000231E-2</v>
      </c>
      <c r="BA16" s="121">
        <f t="shared" si="20"/>
        <v>7.0710678118656384E-3</v>
      </c>
      <c r="BB16" s="120">
        <f t="shared" si="4"/>
        <v>10</v>
      </c>
      <c r="BC16" s="13">
        <f>'Mixed Culture Raw Data'!AG19</f>
        <v>6.37</v>
      </c>
      <c r="BD16" s="13">
        <f>'Mixed Culture Raw Data'!AH19</f>
        <v>6.52</v>
      </c>
      <c r="BE16" s="35">
        <f t="shared" si="21"/>
        <v>6.4450000000000003</v>
      </c>
      <c r="BF16" s="36">
        <f t="shared" si="22"/>
        <v>7.4999999999999734E-2</v>
      </c>
      <c r="BG16" s="121">
        <f t="shared" si="23"/>
        <v>5.303300858899087E-2</v>
      </c>
      <c r="BH16" s="127">
        <f t="shared" si="5"/>
        <v>10</v>
      </c>
      <c r="BI16" s="35">
        <f>'Mixed Culture Raw Data'!AB19</f>
        <v>4.9400000000000004</v>
      </c>
      <c r="BJ16" s="35">
        <f>'Mixed Culture Raw Data'!AC19</f>
        <v>4.91</v>
      </c>
      <c r="BK16" s="35">
        <f t="shared" si="24"/>
        <v>4.9250000000000007</v>
      </c>
      <c r="BL16" s="36">
        <f t="shared" si="25"/>
        <v>1.5000000000000124E-2</v>
      </c>
      <c r="BM16" s="121">
        <f t="shared" si="26"/>
        <v>1.06066017177983E-2</v>
      </c>
      <c r="BN16" s="45"/>
      <c r="BO16" s="4"/>
      <c r="BP16" s="5">
        <f>'Mixed Culture Raw Data'!AN17</f>
        <v>10</v>
      </c>
      <c r="BQ16" s="3">
        <f>'Mixed Culture Raw Data'!AO17</f>
        <v>5.17</v>
      </c>
      <c r="BU16" s="26"/>
      <c r="BV16" s="26"/>
      <c r="BW16" s="26"/>
      <c r="BX16" s="26"/>
      <c r="BY16" s="26"/>
      <c r="BZ16" s="26"/>
      <c r="CA16" s="19"/>
      <c r="CK16" s="100">
        <v>94.98</v>
      </c>
      <c r="CL16" s="13"/>
      <c r="CM16" s="13"/>
      <c r="CN16" s="13"/>
      <c r="CO16" s="13"/>
      <c r="CP16" s="122">
        <f>_xlfn.T.TEST(CO6:CO7,CP6:CP7,2,2)</f>
        <v>0.22884870565362259</v>
      </c>
      <c r="CS16" s="37"/>
      <c r="CT16" s="37"/>
    </row>
    <row r="17" spans="24:103" ht="14.55" customHeight="1">
      <c r="X17" s="120">
        <f>'Mixed Culture Raw Data'!B20</f>
        <v>11</v>
      </c>
      <c r="Y17" s="13">
        <f>'Mixed Culture Raw Data'!C20</f>
        <v>5.17</v>
      </c>
      <c r="Z17" s="13">
        <f>'Mixed Culture Raw Data'!D20</f>
        <v>5.0999999999999996</v>
      </c>
      <c r="AA17" s="35">
        <f t="shared" si="6"/>
        <v>5.1349999999999998</v>
      </c>
      <c r="AB17" s="36">
        <f t="shared" si="7"/>
        <v>3.5000000000000142E-2</v>
      </c>
      <c r="AC17" s="121">
        <f t="shared" si="8"/>
        <v>2.4748737341529263E-2</v>
      </c>
      <c r="AD17" s="120">
        <f t="shared" si="0"/>
        <v>11</v>
      </c>
      <c r="AE17" s="13">
        <f>'Mixed Culture Raw Data'!H20</f>
        <v>5.13</v>
      </c>
      <c r="AF17" s="13">
        <f>'Mixed Culture Raw Data'!I20</f>
        <v>5.18</v>
      </c>
      <c r="AG17" s="35">
        <f t="shared" si="9"/>
        <v>5.1549999999999994</v>
      </c>
      <c r="AH17" s="36">
        <f t="shared" si="10"/>
        <v>2.4999999999999911E-2</v>
      </c>
      <c r="AI17" s="121">
        <f t="shared" si="11"/>
        <v>1.7677669529663625E-2</v>
      </c>
      <c r="AJ17" s="120">
        <f t="shared" si="1"/>
        <v>11</v>
      </c>
      <c r="AK17" s="13">
        <f>'Mixed Culture Raw Data'!M20</f>
        <v>5.24</v>
      </c>
      <c r="AL17" s="13">
        <f>'Mixed Culture Raw Data'!N20</f>
        <v>5.28</v>
      </c>
      <c r="AM17" s="35">
        <f t="shared" si="12"/>
        <v>5.26</v>
      </c>
      <c r="AN17" s="36">
        <f t="shared" si="13"/>
        <v>2.0000000000000018E-2</v>
      </c>
      <c r="AO17" s="121">
        <f t="shared" si="14"/>
        <v>1.4142135623730963E-2</v>
      </c>
      <c r="AP17" s="120">
        <f t="shared" si="2"/>
        <v>11</v>
      </c>
      <c r="AQ17" s="13">
        <f>'Mixed Culture Raw Data'!R20</f>
        <v>5.15</v>
      </c>
      <c r="AR17" s="13">
        <f>'Mixed Culture Raw Data'!S20</f>
        <v>5.03</v>
      </c>
      <c r="AS17" s="35">
        <f t="shared" si="15"/>
        <v>5.09</v>
      </c>
      <c r="AT17" s="36">
        <f t="shared" si="16"/>
        <v>6.0000000000000053E-2</v>
      </c>
      <c r="AU17" s="121">
        <f t="shared" si="17"/>
        <v>4.2426406871192889E-2</v>
      </c>
      <c r="AV17" s="120">
        <f t="shared" si="3"/>
        <v>11</v>
      </c>
      <c r="AW17" s="13">
        <f>'Mixed Culture Raw Data'!W20</f>
        <v>5.29</v>
      </c>
      <c r="AX17" s="13">
        <f>'Mixed Culture Raw Data'!X20</f>
        <v>5.27</v>
      </c>
      <c r="AY17" s="35">
        <f t="shared" si="18"/>
        <v>5.2799999999999994</v>
      </c>
      <c r="AZ17" s="36">
        <f t="shared" si="19"/>
        <v>1.0000000000000231E-2</v>
      </c>
      <c r="BA17" s="121">
        <f t="shared" si="20"/>
        <v>7.0710678118656384E-3</v>
      </c>
      <c r="BB17" s="120">
        <f t="shared" si="4"/>
        <v>11</v>
      </c>
      <c r="BC17" s="13">
        <f>'Mixed Culture Raw Data'!AG20</f>
        <v>6.24</v>
      </c>
      <c r="BD17" s="13">
        <f>'Mixed Culture Raw Data'!AH20</f>
        <v>6.48</v>
      </c>
      <c r="BE17" s="35">
        <f t="shared" si="21"/>
        <v>6.36</v>
      </c>
      <c r="BF17" s="36">
        <f t="shared" si="22"/>
        <v>0.12000000000000011</v>
      </c>
      <c r="BG17" s="121">
        <f t="shared" si="23"/>
        <v>8.4852813742385777E-2</v>
      </c>
      <c r="BH17" s="127">
        <f t="shared" si="5"/>
        <v>11</v>
      </c>
      <c r="BI17" s="35">
        <f>'Mixed Culture Raw Data'!AB20</f>
        <v>4.79</v>
      </c>
      <c r="BJ17" s="35">
        <f>'Mixed Culture Raw Data'!AC20</f>
        <v>4.8600000000000003</v>
      </c>
      <c r="BK17" s="35">
        <f t="shared" si="24"/>
        <v>4.8250000000000002</v>
      </c>
      <c r="BL17" s="36">
        <f t="shared" si="25"/>
        <v>3.5000000000000142E-2</v>
      </c>
      <c r="BM17" s="121">
        <f t="shared" si="26"/>
        <v>2.4748737341529263E-2</v>
      </c>
      <c r="BN17" s="45"/>
      <c r="BO17" s="4"/>
      <c r="BP17" s="5">
        <f>'Mixed Culture Raw Data'!AN18</f>
        <v>11</v>
      </c>
      <c r="BQ17" s="3">
        <f>'Mixed Culture Raw Data'!AO18</f>
        <v>5.09</v>
      </c>
      <c r="BU17" s="40"/>
      <c r="BV17" s="19"/>
      <c r="BW17" s="19"/>
      <c r="BX17" s="19"/>
      <c r="BY17" s="19"/>
      <c r="BZ17" s="19"/>
      <c r="CK17" s="176">
        <v>95.1</v>
      </c>
      <c r="CL17" s="65"/>
      <c r="CM17" s="65"/>
      <c r="CN17" s="65"/>
      <c r="CO17" s="65"/>
      <c r="CP17" s="177"/>
      <c r="CS17" s="37"/>
      <c r="CT17" s="37"/>
      <c r="CY17" s="39"/>
    </row>
    <row r="18" spans="24:103" ht="14.55" customHeight="1" thickBot="1">
      <c r="X18" s="120">
        <f>'Mixed Culture Raw Data'!B21</f>
        <v>11.5</v>
      </c>
      <c r="Y18" s="13">
        <f>'Mixed Culture Raw Data'!C21</f>
        <v>5.12</v>
      </c>
      <c r="Z18" s="13">
        <f>'Mixed Culture Raw Data'!D21</f>
        <v>5.0999999999999996</v>
      </c>
      <c r="AA18" s="35">
        <f t="shared" si="6"/>
        <v>5.1099999999999994</v>
      </c>
      <c r="AB18" s="36">
        <f t="shared" si="7"/>
        <v>1.0000000000000231E-2</v>
      </c>
      <c r="AC18" s="121">
        <f t="shared" si="8"/>
        <v>7.0710678118656384E-3</v>
      </c>
      <c r="AD18" s="120">
        <f t="shared" si="0"/>
        <v>11.5</v>
      </c>
      <c r="AE18" s="13">
        <f>'Mixed Culture Raw Data'!H21</f>
        <v>5.08</v>
      </c>
      <c r="AF18" s="13">
        <f>'Mixed Culture Raw Data'!I21</f>
        <v>5.2</v>
      </c>
      <c r="AG18" s="35">
        <f t="shared" si="9"/>
        <v>5.1400000000000006</v>
      </c>
      <c r="AH18" s="36">
        <f t="shared" si="10"/>
        <v>6.0000000000000053E-2</v>
      </c>
      <c r="AI18" s="121">
        <f t="shared" si="11"/>
        <v>4.2426406871192889E-2</v>
      </c>
      <c r="AJ18" s="120">
        <f t="shared" si="1"/>
        <v>11.5</v>
      </c>
      <c r="AK18" s="13">
        <f>'Mixed Culture Raw Data'!M21</f>
        <v>5.26</v>
      </c>
      <c r="AL18" s="13">
        <f>'Mixed Culture Raw Data'!N21</f>
        <v>5.22</v>
      </c>
      <c r="AM18" s="35">
        <f t="shared" si="12"/>
        <v>5.24</v>
      </c>
      <c r="AN18" s="36">
        <f t="shared" si="13"/>
        <v>2.0000000000000018E-2</v>
      </c>
      <c r="AO18" s="121">
        <f t="shared" si="14"/>
        <v>1.4142135623730963E-2</v>
      </c>
      <c r="AP18" s="120">
        <f t="shared" si="2"/>
        <v>11.5</v>
      </c>
      <c r="AQ18" s="13">
        <f>'Mixed Culture Raw Data'!R21</f>
        <v>5.19</v>
      </c>
      <c r="AR18" s="13">
        <f>'Mixed Culture Raw Data'!S21</f>
        <v>5.07</v>
      </c>
      <c r="AS18" s="35">
        <f t="shared" si="15"/>
        <v>5.1300000000000008</v>
      </c>
      <c r="AT18" s="36">
        <f t="shared" si="16"/>
        <v>6.0000000000000053E-2</v>
      </c>
      <c r="AU18" s="121">
        <f t="shared" si="17"/>
        <v>4.2426406871192889E-2</v>
      </c>
      <c r="AV18" s="120">
        <f t="shared" si="3"/>
        <v>11.5</v>
      </c>
      <c r="AW18" s="13">
        <f>'Mixed Culture Raw Data'!W21</f>
        <v>5.27</v>
      </c>
      <c r="AX18" s="13">
        <f>'Mixed Culture Raw Data'!X21</f>
        <v>5.28</v>
      </c>
      <c r="AY18" s="35">
        <f t="shared" si="18"/>
        <v>5.2750000000000004</v>
      </c>
      <c r="AZ18" s="36">
        <f t="shared" si="19"/>
        <v>5.0000000000003375E-3</v>
      </c>
      <c r="BA18" s="121">
        <f t="shared" si="20"/>
        <v>3.5355339059329762E-3</v>
      </c>
      <c r="BB18" s="120">
        <f t="shared" si="4"/>
        <v>11.5</v>
      </c>
      <c r="BC18" s="13">
        <f>'Mixed Culture Raw Data'!AG21</f>
        <v>6.14</v>
      </c>
      <c r="BD18" s="13">
        <f>'Mixed Culture Raw Data'!AH21</f>
        <v>6.39</v>
      </c>
      <c r="BE18" s="35">
        <f t="shared" si="21"/>
        <v>6.2649999999999997</v>
      </c>
      <c r="BF18" s="36">
        <f t="shared" si="22"/>
        <v>0.125</v>
      </c>
      <c r="BG18" s="121">
        <f t="shared" si="23"/>
        <v>8.8388347648318433E-2</v>
      </c>
      <c r="BH18" s="127">
        <f t="shared" si="5"/>
        <v>11.5</v>
      </c>
      <c r="BI18" s="35">
        <f>'Mixed Culture Raw Data'!AB21</f>
        <v>4.8</v>
      </c>
      <c r="BJ18" s="35">
        <f>'Mixed Culture Raw Data'!AC21</f>
        <v>4.83</v>
      </c>
      <c r="BK18" s="35">
        <f t="shared" si="24"/>
        <v>4.8149999999999995</v>
      </c>
      <c r="BL18" s="36">
        <f t="shared" si="25"/>
        <v>1.5000000000000124E-2</v>
      </c>
      <c r="BM18" s="121">
        <f t="shared" si="26"/>
        <v>1.06066017177983E-2</v>
      </c>
      <c r="BN18" s="45"/>
      <c r="BO18" s="4"/>
      <c r="BP18" s="5">
        <f>'Mixed Culture Raw Data'!AN19</f>
        <v>12</v>
      </c>
      <c r="BQ18" s="3">
        <f>'Mixed Culture Raw Data'!AO19</f>
        <v>5.03</v>
      </c>
      <c r="BU18" s="40"/>
      <c r="BV18" s="19"/>
      <c r="BW18" s="19"/>
      <c r="BX18" s="19"/>
      <c r="BY18" s="19"/>
      <c r="BZ18" s="19"/>
      <c r="CK18" s="349" t="s">
        <v>120</v>
      </c>
      <c r="CL18" s="349"/>
      <c r="CM18" s="349"/>
      <c r="CN18" s="349"/>
      <c r="CO18" s="349"/>
      <c r="CP18" s="349"/>
      <c r="CQ18" s="349"/>
      <c r="CR18" s="349"/>
      <c r="CS18" s="37"/>
      <c r="CT18" s="37"/>
      <c r="CY18" s="39"/>
    </row>
    <row r="19" spans="24:103" ht="14.55" customHeight="1">
      <c r="X19" s="120">
        <f>'Mixed Culture Raw Data'!B22</f>
        <v>20</v>
      </c>
      <c r="Y19" s="13">
        <f>'Mixed Culture Raw Data'!C22</f>
        <v>4.75</v>
      </c>
      <c r="Z19" s="13">
        <f>'Mixed Culture Raw Data'!D22</f>
        <v>4.78</v>
      </c>
      <c r="AA19" s="35">
        <f t="shared" si="6"/>
        <v>4.7650000000000006</v>
      </c>
      <c r="AB19" s="36">
        <f t="shared" si="7"/>
        <v>1.5000000000000124E-2</v>
      </c>
      <c r="AC19" s="121">
        <f t="shared" si="8"/>
        <v>1.06066017177983E-2</v>
      </c>
      <c r="AD19" s="120">
        <f t="shared" si="0"/>
        <v>20</v>
      </c>
      <c r="AE19" s="13">
        <f>'Mixed Culture Raw Data'!H22</f>
        <v>4.67</v>
      </c>
      <c r="AF19" s="13">
        <f>'Mixed Culture Raw Data'!I22</f>
        <v>4.7699999999999996</v>
      </c>
      <c r="AG19" s="35">
        <f t="shared" si="9"/>
        <v>4.72</v>
      </c>
      <c r="AH19" s="36">
        <f t="shared" si="10"/>
        <v>4.9999999999999822E-2</v>
      </c>
      <c r="AI19" s="121">
        <f t="shared" si="11"/>
        <v>3.5355339059327251E-2</v>
      </c>
      <c r="AJ19" s="120">
        <f t="shared" si="1"/>
        <v>20</v>
      </c>
      <c r="AK19" s="13">
        <f>'Mixed Culture Raw Data'!M22</f>
        <v>4.8499999999999996</v>
      </c>
      <c r="AL19" s="13">
        <f>'Mixed Culture Raw Data'!N22</f>
        <v>4.87</v>
      </c>
      <c r="AM19" s="35">
        <f t="shared" si="12"/>
        <v>4.8599999999999994</v>
      </c>
      <c r="AN19" s="36">
        <f t="shared" si="13"/>
        <v>1.0000000000000231E-2</v>
      </c>
      <c r="AO19" s="121">
        <f t="shared" si="14"/>
        <v>7.0710678118656384E-3</v>
      </c>
      <c r="AP19" s="120">
        <f t="shared" si="2"/>
        <v>20</v>
      </c>
      <c r="AQ19" s="13">
        <f>'Mixed Culture Raw Data'!R22</f>
        <v>4.78</v>
      </c>
      <c r="AR19" s="13">
        <f>'Mixed Culture Raw Data'!S22</f>
        <v>4.7300000000000004</v>
      </c>
      <c r="AS19" s="35">
        <f t="shared" si="15"/>
        <v>4.7550000000000008</v>
      </c>
      <c r="AT19" s="36">
        <f t="shared" si="16"/>
        <v>2.4999999999999911E-2</v>
      </c>
      <c r="AU19" s="121">
        <f t="shared" si="17"/>
        <v>1.7677669529663625E-2</v>
      </c>
      <c r="AV19" s="120">
        <f t="shared" si="3"/>
        <v>20</v>
      </c>
      <c r="AW19" s="13">
        <f>'Mixed Culture Raw Data'!W22</f>
        <v>4.8099999999999996</v>
      </c>
      <c r="AX19" s="13">
        <f>'Mixed Culture Raw Data'!X22</f>
        <v>4.83</v>
      </c>
      <c r="AY19" s="35">
        <f t="shared" si="18"/>
        <v>4.82</v>
      </c>
      <c r="AZ19" s="36">
        <f t="shared" si="19"/>
        <v>1.0000000000000231E-2</v>
      </c>
      <c r="BA19" s="121">
        <f t="shared" si="20"/>
        <v>7.0710678118656384E-3</v>
      </c>
      <c r="BB19" s="120">
        <f t="shared" si="4"/>
        <v>20</v>
      </c>
      <c r="BC19" s="13">
        <f>'Mixed Culture Raw Data'!AG22</f>
        <v>4.75</v>
      </c>
      <c r="BD19" s="13">
        <f>'Mixed Culture Raw Data'!AH22</f>
        <v>4.87</v>
      </c>
      <c r="BE19" s="35">
        <f t="shared" si="21"/>
        <v>4.8100000000000005</v>
      </c>
      <c r="BF19" s="36">
        <f t="shared" si="22"/>
        <v>6.0000000000000053E-2</v>
      </c>
      <c r="BG19" s="121">
        <f t="shared" si="23"/>
        <v>4.2426406871192889E-2</v>
      </c>
      <c r="BH19" s="127">
        <f t="shared" si="5"/>
        <v>20</v>
      </c>
      <c r="BI19" s="35">
        <f>'Mixed Culture Raw Data'!AB22</f>
        <v>4.38</v>
      </c>
      <c r="BJ19" s="35">
        <f>'Mixed Culture Raw Data'!AC22</f>
        <v>4.3899999999999997</v>
      </c>
      <c r="BK19" s="35">
        <f t="shared" si="24"/>
        <v>4.3849999999999998</v>
      </c>
      <c r="BL19" s="36">
        <f t="shared" si="25"/>
        <v>4.9999999999998934E-3</v>
      </c>
      <c r="BM19" s="121">
        <f t="shared" si="26"/>
        <v>3.5355339059326622E-3</v>
      </c>
      <c r="BN19" s="45"/>
      <c r="BO19" s="4"/>
      <c r="BP19" s="5">
        <f>'Mixed Culture Raw Data'!AN20</f>
        <v>13</v>
      </c>
      <c r="BQ19" s="3">
        <f>'Mixed Culture Raw Data'!AO20</f>
        <v>4.97</v>
      </c>
      <c r="BU19" s="31"/>
      <c r="CK19" s="178"/>
      <c r="CL19" s="111" t="s">
        <v>121</v>
      </c>
      <c r="CM19" s="111" t="s">
        <v>122</v>
      </c>
      <c r="CN19" s="111" t="s">
        <v>123</v>
      </c>
      <c r="CO19" s="111" t="s">
        <v>124</v>
      </c>
      <c r="CP19" s="111" t="s">
        <v>125</v>
      </c>
      <c r="CQ19" s="111" t="s">
        <v>91</v>
      </c>
      <c r="CR19" s="112" t="s">
        <v>99</v>
      </c>
      <c r="CS19" s="37"/>
      <c r="CT19" s="37"/>
    </row>
    <row r="20" spans="24:103" ht="14.55" customHeight="1" thickBot="1">
      <c r="X20" s="123">
        <f>'Mixed Culture Raw Data'!B23</f>
        <v>24</v>
      </c>
      <c r="Y20" s="18">
        <f>'Mixed Culture Raw Data'!C23</f>
        <v>4.6399999999999997</v>
      </c>
      <c r="Z20" s="18">
        <f>'Mixed Culture Raw Data'!D23</f>
        <v>4.6399999999999997</v>
      </c>
      <c r="AA20" s="124">
        <f>AVERAGE(Y20:Z20)</f>
        <v>4.6399999999999997</v>
      </c>
      <c r="AB20" s="125">
        <f>_xlfn.STDEV.P(Y20:Z20)</f>
        <v>0</v>
      </c>
      <c r="AC20" s="126">
        <f t="shared" si="8"/>
        <v>0</v>
      </c>
      <c r="AD20" s="123">
        <f t="shared" si="0"/>
        <v>24</v>
      </c>
      <c r="AE20" s="18">
        <f>'Mixed Culture Raw Data'!H23</f>
        <v>4.54</v>
      </c>
      <c r="AF20" s="18">
        <f>'Mixed Culture Raw Data'!I23</f>
        <v>4.6399999999999997</v>
      </c>
      <c r="AG20" s="124">
        <f>AVERAGE(AE20:AF20)</f>
        <v>4.59</v>
      </c>
      <c r="AH20" s="125">
        <f>_xlfn.STDEV.P(AE20:AF20)</f>
        <v>4.9999999999999822E-2</v>
      </c>
      <c r="AI20" s="126">
        <f t="shared" si="11"/>
        <v>3.5355339059327251E-2</v>
      </c>
      <c r="AJ20" s="123">
        <f t="shared" si="1"/>
        <v>24</v>
      </c>
      <c r="AK20" s="18">
        <f>'Mixed Culture Raw Data'!M23</f>
        <v>4.8</v>
      </c>
      <c r="AL20" s="18">
        <f>'Mixed Culture Raw Data'!N23</f>
        <v>4.7300000000000004</v>
      </c>
      <c r="AM20" s="124">
        <f>AVERAGE(AK20:AL20)</f>
        <v>4.7650000000000006</v>
      </c>
      <c r="AN20" s="125">
        <f>_xlfn.STDEV.P(AK20:AL20)</f>
        <v>3.4999999999999698E-2</v>
      </c>
      <c r="AO20" s="126">
        <f t="shared" si="14"/>
        <v>2.4748737341528947E-2</v>
      </c>
      <c r="AP20" s="123">
        <f t="shared" si="2"/>
        <v>24</v>
      </c>
      <c r="AQ20" s="18">
        <f>'Mixed Culture Raw Data'!R23</f>
        <v>4.63</v>
      </c>
      <c r="AR20" s="18">
        <f>'Mixed Culture Raw Data'!S23</f>
        <v>4.6100000000000003</v>
      </c>
      <c r="AS20" s="124">
        <f>AVERAGE(AQ20:AR20)</f>
        <v>4.62</v>
      </c>
      <c r="AT20" s="125">
        <f>_xlfn.STDEV.P(AQ20:AR20)</f>
        <v>9.9999999999997868E-3</v>
      </c>
      <c r="AU20" s="126">
        <f t="shared" si="17"/>
        <v>7.0710678118653244E-3</v>
      </c>
      <c r="AV20" s="123">
        <f t="shared" si="3"/>
        <v>24</v>
      </c>
      <c r="AW20" s="18">
        <f>'Mixed Culture Raw Data'!W23</f>
        <v>4.7300000000000004</v>
      </c>
      <c r="AX20" s="18">
        <f>'Mixed Culture Raw Data'!X23</f>
        <v>4.71</v>
      </c>
      <c r="AY20" s="124">
        <f>AVERAGE(AW20:AX20)</f>
        <v>4.7200000000000006</v>
      </c>
      <c r="AZ20" s="125">
        <f>_xlfn.STDEV.P(AW20:AX20)</f>
        <v>1.0000000000000231E-2</v>
      </c>
      <c r="BA20" s="126">
        <f t="shared" si="20"/>
        <v>7.0710678118656384E-3</v>
      </c>
      <c r="BB20" s="123">
        <f t="shared" si="4"/>
        <v>24</v>
      </c>
      <c r="BC20" s="18">
        <f>'Mixed Culture Raw Data'!AG23</f>
        <v>4.45</v>
      </c>
      <c r="BD20" s="18">
        <f>'Mixed Culture Raw Data'!AH23</f>
        <v>4.58</v>
      </c>
      <c r="BE20" s="124">
        <f>AVERAGE(BC20:BD20)</f>
        <v>4.5150000000000006</v>
      </c>
      <c r="BF20" s="125">
        <f>_xlfn.STDEV.P(BC20:BD20)</f>
        <v>6.4999999999999947E-2</v>
      </c>
      <c r="BG20" s="126">
        <f t="shared" si="23"/>
        <v>4.5961940777125551E-2</v>
      </c>
      <c r="BH20" s="129">
        <f t="shared" si="5"/>
        <v>24</v>
      </c>
      <c r="BI20" s="124"/>
      <c r="BJ20" s="124"/>
      <c r="BK20" s="124"/>
      <c r="BL20" s="125"/>
      <c r="BM20" s="126"/>
      <c r="BN20" s="45"/>
      <c r="BO20" s="4"/>
      <c r="BP20" s="5">
        <f>'Mixed Culture Raw Data'!AN21</f>
        <v>14</v>
      </c>
      <c r="BQ20" s="3">
        <f>'Mixed Culture Raw Data'!AO21</f>
        <v>4.92</v>
      </c>
      <c r="BU20" s="31"/>
      <c r="CK20" s="22" t="s">
        <v>261</v>
      </c>
      <c r="CL20" s="35">
        <f>'Mixed Culture Raw Data'!AX7</f>
        <v>0.77505379027995003</v>
      </c>
      <c r="CM20" s="35">
        <f>'Mixed Culture Raw Data'!AX14</f>
        <v>0.79838968094917628</v>
      </c>
      <c r="CN20" s="35">
        <f>'Mixed Culture Raw Data'!AX21</f>
        <v>0.78693457962451774</v>
      </c>
      <c r="CO20" s="35">
        <f>'Mixed Culture Raw Data'!AX28</f>
        <v>0.77262415838734377</v>
      </c>
      <c r="CP20" s="35">
        <f>'Mixed Culture Raw Data'!AX35</f>
        <v>0.77752195613124842</v>
      </c>
      <c r="CQ20" s="73">
        <f>'Mixed Culture Raw Data'!AX48</f>
        <v>0.88542502946576418</v>
      </c>
      <c r="CR20" s="179">
        <f>'Mixed Culture Raw Data'!AX41</f>
        <v>0.89212729346110708</v>
      </c>
      <c r="CS20" s="37"/>
      <c r="CT20" s="37"/>
    </row>
    <row r="21" spans="24:103" ht="14.55" customHeight="1">
      <c r="X21" s="44"/>
      <c r="Y21" s="44"/>
      <c r="Z21" s="44"/>
      <c r="AA21" s="53"/>
      <c r="AB21" s="45"/>
      <c r="AC21" s="45"/>
      <c r="AD21" s="44"/>
      <c r="AE21" s="44"/>
      <c r="AF21" s="44"/>
      <c r="AG21" s="53"/>
      <c r="AH21" s="45"/>
      <c r="AI21" s="45"/>
      <c r="AJ21" s="44"/>
      <c r="AK21" s="44"/>
      <c r="AL21" s="44"/>
      <c r="AM21" s="53"/>
      <c r="AN21" s="45"/>
      <c r="AO21" s="45"/>
      <c r="AP21" s="44"/>
      <c r="AQ21" s="44"/>
      <c r="AR21" s="44"/>
      <c r="AS21" s="53"/>
      <c r="AT21" s="45"/>
      <c r="AU21" s="45"/>
      <c r="AV21" s="44"/>
      <c r="AW21" s="44"/>
      <c r="AX21" s="44"/>
      <c r="AY21" s="53"/>
      <c r="AZ21" s="45"/>
      <c r="BA21" s="45"/>
      <c r="BB21" s="44"/>
      <c r="BC21" s="44"/>
      <c r="BD21" s="44"/>
      <c r="BE21" s="53"/>
      <c r="BF21" s="45"/>
      <c r="BG21" s="45"/>
      <c r="BH21" s="70"/>
      <c r="BI21" s="53"/>
      <c r="BJ21" s="53"/>
      <c r="BK21" s="53"/>
      <c r="BL21" s="45"/>
      <c r="BM21" s="45"/>
      <c r="BN21" s="45"/>
      <c r="BO21" s="4"/>
      <c r="BP21" s="5"/>
      <c r="BQ21" s="3"/>
      <c r="BU21" s="31"/>
      <c r="CK21" s="22" t="s">
        <v>262</v>
      </c>
      <c r="CL21" s="35">
        <f>'Mixed Culture Raw Data'!AX10</f>
        <v>0.76778849635019697</v>
      </c>
      <c r="CM21" s="35">
        <f>'Mixed Culture Raw Data'!AX18</f>
        <v>0.75790247665566424</v>
      </c>
      <c r="CN21" s="35">
        <f>'Mixed Culture Raw Data'!AX25</f>
        <v>0.77791538953042272</v>
      </c>
      <c r="CO21" s="35">
        <f>'Mixed Culture Raw Data'!AX31</f>
        <v>0.76667777319524122</v>
      </c>
      <c r="CP21" s="35">
        <f>'Mixed Culture Raw Data'!AX38</f>
        <v>0.77379832836818274</v>
      </c>
      <c r="CQ21" s="73">
        <f>'Mixed Culture Raw Data'!AX52</f>
        <v>0.83314899992837976</v>
      </c>
      <c r="CR21" s="179">
        <f>'Mixed Culture Raw Data'!AX45</f>
        <v>0.88584542962725266</v>
      </c>
      <c r="CS21" s="37"/>
      <c r="CT21" s="37"/>
    </row>
    <row r="22" spans="24:103" ht="14.65" thickBot="1">
      <c r="X22" s="348" t="s">
        <v>120</v>
      </c>
      <c r="Y22" s="348"/>
      <c r="Z22" s="348"/>
      <c r="AA22" s="348"/>
      <c r="AB22" s="348"/>
      <c r="AC22" s="348"/>
      <c r="AD22" s="348"/>
      <c r="AE22" s="348"/>
      <c r="AF22" s="348"/>
      <c r="AG22" s="348"/>
      <c r="AH22" s="348"/>
      <c r="AI22" s="348"/>
      <c r="AJ22" s="348"/>
      <c r="AK22" s="44"/>
      <c r="AL22" s="350" t="s">
        <v>126</v>
      </c>
      <c r="AM22" s="350"/>
      <c r="AN22" s="350"/>
      <c r="AO22" s="350"/>
      <c r="AP22" s="350"/>
      <c r="AQ22" s="350"/>
      <c r="AR22" s="44"/>
      <c r="AS22" s="53"/>
      <c r="AT22" s="45"/>
      <c r="AU22" s="45"/>
      <c r="AV22" s="44"/>
      <c r="AW22" s="44"/>
      <c r="AX22" s="44"/>
      <c r="AY22" s="53"/>
      <c r="AZ22" s="45"/>
      <c r="BA22" s="45"/>
      <c r="BB22" s="44"/>
      <c r="BC22" s="44"/>
      <c r="BD22" s="44"/>
      <c r="BE22" s="53"/>
      <c r="BF22" s="45"/>
      <c r="BG22" s="45"/>
      <c r="BH22" s="70"/>
      <c r="BI22" s="53"/>
      <c r="BJ22" s="53"/>
      <c r="BK22" s="53"/>
      <c r="BL22" s="45"/>
      <c r="BM22" s="45"/>
      <c r="BN22" s="45"/>
      <c r="BO22" s="4"/>
      <c r="BP22" s="5">
        <f>'Mixed Culture Raw Data'!AN22</f>
        <v>15</v>
      </c>
      <c r="BQ22" s="3">
        <f>'Mixed Culture Raw Data'!AO22</f>
        <v>4.8600000000000003</v>
      </c>
      <c r="BU22" s="31"/>
      <c r="CK22" s="22" t="s">
        <v>263</v>
      </c>
      <c r="CL22" s="35">
        <f t="shared" ref="CL22:CR22" si="29">AVERAGE(CL20:CL21)</f>
        <v>0.7714211433150735</v>
      </c>
      <c r="CM22" s="35">
        <f t="shared" si="29"/>
        <v>0.77814607880242026</v>
      </c>
      <c r="CN22" s="35">
        <f t="shared" si="29"/>
        <v>0.78242498457747023</v>
      </c>
      <c r="CO22" s="35">
        <f t="shared" si="29"/>
        <v>0.76965096579129244</v>
      </c>
      <c r="CP22" s="35">
        <f t="shared" si="29"/>
        <v>0.77566014224971558</v>
      </c>
      <c r="CQ22" s="73">
        <f t="shared" si="29"/>
        <v>0.85928701469707192</v>
      </c>
      <c r="CR22" s="179">
        <f t="shared" si="29"/>
        <v>0.88898636154417987</v>
      </c>
      <c r="CS22" s="37"/>
      <c r="CT22" s="37"/>
      <c r="CY22" s="39"/>
    </row>
    <row r="23" spans="24:103">
      <c r="X23" s="344"/>
      <c r="Y23" s="354" t="s">
        <v>258</v>
      </c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2"/>
      <c r="AL23" s="293" t="s">
        <v>127</v>
      </c>
      <c r="AM23" s="294"/>
      <c r="AN23" s="294"/>
      <c r="AO23" s="294"/>
      <c r="AP23" s="294"/>
      <c r="AQ23" s="295"/>
      <c r="AR23" s="44"/>
      <c r="AS23" s="53"/>
      <c r="AT23" s="45"/>
      <c r="AU23" s="45"/>
      <c r="AV23" s="44"/>
      <c r="AW23" s="44"/>
      <c r="AX23" s="44"/>
      <c r="AY23" s="53"/>
      <c r="AZ23" s="45"/>
      <c r="BA23" s="45"/>
      <c r="BB23" s="44"/>
      <c r="BC23" s="44"/>
      <c r="BD23" s="44"/>
      <c r="BE23" s="53"/>
      <c r="BF23" s="45"/>
      <c r="BG23" s="45"/>
      <c r="BH23" s="70"/>
      <c r="BI23" s="53"/>
      <c r="BJ23" s="53"/>
      <c r="BK23" s="53"/>
      <c r="BL23" s="45"/>
      <c r="BM23" s="45"/>
      <c r="BN23" s="45"/>
      <c r="BO23" s="4"/>
      <c r="BP23" s="5">
        <f>'Mixed Culture Raw Data'!AN23</f>
        <v>16</v>
      </c>
      <c r="BQ23" s="3">
        <f>'Mixed Culture Raw Data'!AO23</f>
        <v>4.8099999999999996</v>
      </c>
      <c r="BU23" s="31"/>
      <c r="CK23" s="22" t="s">
        <v>128</v>
      </c>
      <c r="CL23" s="13">
        <f t="shared" ref="CL23:CR23" si="30">_xlfn.STDEV.P(CL20:CL21)</f>
        <v>3.6326469648765292E-3</v>
      </c>
      <c r="CM23" s="13">
        <f t="shared" si="30"/>
        <v>2.0243602146756023E-2</v>
      </c>
      <c r="CN23" s="13">
        <f t="shared" si="30"/>
        <v>4.5095950470475099E-3</v>
      </c>
      <c r="CO23" s="13">
        <f t="shared" si="30"/>
        <v>2.9731925960512773E-3</v>
      </c>
      <c r="CP23" s="13">
        <f t="shared" si="30"/>
        <v>1.8618138815328367E-3</v>
      </c>
      <c r="CQ23" s="13">
        <f t="shared" si="30"/>
        <v>2.6138014768692208E-2</v>
      </c>
      <c r="CR23" s="122">
        <f t="shared" si="30"/>
        <v>3.1409319169272143E-3</v>
      </c>
      <c r="CT23" s="37"/>
      <c r="CY23" s="39"/>
    </row>
    <row r="24" spans="24:103">
      <c r="X24" s="345"/>
      <c r="Y24" s="144" t="s">
        <v>52</v>
      </c>
      <c r="Z24" s="144" t="s">
        <v>121</v>
      </c>
      <c r="AA24" s="144" t="s">
        <v>54</v>
      </c>
      <c r="AB24" s="144" t="s">
        <v>122</v>
      </c>
      <c r="AC24" s="144" t="s">
        <v>55</v>
      </c>
      <c r="AD24" s="144" t="s">
        <v>123</v>
      </c>
      <c r="AE24" s="144" t="s">
        <v>57</v>
      </c>
      <c r="AF24" s="144" t="s">
        <v>124</v>
      </c>
      <c r="AG24" s="144" t="s">
        <v>59</v>
      </c>
      <c r="AH24" s="144" t="s">
        <v>125</v>
      </c>
      <c r="AI24" s="144" t="s">
        <v>129</v>
      </c>
      <c r="AJ24" s="171" t="s">
        <v>130</v>
      </c>
      <c r="AK24" s="26"/>
      <c r="AL24" s="172"/>
      <c r="AM24" s="144" t="s">
        <v>52</v>
      </c>
      <c r="AN24" s="144" t="s">
        <v>54</v>
      </c>
      <c r="AO24" s="144" t="s">
        <v>55</v>
      </c>
      <c r="AP24" s="144" t="s">
        <v>57</v>
      </c>
      <c r="AQ24" s="171" t="s">
        <v>59</v>
      </c>
      <c r="AR24" s="44"/>
      <c r="AS24" s="53"/>
      <c r="AT24" s="45"/>
      <c r="AU24" s="45"/>
      <c r="AV24" s="44"/>
      <c r="AW24" s="44"/>
      <c r="AX24" s="44"/>
      <c r="AY24" s="53"/>
      <c r="AZ24" s="45"/>
      <c r="BA24" s="45"/>
      <c r="BB24" s="44"/>
      <c r="BC24" s="44"/>
      <c r="BD24" s="44"/>
      <c r="BE24" s="53"/>
      <c r="BF24" s="45"/>
      <c r="BG24" s="45"/>
      <c r="BH24" s="70"/>
      <c r="BI24" s="53"/>
      <c r="BJ24" s="53"/>
      <c r="BK24" s="53"/>
      <c r="BL24" s="45"/>
      <c r="BM24" s="45"/>
      <c r="BN24" s="45"/>
      <c r="BO24" s="4"/>
      <c r="BP24" s="5">
        <f>'Mixed Culture Raw Data'!AN24</f>
        <v>17</v>
      </c>
      <c r="BQ24" s="3">
        <f>'Mixed Culture Raw Data'!AO24</f>
        <v>4.76</v>
      </c>
      <c r="BU24" s="31"/>
      <c r="CK24" s="22" t="s">
        <v>131</v>
      </c>
      <c r="CL24" s="13">
        <f t="shared" ref="CL24:CR24" si="31">CL23/SQRT(2)</f>
        <v>2.5686693025209237E-3</v>
      </c>
      <c r="CM24" s="13">
        <f t="shared" si="31"/>
        <v>1.4314388353613735E-2</v>
      </c>
      <c r="CN24" s="13">
        <f t="shared" si="31"/>
        <v>3.1887652381725621E-3</v>
      </c>
      <c r="CO24" s="13">
        <f t="shared" si="31"/>
        <v>2.1023646464414934E-3</v>
      </c>
      <c r="CP24" s="13">
        <f t="shared" si="31"/>
        <v>1.3165012209391163E-3</v>
      </c>
      <c r="CQ24" s="13">
        <f t="shared" si="31"/>
        <v>1.8482367489696387E-2</v>
      </c>
      <c r="CR24" s="122">
        <f t="shared" si="31"/>
        <v>2.220974257704495E-3</v>
      </c>
      <c r="CT24" s="37"/>
    </row>
    <row r="25" spans="24:103" ht="42.75">
      <c r="X25" s="22" t="s">
        <v>80</v>
      </c>
      <c r="Y25" s="5">
        <f>'Single Strain Worked Data'!W18</f>
        <v>6.34</v>
      </c>
      <c r="Z25" s="5"/>
      <c r="AA25" s="5">
        <f>'Single Strain Worked Data'!AG18</f>
        <v>6.44</v>
      </c>
      <c r="AB25" s="5"/>
      <c r="AC25" s="5">
        <f>'Single Strain Worked Data'!AQ18</f>
        <v>6.28</v>
      </c>
      <c r="AD25" s="5"/>
      <c r="AE25" s="5">
        <f>'Single Strain Worked Data'!BA18</f>
        <v>6.26</v>
      </c>
      <c r="AF25" s="5"/>
      <c r="AG25" s="5">
        <f>'Single Strain Worked Data'!BK18</f>
        <v>6.4</v>
      </c>
      <c r="AH25" s="5"/>
      <c r="AI25" s="5">
        <f>'Single Strain Worked Data'!BU18</f>
        <v>6.41</v>
      </c>
      <c r="AJ25" s="3"/>
      <c r="AL25" s="180" t="s">
        <v>132</v>
      </c>
      <c r="AM25" s="13">
        <f>'Mixed Culture Worked Data'!Y33</f>
        <v>6.3449999999999998</v>
      </c>
      <c r="AN25" s="13">
        <f>'Mixed Culture Worked Data'!AA33</f>
        <v>6.3616666666666672</v>
      </c>
      <c r="AO25" s="13">
        <f>'Mixed Culture Worked Data'!AC33</f>
        <v>6.32</v>
      </c>
      <c r="AP25" s="13">
        <f>'Mixed Culture Worked Data'!AE33</f>
        <v>6.3166666666666673</v>
      </c>
      <c r="AQ25" s="122">
        <f>'Mixed Culture Worked Data'!AG33</f>
        <v>6.371666666666667</v>
      </c>
      <c r="AR25" s="44"/>
      <c r="AS25" s="53"/>
      <c r="AT25" s="45"/>
      <c r="AU25" s="45"/>
      <c r="AV25" s="44"/>
      <c r="AW25" s="44"/>
      <c r="AX25" s="44"/>
      <c r="AY25" s="53"/>
      <c r="AZ25" s="45"/>
      <c r="BA25" s="45"/>
      <c r="BB25" s="44"/>
      <c r="BC25" s="44"/>
      <c r="BD25" s="44"/>
      <c r="BE25" s="53"/>
      <c r="BF25" s="45"/>
      <c r="BG25" s="45"/>
      <c r="BH25" s="70"/>
      <c r="BI25" s="53"/>
      <c r="BJ25" s="53"/>
      <c r="BK25" s="53"/>
      <c r="BL25" s="45"/>
      <c r="BM25" s="45"/>
      <c r="BN25" s="45"/>
      <c r="BO25" s="4"/>
      <c r="BP25" s="5">
        <f>'Mixed Culture Raw Data'!AN25</f>
        <v>18</v>
      </c>
      <c r="BQ25" s="3">
        <f>'Mixed Culture Raw Data'!AO25</f>
        <v>4.72</v>
      </c>
      <c r="CK25" s="174" t="s">
        <v>133</v>
      </c>
      <c r="CL25" s="13">
        <f>_xlfn.T.TEST(CL20:CL21,$CQ$20:$CQ$21,2,2)</f>
        <v>7.9582466451846967E-2</v>
      </c>
      <c r="CM25" s="13">
        <f>_xlfn.T.TEST(CM20:CM21,$CQ$20:$CQ$21,2,2)</f>
        <v>0.1335491524787038</v>
      </c>
      <c r="CN25" s="13">
        <f>_xlfn.T.TEST(CN20:CN21,$CQ$20:$CQ$21,2,2)</f>
        <v>0.10131074676183804</v>
      </c>
      <c r="CO25" s="13">
        <f>_xlfn.T.TEST(CO20:CO21,$CQ$20:$CQ$21,2,2)</f>
        <v>7.6392624370334339E-2</v>
      </c>
      <c r="CP25" s="13">
        <f>_xlfn.T.TEST(CP20:CP21,$CQ$20:$CQ$21,2,2)</f>
        <v>8.574629558300717E-2</v>
      </c>
      <c r="CQ25" s="13"/>
      <c r="CR25" s="122">
        <f>_xlfn.T.TEST(CR20:CR21,$CQ$20:$CQ$21,2,2)</f>
        <v>0.37639621981851723</v>
      </c>
      <c r="CT25" s="37"/>
    </row>
    <row r="26" spans="24:103" ht="57.4" thickBot="1">
      <c r="X26" s="22" t="s">
        <v>81</v>
      </c>
      <c r="Y26" s="5">
        <f>'Single Strain Worked Data'!X18</f>
        <v>6.33</v>
      </c>
      <c r="Z26" s="5"/>
      <c r="AA26" s="5">
        <f>'Single Strain Worked Data'!AH18</f>
        <v>6.43</v>
      </c>
      <c r="AB26" s="5"/>
      <c r="AC26" s="5">
        <f>'Single Strain Worked Data'!AR18</f>
        <v>6.27</v>
      </c>
      <c r="AD26" s="5"/>
      <c r="AE26" s="5">
        <f>'Single Strain Worked Data'!BB18</f>
        <v>6.38</v>
      </c>
      <c r="AF26" s="5"/>
      <c r="AG26" s="5">
        <f>'Single Strain Worked Data'!BL18</f>
        <v>6.38</v>
      </c>
      <c r="AH26" s="5"/>
      <c r="AI26" s="5">
        <f>'Single Strain Worked Data'!BV18</f>
        <v>6.41</v>
      </c>
      <c r="AJ26" s="3"/>
      <c r="AL26" s="180" t="s">
        <v>134</v>
      </c>
      <c r="AM26" s="13">
        <f>'Mixed Culture Worked Data'!Z33</f>
        <v>5.1099999999999994</v>
      </c>
      <c r="AN26" s="13">
        <f>'Mixed Culture Worked Data'!AB33</f>
        <v>5.1400000000000006</v>
      </c>
      <c r="AO26" s="13">
        <f>'Mixed Culture Worked Data'!AD33</f>
        <v>5.24</v>
      </c>
      <c r="AP26" s="13">
        <f>'Mixed Culture Worked Data'!AF33</f>
        <v>5.1300000000000008</v>
      </c>
      <c r="AQ26" s="122">
        <f>'Mixed Culture Worked Data'!AH33</f>
        <v>5.2750000000000004</v>
      </c>
      <c r="AR26" s="44"/>
      <c r="AS26" s="53"/>
      <c r="AT26" s="45"/>
      <c r="AU26" s="45"/>
      <c r="AV26" s="44"/>
      <c r="AW26" s="44"/>
      <c r="AX26" s="44"/>
      <c r="AY26" s="53"/>
      <c r="AZ26" s="45"/>
      <c r="BA26" s="45"/>
      <c r="BB26" s="44"/>
      <c r="BC26" s="44"/>
      <c r="BD26" s="44"/>
      <c r="BE26" s="53"/>
      <c r="BF26" s="45"/>
      <c r="BG26" s="45"/>
      <c r="BH26" s="70"/>
      <c r="BI26" s="53"/>
      <c r="BJ26" s="53"/>
      <c r="BK26" s="53"/>
      <c r="BL26" s="45"/>
      <c r="BM26" s="45"/>
      <c r="BN26" s="45"/>
      <c r="BO26" s="4"/>
      <c r="BP26" s="5">
        <f>'Mixed Culture Raw Data'!AN26</f>
        <v>19</v>
      </c>
      <c r="BQ26" s="3">
        <f>'Mixed Culture Raw Data'!AO26</f>
        <v>4.68</v>
      </c>
      <c r="CK26" s="175" t="s">
        <v>135</v>
      </c>
      <c r="CL26" s="18">
        <f t="shared" ref="CL26:CQ26" si="32">_xlfn.T.TEST(CL20:CL21,$CR$20:$CR$21,2,2)</f>
        <v>1.6643551883514243E-3</v>
      </c>
      <c r="CM26" s="18">
        <f t="shared" si="32"/>
        <v>3.2503230809070742E-2</v>
      </c>
      <c r="CN26" s="18">
        <f t="shared" si="32"/>
        <v>2.6491478178863226E-3</v>
      </c>
      <c r="CO26" s="18">
        <f t="shared" si="32"/>
        <v>1.310907740385007E-3</v>
      </c>
      <c r="CP26" s="18">
        <f t="shared" si="32"/>
        <v>1.0364599504181062E-3</v>
      </c>
      <c r="CQ26" s="18">
        <f t="shared" si="32"/>
        <v>0.37639621981851723</v>
      </c>
      <c r="CR26" s="132"/>
    </row>
    <row r="27" spans="24:103" ht="42.75">
      <c r="X27" s="22" t="s">
        <v>82</v>
      </c>
      <c r="Y27" s="5">
        <f>'Single Strain Worked Data'!Y18</f>
        <v>6.38</v>
      </c>
      <c r="Z27" s="5"/>
      <c r="AA27" s="5">
        <f>'Single Strain Worked Data'!AI18</f>
        <v>6.41</v>
      </c>
      <c r="AB27" s="5"/>
      <c r="AC27" s="5">
        <f>'Single Strain Worked Data'!AS18</f>
        <v>6.45</v>
      </c>
      <c r="AD27" s="5"/>
      <c r="AE27" s="5">
        <f>'Single Strain Worked Data'!BC18</f>
        <v>6.45</v>
      </c>
      <c r="AF27" s="5"/>
      <c r="AG27" s="5">
        <f>'Single Strain Worked Data'!BM18</f>
        <v>6.38</v>
      </c>
      <c r="AH27" s="5"/>
      <c r="AI27" s="5"/>
      <c r="AJ27" s="3"/>
      <c r="AL27" s="180" t="s">
        <v>136</v>
      </c>
      <c r="AM27" s="13">
        <f>'Mixed Culture Worked Data'!Y34</f>
        <v>2.5658007197234278E-2</v>
      </c>
      <c r="AN27" s="13">
        <f>'Mixed Culture Worked Data'!Z34</f>
        <v>1.0000000000000231E-2</v>
      </c>
      <c r="AO27" s="13">
        <f>'Mixed Culture Worked Data'!AA34</f>
        <v>9.0446423674767656E-2</v>
      </c>
      <c r="AP27" s="13">
        <f>'Mixed Culture Worked Data'!AB34</f>
        <v>6.0000000000000053E-2</v>
      </c>
      <c r="AQ27" s="122">
        <f>'Mixed Culture Worked Data'!AC34</f>
        <v>7.6157731058639266E-2</v>
      </c>
      <c r="AR27" s="44"/>
      <c r="AS27" s="53"/>
      <c r="AT27" s="45"/>
      <c r="AU27" s="45"/>
      <c r="AV27" s="44"/>
      <c r="AW27" s="44"/>
      <c r="AX27" s="44"/>
      <c r="AY27" s="53"/>
      <c r="AZ27" s="45"/>
      <c r="BA27" s="45"/>
      <c r="BB27" s="44"/>
      <c r="BC27" s="44"/>
      <c r="BD27" s="44"/>
      <c r="BE27" s="53"/>
      <c r="BF27" s="45"/>
      <c r="BG27" s="45"/>
      <c r="BH27" s="70"/>
      <c r="BI27" s="53"/>
      <c r="BJ27" s="53"/>
      <c r="BK27" s="53"/>
      <c r="BL27" s="45"/>
      <c r="BM27" s="45"/>
      <c r="BN27" s="45"/>
      <c r="BO27" s="4"/>
      <c r="BP27" s="5">
        <f>'Mixed Culture Raw Data'!AN27</f>
        <v>20</v>
      </c>
      <c r="BQ27" s="3">
        <f>'Mixed Culture Raw Data'!AO27</f>
        <v>4.6500000000000004</v>
      </c>
    </row>
    <row r="28" spans="24:103" ht="71.650000000000006" thickBot="1">
      <c r="X28" s="22" t="s">
        <v>83</v>
      </c>
      <c r="Y28" s="5">
        <f>'Single Strain Worked Data'!Z18</f>
        <v>6.38</v>
      </c>
      <c r="Z28" s="5"/>
      <c r="AA28" s="5">
        <f>'Single Strain Worked Data'!AJ18</f>
        <v>6.42</v>
      </c>
      <c r="AB28" s="5"/>
      <c r="AC28" s="5">
        <f>'Single Strain Worked Data'!AT18</f>
        <v>6.4</v>
      </c>
      <c r="AD28" s="5"/>
      <c r="AE28" s="5">
        <f>'Single Strain Worked Data'!BD18</f>
        <v>6.4</v>
      </c>
      <c r="AF28" s="5"/>
      <c r="AG28" s="5">
        <f>'Single Strain Worked Data'!BN18</f>
        <v>6.4</v>
      </c>
      <c r="AH28" s="5"/>
      <c r="AI28" s="5"/>
      <c r="AJ28" s="3"/>
      <c r="AL28" s="181" t="s">
        <v>137</v>
      </c>
      <c r="AM28" s="18">
        <f>'Mixed Culture Worked Data'!Z34</f>
        <v>1.0000000000000231E-2</v>
      </c>
      <c r="AN28" s="18">
        <f>'Mixed Culture Worked Data'!AA34</f>
        <v>9.0446423674767656E-2</v>
      </c>
      <c r="AO28" s="18">
        <f>'Mixed Culture Worked Data'!AB34</f>
        <v>6.0000000000000053E-2</v>
      </c>
      <c r="AP28" s="18">
        <f>'Mixed Culture Worked Data'!AC34</f>
        <v>7.6157731058639266E-2</v>
      </c>
      <c r="AQ28" s="132">
        <f>'Mixed Culture Worked Data'!AD34</f>
        <v>2.0000000000000018E-2</v>
      </c>
      <c r="AR28" s="44"/>
      <c r="AS28" s="53"/>
      <c r="AT28" s="45"/>
      <c r="AU28" s="45"/>
      <c r="AV28" s="44"/>
      <c r="AW28" s="44"/>
      <c r="AX28" s="44"/>
      <c r="AY28" s="53"/>
      <c r="AZ28" s="45"/>
      <c r="BA28" s="45"/>
      <c r="BB28" s="44"/>
      <c r="BC28" s="44"/>
      <c r="BD28" s="44"/>
      <c r="BE28" s="53"/>
      <c r="BF28" s="45"/>
      <c r="BG28" s="45"/>
      <c r="BH28" s="70"/>
      <c r="BI28" s="53"/>
      <c r="BJ28" s="53"/>
      <c r="BK28" s="53"/>
      <c r="BL28" s="45"/>
      <c r="BM28" s="45"/>
      <c r="BN28" s="45"/>
      <c r="BO28" s="4"/>
      <c r="BP28" s="5">
        <f>'Mixed Culture Raw Data'!AN28</f>
        <v>21</v>
      </c>
      <c r="BQ28" s="3">
        <f>'Mixed Culture Raw Data'!AO28</f>
        <v>4.62</v>
      </c>
    </row>
    <row r="29" spans="24:103">
      <c r="X29" s="22" t="s">
        <v>84</v>
      </c>
      <c r="Y29" s="5">
        <f>'Single Strain Worked Data'!AA18</f>
        <v>6.32</v>
      </c>
      <c r="Z29" s="5"/>
      <c r="AA29" s="5">
        <f>'Single Strain Worked Data'!AK18</f>
        <v>6.22</v>
      </c>
      <c r="AB29" s="5"/>
      <c r="AC29" s="5">
        <f>'Single Strain Worked Data'!AU18</f>
        <v>6.25</v>
      </c>
      <c r="AD29" s="5"/>
      <c r="AE29" s="5">
        <f>'Single Strain Worked Data'!BE18</f>
        <v>6.21</v>
      </c>
      <c r="AF29" s="5"/>
      <c r="AG29" s="5">
        <f>'Single Strain Worked Data'!BO18</f>
        <v>6.34</v>
      </c>
      <c r="AH29" s="5"/>
      <c r="AI29" s="5"/>
      <c r="AJ29" s="3"/>
      <c r="AL29" s="44"/>
      <c r="AM29" s="53"/>
      <c r="AN29" s="45"/>
      <c r="AO29" s="45"/>
      <c r="AP29" s="44"/>
      <c r="AQ29" s="44"/>
      <c r="AR29" s="44"/>
      <c r="AS29" s="53"/>
      <c r="AT29" s="45"/>
      <c r="AU29" s="45"/>
      <c r="AV29" s="44"/>
      <c r="AW29" s="44"/>
      <c r="AX29" s="44"/>
      <c r="AY29" s="53"/>
      <c r="AZ29" s="45"/>
      <c r="BA29" s="45"/>
      <c r="BB29" s="44"/>
      <c r="BC29" s="44"/>
      <c r="BD29" s="44"/>
      <c r="BE29" s="53"/>
      <c r="BF29" s="45"/>
      <c r="BG29" s="45"/>
      <c r="BH29" s="70"/>
      <c r="BI29" s="53"/>
      <c r="BJ29" s="53"/>
      <c r="BK29" s="53"/>
      <c r="BL29" s="45"/>
      <c r="BM29" s="45"/>
      <c r="BN29" s="45"/>
      <c r="BO29" s="4"/>
      <c r="BP29" s="5">
        <f>'Mixed Culture Raw Data'!AN29</f>
        <v>22</v>
      </c>
      <c r="BQ29" s="3">
        <f>'Mixed Culture Raw Data'!AO29</f>
        <v>4.59</v>
      </c>
    </row>
    <row r="30" spans="24:103">
      <c r="X30" s="22" t="s">
        <v>85</v>
      </c>
      <c r="Y30" s="5">
        <f>'Single Strain Worked Data'!AB18</f>
        <v>6.32</v>
      </c>
      <c r="Z30" s="5"/>
      <c r="AA30" s="5">
        <f>'Single Strain Worked Data'!AL18</f>
        <v>6.25</v>
      </c>
      <c r="AB30" s="5"/>
      <c r="AC30" s="5">
        <f>'Single Strain Worked Data'!AV18</f>
        <v>6.27</v>
      </c>
      <c r="AD30" s="5"/>
      <c r="AE30" s="5">
        <f>'Single Strain Worked Data'!BF18</f>
        <v>6.2</v>
      </c>
      <c r="AF30" s="5"/>
      <c r="AG30" s="5">
        <f>'Single Strain Worked Data'!BP18</f>
        <v>6.33</v>
      </c>
      <c r="AH30" s="5"/>
      <c r="AI30" s="5"/>
      <c r="AJ30" s="3"/>
      <c r="AL30" s="44"/>
      <c r="AM30" s="53"/>
      <c r="AN30" s="45"/>
      <c r="AO30" s="45"/>
      <c r="AP30" s="44"/>
      <c r="AQ30" s="44"/>
      <c r="AR30" s="44"/>
      <c r="AS30" s="53"/>
      <c r="AT30" s="45"/>
      <c r="AU30" s="45"/>
      <c r="BB30" s="44"/>
      <c r="BC30" s="44"/>
      <c r="BD30" s="44"/>
      <c r="BE30" s="53"/>
      <c r="BF30" s="45"/>
      <c r="BG30" s="45"/>
      <c r="BH30" s="70"/>
      <c r="BI30" s="53"/>
      <c r="BJ30" s="53"/>
      <c r="BK30" s="53"/>
      <c r="BL30" s="45"/>
      <c r="BM30" s="45"/>
      <c r="BN30" s="45"/>
      <c r="BO30" s="4"/>
      <c r="BP30" s="5">
        <f>'Mixed Culture Raw Data'!AN30</f>
        <v>23</v>
      </c>
      <c r="BQ30" s="3">
        <f>'Mixed Culture Raw Data'!AO30</f>
        <v>4.57</v>
      </c>
    </row>
    <row r="31" spans="24:103" ht="14.65" thickBot="1">
      <c r="X31" s="22" t="s">
        <v>89</v>
      </c>
      <c r="Y31" s="5"/>
      <c r="Z31" s="5">
        <f>'Mixed Culture Worked Data'!Y18</f>
        <v>5.12</v>
      </c>
      <c r="AA31" s="5"/>
      <c r="AB31" s="5">
        <f>'Mixed Culture Worked Data'!AE18</f>
        <v>5.08</v>
      </c>
      <c r="AC31" s="5"/>
      <c r="AD31" s="5">
        <f>'Mixed Culture Worked Data'!AK18</f>
        <v>5.26</v>
      </c>
      <c r="AE31" s="5"/>
      <c r="AF31" s="5">
        <f>'Mixed Culture Worked Data'!AQ18</f>
        <v>5.19</v>
      </c>
      <c r="AG31" s="5"/>
      <c r="AH31" s="5">
        <f>'Mixed Culture Worked Data'!AW18</f>
        <v>5.27</v>
      </c>
      <c r="AI31" s="5">
        <f>'Mixed Culture Worked Data'!BC18</f>
        <v>6.14</v>
      </c>
      <c r="AJ31" s="152">
        <f>'Mixed Culture Worked Data'!BI18</f>
        <v>4.8</v>
      </c>
      <c r="BH31" s="70"/>
      <c r="BI31" s="53"/>
      <c r="BJ31" s="53"/>
      <c r="BK31" s="53"/>
      <c r="BL31" s="45"/>
      <c r="BM31" s="45"/>
      <c r="BN31" s="45"/>
      <c r="BO31" s="14"/>
      <c r="BP31" s="15">
        <f>'Mixed Culture Raw Data'!AN31</f>
        <v>24</v>
      </c>
      <c r="BQ31" s="16">
        <f>'Mixed Culture Raw Data'!AO31</f>
        <v>4.55</v>
      </c>
    </row>
    <row r="32" spans="24:103">
      <c r="X32" s="22" t="s">
        <v>90</v>
      </c>
      <c r="Y32" s="5"/>
      <c r="Z32" s="5">
        <f>'Mixed Culture Worked Data'!Z18</f>
        <v>5.0999999999999996</v>
      </c>
      <c r="AA32" s="5"/>
      <c r="AB32" s="5">
        <f>'Mixed Culture Worked Data'!AF18</f>
        <v>5.2</v>
      </c>
      <c r="AC32" s="5"/>
      <c r="AD32" s="5">
        <f>'Mixed Culture Worked Data'!AL18</f>
        <v>5.22</v>
      </c>
      <c r="AE32" s="5"/>
      <c r="AF32" s="5">
        <f>'Mixed Culture Worked Data'!AR18</f>
        <v>5.07</v>
      </c>
      <c r="AG32" s="5"/>
      <c r="AH32" s="5">
        <f>'Mixed Culture Worked Data'!AX18</f>
        <v>5.28</v>
      </c>
      <c r="AI32" s="5">
        <f>'Mixed Culture Worked Data'!BD18</f>
        <v>6.39</v>
      </c>
      <c r="AJ32" s="152">
        <f>'Mixed Culture Worked Data'!BJ18</f>
        <v>4.83</v>
      </c>
    </row>
    <row r="33" spans="24:36">
      <c r="X33" s="22" t="s">
        <v>86</v>
      </c>
      <c r="Y33" s="5">
        <f>AVERAGE(Y25:Y30)</f>
        <v>6.3449999999999998</v>
      </c>
      <c r="Z33" s="5">
        <f>AVERAGE(Z31:Z32)</f>
        <v>5.1099999999999994</v>
      </c>
      <c r="AA33" s="5">
        <f>AVERAGE(AA25:AA30)</f>
        <v>6.3616666666666672</v>
      </c>
      <c r="AB33" s="5">
        <f>AVERAGE(AB31:AB32)</f>
        <v>5.1400000000000006</v>
      </c>
      <c r="AC33" s="5">
        <f>AVERAGE(AC25:AC30)</f>
        <v>6.32</v>
      </c>
      <c r="AD33" s="5">
        <f>AVERAGE(AD31:AD32)</f>
        <v>5.24</v>
      </c>
      <c r="AE33" s="5">
        <f>AVERAGE(AE25:AE30)</f>
        <v>6.3166666666666673</v>
      </c>
      <c r="AF33" s="5">
        <f>AVERAGE(AF31:AF32)</f>
        <v>5.1300000000000008</v>
      </c>
      <c r="AG33" s="5">
        <f>AVERAGE(AG25:AG30)</f>
        <v>6.371666666666667</v>
      </c>
      <c r="AH33" s="5">
        <f>AVERAGE(AH31:AH32)</f>
        <v>5.2750000000000004</v>
      </c>
      <c r="AI33" s="5">
        <f>AVERAGE(AI25:AI26,AI31:AI32)</f>
        <v>6.3375000000000004</v>
      </c>
      <c r="AJ33" s="3">
        <f>AVERAGE(AJ31:AJ32)</f>
        <v>4.8149999999999995</v>
      </c>
    </row>
    <row r="34" spans="24:36">
      <c r="X34" s="22" t="s">
        <v>128</v>
      </c>
      <c r="Y34" s="5">
        <f>_xlfn.STDEV.P(Y25:Y30)</f>
        <v>2.5658007197234278E-2</v>
      </c>
      <c r="Z34" s="5">
        <f>_xlfn.STDEV.P(Z31:Z32)</f>
        <v>1.0000000000000231E-2</v>
      </c>
      <c r="AA34" s="5">
        <f>_xlfn.STDEV.P(AA25:AA30)</f>
        <v>9.0446423674767656E-2</v>
      </c>
      <c r="AB34" s="5">
        <f>_xlfn.STDEV.P(AB31:AB32)</f>
        <v>6.0000000000000053E-2</v>
      </c>
      <c r="AC34" s="5">
        <f>_xlfn.STDEV.P(AC25:AC30)</f>
        <v>7.6157731058639266E-2</v>
      </c>
      <c r="AD34" s="5">
        <f>_xlfn.STDEV.P(AD31:AD32)</f>
        <v>2.0000000000000018E-2</v>
      </c>
      <c r="AE34" s="5">
        <f>_xlfn.STDEV.P(AE25:AE30)</f>
        <v>9.741092797468312E-2</v>
      </c>
      <c r="AF34" s="5">
        <f>_xlfn.STDEV.P(AF31:AF32)</f>
        <v>6.0000000000000053E-2</v>
      </c>
      <c r="AG34" s="5">
        <f>_xlfn.STDEV.P(AG25:AG30)</f>
        <v>2.7335365778094665E-2</v>
      </c>
      <c r="AH34" s="5">
        <f>_xlfn.STDEV.P(AH31:AH32)</f>
        <v>5.0000000000003375E-3</v>
      </c>
      <c r="AI34" s="5">
        <f>_xlfn.STDEV.P(AI25:AI26,AI31:AI32)</f>
        <v>0.11431863365173692</v>
      </c>
      <c r="AJ34" s="3">
        <f>_xlfn.STDEV.P(AJ31:AJ32)</f>
        <v>1.5000000000000124E-2</v>
      </c>
    </row>
    <row r="35" spans="24:36">
      <c r="X35" s="22" t="s">
        <v>131</v>
      </c>
      <c r="Y35" s="5">
        <f>Y34/SQRT(6)</f>
        <v>1.0474837574980389E-2</v>
      </c>
      <c r="Z35" s="5">
        <f>Z34/SQRT(2)</f>
        <v>7.0710678118656384E-3</v>
      </c>
      <c r="AA35" s="5">
        <f>AA34/SQRT(6)</f>
        <v>3.6924597843794163E-2</v>
      </c>
      <c r="AB35" s="5">
        <f>AB34/SQRT(2)</f>
        <v>4.2426406871192889E-2</v>
      </c>
      <c r="AC35" s="5">
        <f>AC34/SQRT(6)</f>
        <v>3.1091263510296129E-2</v>
      </c>
      <c r="AD35" s="5">
        <f>AD34/SQRT(2)</f>
        <v>1.4142135623730963E-2</v>
      </c>
      <c r="AE35" s="5">
        <f>AE34/SQRT(6)</f>
        <v>3.9767844818162874E-2</v>
      </c>
      <c r="AF35" s="5">
        <f>AF34/SQRT(2)</f>
        <v>4.2426406871192889E-2</v>
      </c>
      <c r="AG35" s="5">
        <f>AG34/SQRT(6)</f>
        <v>1.1159616348111533E-2</v>
      </c>
      <c r="AH35" s="5">
        <f>AH34/SQRT(2)</f>
        <v>3.5355339059329762E-3</v>
      </c>
      <c r="AI35" s="5">
        <f>AI34/SQRT(4)</f>
        <v>5.7159316825868459E-2</v>
      </c>
      <c r="AJ35" s="3">
        <f>AJ34/SQRT(2)</f>
        <v>1.06066017177983E-2</v>
      </c>
    </row>
    <row r="36" spans="24:36" ht="56.1" customHeight="1">
      <c r="X36" s="174" t="s">
        <v>138</v>
      </c>
      <c r="Y36" s="286">
        <f>_xlfn.T.TEST(Y25:Y30,Z31:Z32,2,2)</f>
        <v>1.8563193092457472E-9</v>
      </c>
      <c r="Z36" s="286"/>
      <c r="AA36" s="286">
        <f>_xlfn.T.TEST(AA25:AA30,AB31:AB32,2,2)</f>
        <v>4.6524694655187209E-6</v>
      </c>
      <c r="AB36" s="286"/>
      <c r="AC36" s="286">
        <f>_xlfn.T.TEST(AC25:AC30,AD31:AD32,2,2)</f>
        <v>2.4969746304940977E-6</v>
      </c>
      <c r="AD36" s="286"/>
      <c r="AE36" s="286">
        <f>_xlfn.T.TEST(AE25:AE30,AF31:AF32,2,2)</f>
        <v>8.0861867627851163E-6</v>
      </c>
      <c r="AF36" s="286"/>
      <c r="AG36" s="286">
        <f>_xlfn.T.TEST(AG25:AG30,AH31:AH32,2,2)</f>
        <v>4.9262911245637726E-9</v>
      </c>
      <c r="AH36" s="286"/>
      <c r="AI36" s="346"/>
      <c r="AJ36" s="3"/>
    </row>
    <row r="37" spans="24:36" ht="59.55" customHeight="1" thickBot="1">
      <c r="X37" s="175" t="s">
        <v>139</v>
      </c>
      <c r="Y37" s="15">
        <f>_xlfn.T.TEST(Y25:Y30,$AI$25:$AI$32,2,2)</f>
        <v>0.89319552952032299</v>
      </c>
      <c r="Z37" s="15">
        <f>_xlfn.T.TEST(Z31:Z32,$AI$25:$AI$32,2,2)</f>
        <v>2.4507508721848675E-4</v>
      </c>
      <c r="AA37" s="15">
        <f>_xlfn.T.TEST(AA25:AA30,$AI$25:$AI$32,2,2)</f>
        <v>0.74797551187169309</v>
      </c>
      <c r="AB37" s="15">
        <f>_xlfn.T.TEST(AB31:AB32,$AI$25:$AI$32,2,2)</f>
        <v>3.4477377463689238E-4</v>
      </c>
      <c r="AC37" s="15">
        <f>_xlfn.T.TEST(AC25:AC30,$AI$25:$AI$32,2,2)</f>
        <v>0.80153331195995725</v>
      </c>
      <c r="AD37" s="15">
        <f>_xlfn.T.TEST(AD31:AD32,$AI$25:$AI$32,2,2)</f>
        <v>3.8794102635791541E-4</v>
      </c>
      <c r="AE37" s="15">
        <f>_xlfn.T.TEST(AE25:AE30,$AI$25:$AI$32,2,2)</f>
        <v>0.78936828832301265</v>
      </c>
      <c r="AF37" s="15">
        <f>_xlfn.T.TEST(AF31:AF32,$AI$25:$AI$32,2,2)</f>
        <v>3.3377090574559988E-4</v>
      </c>
      <c r="AG37" s="15">
        <f>_xlfn.T.TEST(AG25:AG30,$AI$25:$AI$32,2,2)</f>
        <v>0.5472569983180855</v>
      </c>
      <c r="AH37" s="15">
        <f>_xlfn.T.TEST(AH31:AH32,$AI$25:$AI$32,2,2)</f>
        <v>4.2805967598119724E-4</v>
      </c>
      <c r="AI37" s="347"/>
      <c r="AJ37" s="16">
        <f>_xlfn.T.TEST(AJ31:AJ32,$AI$25:$AI$32,2,2)</f>
        <v>1.0609858666519658E-4</v>
      </c>
    </row>
  </sheetData>
  <mergeCells count="58">
    <mergeCell ref="AQ4:AU4"/>
    <mergeCell ref="AK4:AO4"/>
    <mergeCell ref="Y4:AC4"/>
    <mergeCell ref="BT4:BU4"/>
    <mergeCell ref="BV4:BW4"/>
    <mergeCell ref="BI4:BM4"/>
    <mergeCell ref="BC4:BG4"/>
    <mergeCell ref="AW4:BA4"/>
    <mergeCell ref="BZ4:CA4"/>
    <mergeCell ref="CB4:CC4"/>
    <mergeCell ref="CD4:CG4"/>
    <mergeCell ref="CH4:CI4"/>
    <mergeCell ref="BX4:BY4"/>
    <mergeCell ref="A4:B4"/>
    <mergeCell ref="A1:Z1"/>
    <mergeCell ref="X3:BM3"/>
    <mergeCell ref="X4:X5"/>
    <mergeCell ref="AD4:AD5"/>
    <mergeCell ref="AJ4:AJ5"/>
    <mergeCell ref="AP4:AP5"/>
    <mergeCell ref="AV4:AV5"/>
    <mergeCell ref="BB4:BB5"/>
    <mergeCell ref="BH4:BH5"/>
    <mergeCell ref="X2:BQ2"/>
    <mergeCell ref="BO4:BO5"/>
    <mergeCell ref="BP4:BP5"/>
    <mergeCell ref="BQ4:BQ5"/>
    <mergeCell ref="BO3:BQ3"/>
    <mergeCell ref="AE4:AI4"/>
    <mergeCell ref="BS2:CI2"/>
    <mergeCell ref="BS3:BS5"/>
    <mergeCell ref="CK2:CR2"/>
    <mergeCell ref="CK4:CK5"/>
    <mergeCell ref="CU2:DI2"/>
    <mergeCell ref="CV3:DI3"/>
    <mergeCell ref="DB4:DC4"/>
    <mergeCell ref="CZ4:DA4"/>
    <mergeCell ref="CX4:CY4"/>
    <mergeCell ref="CV4:CW4"/>
    <mergeCell ref="CL4:CR4"/>
    <mergeCell ref="DH4:DI4"/>
    <mergeCell ref="DF4:DG4"/>
    <mergeCell ref="DD4:DE4"/>
    <mergeCell ref="CK3:CR3"/>
    <mergeCell ref="BT3:CI3"/>
    <mergeCell ref="CK11:CP11"/>
    <mergeCell ref="Y23:AJ23"/>
    <mergeCell ref="Y36:Z36"/>
    <mergeCell ref="AA36:AB36"/>
    <mergeCell ref="AC36:AD36"/>
    <mergeCell ref="AE36:AF36"/>
    <mergeCell ref="AG36:AH36"/>
    <mergeCell ref="X23:X24"/>
    <mergeCell ref="AI36:AI37"/>
    <mergeCell ref="X22:AJ22"/>
    <mergeCell ref="CK18:CR18"/>
    <mergeCell ref="AL23:AQ23"/>
    <mergeCell ref="AL22:AQ22"/>
  </mergeCells>
  <pageMargins left="0.7" right="0.7" top="0.75" bottom="0.75" header="0.3" footer="0.3"/>
  <pageSetup paperSize="9" orientation="portrait" r:id="rId1"/>
  <ignoredErrors>
    <ignoredError sqref="Z33:AG33 AI33:AI35 Z34:AG35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6E299-ED7E-45E5-A772-8E190B1EC8EB}">
  <dimension ref="A1:DG155"/>
  <sheetViews>
    <sheetView zoomScale="50" zoomScaleNormal="50" workbookViewId="0">
      <selection activeCell="C6" sqref="C6:G6"/>
    </sheetView>
  </sheetViews>
  <sheetFormatPr defaultRowHeight="14.25"/>
  <cols>
    <col min="1" max="27" width="8.59765625" customWidth="1"/>
    <col min="28" max="29" width="9" customWidth="1"/>
    <col min="30" max="81" width="8.59765625" customWidth="1"/>
    <col min="84" max="84" width="11.3984375" customWidth="1"/>
    <col min="116" max="116" width="10.86328125" bestFit="1" customWidth="1"/>
  </cols>
  <sheetData>
    <row r="1" spans="1:111" ht="41.1" customHeight="1">
      <c r="A1" s="282" t="s">
        <v>140</v>
      </c>
      <c r="B1" s="282"/>
      <c r="C1" s="282"/>
      <c r="D1" s="282"/>
      <c r="E1" s="282"/>
      <c r="F1" s="282"/>
      <c r="G1" s="282"/>
      <c r="H1" s="282"/>
      <c r="I1" s="282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</row>
    <row r="2" spans="1:111" ht="16.5" customHeight="1">
      <c r="A2" s="394" t="s">
        <v>141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  <c r="AA2" s="394"/>
      <c r="AB2" s="406" t="s">
        <v>142</v>
      </c>
      <c r="AC2" s="406"/>
      <c r="AD2" s="406"/>
      <c r="AE2" s="406"/>
      <c r="AF2" s="406"/>
      <c r="AG2" s="406"/>
      <c r="AH2" s="406"/>
      <c r="AI2" s="406"/>
      <c r="AJ2" s="406"/>
      <c r="AK2" s="406"/>
      <c r="AL2" s="406"/>
      <c r="AM2" s="406"/>
      <c r="AN2" s="406"/>
      <c r="AO2" s="406"/>
      <c r="AP2" s="406"/>
      <c r="AQ2" s="406"/>
      <c r="AR2" s="406"/>
      <c r="AS2" s="406"/>
      <c r="AT2" s="406"/>
      <c r="AU2" s="406"/>
      <c r="AV2" s="406"/>
      <c r="AW2" s="406"/>
      <c r="AX2" s="406"/>
      <c r="AY2" s="406"/>
      <c r="AZ2" s="406"/>
      <c r="BA2" s="406"/>
      <c r="BB2" s="406"/>
      <c r="BC2" s="401" t="s">
        <v>143</v>
      </c>
      <c r="BD2" s="401"/>
      <c r="BE2" s="401"/>
      <c r="BF2" s="401"/>
      <c r="BG2" s="401"/>
      <c r="BH2" s="401"/>
      <c r="BI2" s="401"/>
      <c r="BJ2" s="401"/>
      <c r="BK2" s="401"/>
      <c r="BL2" s="401"/>
      <c r="BM2" s="401"/>
      <c r="BN2" s="401"/>
      <c r="BO2" s="401"/>
      <c r="BP2" s="401"/>
      <c r="BQ2" s="401"/>
      <c r="BR2" s="401"/>
      <c r="BS2" s="401"/>
      <c r="BT2" s="401"/>
      <c r="BU2" s="401"/>
      <c r="BV2" s="401"/>
      <c r="BW2" s="401"/>
      <c r="BX2" s="401"/>
      <c r="BY2" s="401"/>
      <c r="BZ2" s="401"/>
      <c r="CA2" s="401"/>
      <c r="CB2" s="401"/>
      <c r="CC2" s="401"/>
      <c r="CD2" s="394" t="s">
        <v>144</v>
      </c>
      <c r="CE2" s="394"/>
      <c r="CF2" s="394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</row>
    <row r="3" spans="1:111" ht="16.5" customHeight="1" thickBot="1">
      <c r="A3" s="394"/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406"/>
      <c r="AC3" s="406"/>
      <c r="AD3" s="406"/>
      <c r="AE3" s="406"/>
      <c r="AF3" s="406"/>
      <c r="AG3" s="406"/>
      <c r="AH3" s="406"/>
      <c r="AI3" s="406"/>
      <c r="AJ3" s="406"/>
      <c r="AK3" s="406"/>
      <c r="AL3" s="406"/>
      <c r="AM3" s="406"/>
      <c r="AN3" s="406"/>
      <c r="AO3" s="406"/>
      <c r="AP3" s="406"/>
      <c r="AQ3" s="406"/>
      <c r="AR3" s="406"/>
      <c r="AS3" s="406"/>
      <c r="AT3" s="406"/>
      <c r="AU3" s="406"/>
      <c r="AV3" s="406"/>
      <c r="AW3" s="406"/>
      <c r="AX3" s="406"/>
      <c r="AY3" s="406"/>
      <c r="AZ3" s="406"/>
      <c r="BA3" s="406"/>
      <c r="BB3" s="406"/>
      <c r="BC3" s="401"/>
      <c r="BD3" s="401"/>
      <c r="BE3" s="401"/>
      <c r="BF3" s="401"/>
      <c r="BG3" s="401"/>
      <c r="BH3" s="401"/>
      <c r="BI3" s="401"/>
      <c r="BJ3" s="401"/>
      <c r="BK3" s="401"/>
      <c r="BL3" s="401"/>
      <c r="BM3" s="401"/>
      <c r="BN3" s="401"/>
      <c r="BO3" s="401"/>
      <c r="BP3" s="401"/>
      <c r="BQ3" s="401"/>
      <c r="BR3" s="401"/>
      <c r="BS3" s="401"/>
      <c r="BT3" s="401"/>
      <c r="BU3" s="401"/>
      <c r="BV3" s="401"/>
      <c r="BW3" s="401"/>
      <c r="BX3" s="401"/>
      <c r="BY3" s="401"/>
      <c r="BZ3" s="401"/>
      <c r="CA3" s="401"/>
      <c r="CB3" s="401"/>
      <c r="CC3" s="401"/>
      <c r="CD3" s="394"/>
      <c r="CE3" s="394"/>
      <c r="CF3" s="394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</row>
    <row r="4" spans="1:111" ht="14.55" customHeight="1">
      <c r="A4" s="391" t="s">
        <v>96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5"/>
      <c r="AB4" s="391" t="s">
        <v>96</v>
      </c>
      <c r="AC4" s="392"/>
      <c r="AD4" s="392"/>
      <c r="AE4" s="392"/>
      <c r="AF4" s="392"/>
      <c r="AG4" s="392"/>
      <c r="AH4" s="392"/>
      <c r="AI4" s="392"/>
      <c r="AJ4" s="392"/>
      <c r="AK4" s="392"/>
      <c r="AL4" s="392"/>
      <c r="AM4" s="392"/>
      <c r="AN4" s="392"/>
      <c r="AO4" s="392"/>
      <c r="AP4" s="392"/>
      <c r="AQ4" s="392"/>
      <c r="AR4" s="392"/>
      <c r="AS4" s="392"/>
      <c r="AT4" s="392"/>
      <c r="AU4" s="392"/>
      <c r="AV4" s="392"/>
      <c r="AW4" s="392"/>
      <c r="AX4" s="392"/>
      <c r="AY4" s="392"/>
      <c r="AZ4" s="392"/>
      <c r="BA4" s="392"/>
      <c r="BB4" s="393"/>
      <c r="BC4" s="391" t="s">
        <v>96</v>
      </c>
      <c r="BD4" s="392"/>
      <c r="BE4" s="392"/>
      <c r="BF4" s="392"/>
      <c r="BG4" s="392"/>
      <c r="BH4" s="392"/>
      <c r="BI4" s="392"/>
      <c r="BJ4" s="392"/>
      <c r="BK4" s="392"/>
      <c r="BL4" s="392"/>
      <c r="BM4" s="392"/>
      <c r="BN4" s="392"/>
      <c r="BO4" s="392"/>
      <c r="BP4" s="392"/>
      <c r="BQ4" s="392"/>
      <c r="BR4" s="392"/>
      <c r="BS4" s="392"/>
      <c r="BT4" s="392"/>
      <c r="BU4" s="392"/>
      <c r="BV4" s="392"/>
      <c r="BW4" s="392"/>
      <c r="BX4" s="392"/>
      <c r="BY4" s="392"/>
      <c r="BZ4" s="392"/>
      <c r="CA4" s="392"/>
      <c r="CB4" s="392"/>
      <c r="CC4" s="393"/>
      <c r="CD4" s="391" t="s">
        <v>145</v>
      </c>
      <c r="CE4" s="392"/>
      <c r="CF4" s="395"/>
      <c r="CG4" s="2"/>
      <c r="CH4" s="2"/>
      <c r="CI4" s="2"/>
      <c r="CJ4" s="2"/>
      <c r="CK4" s="2"/>
      <c r="CL4" s="2"/>
      <c r="CM4" s="2"/>
      <c r="CN4" s="2"/>
    </row>
    <row r="5" spans="1:111" ht="14.55" customHeight="1" thickBot="1">
      <c r="A5" s="358" t="s">
        <v>100</v>
      </c>
      <c r="B5" s="399" t="s">
        <v>70</v>
      </c>
      <c r="C5" s="378" t="s">
        <v>47</v>
      </c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98"/>
      <c r="AB5" s="397" t="s">
        <v>100</v>
      </c>
      <c r="AC5" s="364" t="s">
        <v>70</v>
      </c>
      <c r="AD5" s="378" t="s">
        <v>47</v>
      </c>
      <c r="AE5" s="378"/>
      <c r="AF5" s="378"/>
      <c r="AG5" s="378"/>
      <c r="AH5" s="378"/>
      <c r="AI5" s="378"/>
      <c r="AJ5" s="378"/>
      <c r="AK5" s="378"/>
      <c r="AL5" s="378"/>
      <c r="AM5" s="378"/>
      <c r="AN5" s="378"/>
      <c r="AO5" s="378"/>
      <c r="AP5" s="378"/>
      <c r="AQ5" s="378"/>
      <c r="AR5" s="378"/>
      <c r="AS5" s="378"/>
      <c r="AT5" s="378"/>
      <c r="AU5" s="378"/>
      <c r="AV5" s="378"/>
      <c r="AW5" s="378"/>
      <c r="AX5" s="378"/>
      <c r="AY5" s="378"/>
      <c r="AZ5" s="378"/>
      <c r="BA5" s="378"/>
      <c r="BB5" s="399"/>
      <c r="BC5" s="358" t="s">
        <v>100</v>
      </c>
      <c r="BD5" s="399" t="s">
        <v>70</v>
      </c>
      <c r="BE5" s="378" t="s">
        <v>47</v>
      </c>
      <c r="BF5" s="378"/>
      <c r="BG5" s="378"/>
      <c r="BH5" s="378"/>
      <c r="BI5" s="378"/>
      <c r="BJ5" s="378"/>
      <c r="BK5" s="378"/>
      <c r="BL5" s="378"/>
      <c r="BM5" s="378"/>
      <c r="BN5" s="378"/>
      <c r="BO5" s="378"/>
      <c r="BP5" s="378"/>
      <c r="BQ5" s="378"/>
      <c r="BR5" s="378"/>
      <c r="BS5" s="378"/>
      <c r="BT5" s="378"/>
      <c r="BU5" s="378"/>
      <c r="BV5" s="378"/>
      <c r="BW5" s="378"/>
      <c r="BX5" s="378"/>
      <c r="BY5" s="378"/>
      <c r="BZ5" s="378"/>
      <c r="CA5" s="378"/>
      <c r="CB5" s="378"/>
      <c r="CC5" s="399"/>
      <c r="CD5" s="358" t="s">
        <v>100</v>
      </c>
      <c r="CE5" s="378" t="s">
        <v>70</v>
      </c>
      <c r="CF5" s="380" t="s">
        <v>146</v>
      </c>
      <c r="CG5" s="2"/>
      <c r="CH5" s="2"/>
      <c r="CI5" s="2"/>
      <c r="CJ5" s="2"/>
      <c r="CK5" s="2"/>
      <c r="CL5" s="2"/>
      <c r="CM5" s="2"/>
      <c r="CN5" s="2"/>
    </row>
    <row r="6" spans="1:111" ht="14.55" customHeight="1">
      <c r="A6" s="403"/>
      <c r="B6" s="404"/>
      <c r="C6" s="339" t="s">
        <v>52</v>
      </c>
      <c r="D6" s="340"/>
      <c r="E6" s="340"/>
      <c r="F6" s="340"/>
      <c r="G6" s="341"/>
      <c r="H6" s="339" t="s">
        <v>54</v>
      </c>
      <c r="I6" s="340"/>
      <c r="J6" s="340"/>
      <c r="K6" s="340"/>
      <c r="L6" s="341"/>
      <c r="M6" s="339" t="s">
        <v>55</v>
      </c>
      <c r="N6" s="340"/>
      <c r="O6" s="340"/>
      <c r="P6" s="340"/>
      <c r="Q6" s="341"/>
      <c r="R6" s="339" t="s">
        <v>57</v>
      </c>
      <c r="S6" s="340"/>
      <c r="T6" s="340"/>
      <c r="U6" s="340"/>
      <c r="V6" s="341"/>
      <c r="W6" s="339" t="s">
        <v>59</v>
      </c>
      <c r="X6" s="340"/>
      <c r="Y6" s="340"/>
      <c r="Z6" s="340"/>
      <c r="AA6" s="341"/>
      <c r="AB6" s="397"/>
      <c r="AC6" s="396"/>
      <c r="AD6" s="339" t="s">
        <v>52</v>
      </c>
      <c r="AE6" s="340"/>
      <c r="AF6" s="340"/>
      <c r="AG6" s="340"/>
      <c r="AH6" s="341"/>
      <c r="AI6" s="339" t="s">
        <v>54</v>
      </c>
      <c r="AJ6" s="340"/>
      <c r="AK6" s="340"/>
      <c r="AL6" s="340"/>
      <c r="AM6" s="341"/>
      <c r="AN6" s="339" t="s">
        <v>55</v>
      </c>
      <c r="AO6" s="340"/>
      <c r="AP6" s="340"/>
      <c r="AQ6" s="340"/>
      <c r="AR6" s="341"/>
      <c r="AS6" s="339" t="s">
        <v>59</v>
      </c>
      <c r="AT6" s="340"/>
      <c r="AU6" s="340"/>
      <c r="AV6" s="340"/>
      <c r="AW6" s="341"/>
      <c r="AX6" s="339" t="s">
        <v>129</v>
      </c>
      <c r="AY6" s="340"/>
      <c r="AZ6" s="340"/>
      <c r="BA6" s="340"/>
      <c r="BB6" s="400"/>
      <c r="BC6" s="403"/>
      <c r="BD6" s="404"/>
      <c r="BE6" s="339" t="s">
        <v>52</v>
      </c>
      <c r="BF6" s="340"/>
      <c r="BG6" s="340"/>
      <c r="BH6" s="340"/>
      <c r="BI6" s="341"/>
      <c r="BJ6" s="339" t="s">
        <v>54</v>
      </c>
      <c r="BK6" s="340"/>
      <c r="BL6" s="340"/>
      <c r="BM6" s="340"/>
      <c r="BN6" s="341"/>
      <c r="BO6" s="339" t="s">
        <v>55</v>
      </c>
      <c r="BP6" s="340"/>
      <c r="BQ6" s="340"/>
      <c r="BR6" s="340"/>
      <c r="BS6" s="341"/>
      <c r="BT6" s="339" t="s">
        <v>57</v>
      </c>
      <c r="BU6" s="340"/>
      <c r="BV6" s="340"/>
      <c r="BW6" s="340"/>
      <c r="BX6" s="341"/>
      <c r="BY6" s="339" t="s">
        <v>59</v>
      </c>
      <c r="BZ6" s="340"/>
      <c r="CA6" s="340"/>
      <c r="CB6" s="340"/>
      <c r="CC6" s="400"/>
      <c r="CD6" s="359"/>
      <c r="CE6" s="379"/>
      <c r="CF6" s="381"/>
      <c r="CG6" s="2"/>
      <c r="CH6" s="2"/>
      <c r="CI6" s="2"/>
      <c r="CJ6" s="2"/>
      <c r="CK6" s="2"/>
      <c r="CL6" s="2"/>
      <c r="CM6" s="26"/>
      <c r="CN6" s="26"/>
    </row>
    <row r="7" spans="1:111" ht="14.55" customHeight="1">
      <c r="A7" s="359"/>
      <c r="B7" s="405"/>
      <c r="C7" s="106" t="s">
        <v>147</v>
      </c>
      <c r="D7" s="107" t="s">
        <v>148</v>
      </c>
      <c r="E7" s="107" t="s">
        <v>86</v>
      </c>
      <c r="F7" s="107" t="s">
        <v>87</v>
      </c>
      <c r="G7" s="108" t="s">
        <v>88</v>
      </c>
      <c r="H7" s="106" t="s">
        <v>147</v>
      </c>
      <c r="I7" s="107" t="s">
        <v>148</v>
      </c>
      <c r="J7" s="107" t="s">
        <v>86</v>
      </c>
      <c r="K7" s="107" t="s">
        <v>87</v>
      </c>
      <c r="L7" s="108" t="s">
        <v>88</v>
      </c>
      <c r="M7" s="106" t="s">
        <v>147</v>
      </c>
      <c r="N7" s="107" t="s">
        <v>148</v>
      </c>
      <c r="O7" s="107" t="s">
        <v>86</v>
      </c>
      <c r="P7" s="107" t="s">
        <v>87</v>
      </c>
      <c r="Q7" s="108" t="s">
        <v>88</v>
      </c>
      <c r="R7" s="106" t="s">
        <v>147</v>
      </c>
      <c r="S7" s="107" t="s">
        <v>148</v>
      </c>
      <c r="T7" s="107" t="s">
        <v>86</v>
      </c>
      <c r="U7" s="107" t="s">
        <v>87</v>
      </c>
      <c r="V7" s="108" t="s">
        <v>88</v>
      </c>
      <c r="W7" s="106" t="s">
        <v>147</v>
      </c>
      <c r="X7" s="107" t="s">
        <v>148</v>
      </c>
      <c r="Y7" s="107" t="s">
        <v>86</v>
      </c>
      <c r="Z7" s="107" t="s">
        <v>87</v>
      </c>
      <c r="AA7" s="108" t="s">
        <v>88</v>
      </c>
      <c r="AB7" s="397"/>
      <c r="AC7" s="396"/>
      <c r="AD7" s="106" t="s">
        <v>147</v>
      </c>
      <c r="AE7" s="107" t="s">
        <v>148</v>
      </c>
      <c r="AF7" s="107" t="s">
        <v>86</v>
      </c>
      <c r="AG7" s="107" t="s">
        <v>87</v>
      </c>
      <c r="AH7" s="108" t="s">
        <v>88</v>
      </c>
      <c r="AI7" s="106" t="s">
        <v>147</v>
      </c>
      <c r="AJ7" s="107" t="s">
        <v>148</v>
      </c>
      <c r="AK7" s="107" t="s">
        <v>86</v>
      </c>
      <c r="AL7" s="107" t="s">
        <v>87</v>
      </c>
      <c r="AM7" s="108" t="s">
        <v>88</v>
      </c>
      <c r="AN7" s="106" t="s">
        <v>147</v>
      </c>
      <c r="AO7" s="107" t="s">
        <v>148</v>
      </c>
      <c r="AP7" s="107" t="s">
        <v>86</v>
      </c>
      <c r="AQ7" s="107" t="s">
        <v>87</v>
      </c>
      <c r="AR7" s="108" t="s">
        <v>88</v>
      </c>
      <c r="AS7" s="106" t="s">
        <v>147</v>
      </c>
      <c r="AT7" s="107" t="s">
        <v>148</v>
      </c>
      <c r="AU7" s="107" t="s">
        <v>86</v>
      </c>
      <c r="AV7" s="107" t="s">
        <v>87</v>
      </c>
      <c r="AW7" s="108" t="s">
        <v>88</v>
      </c>
      <c r="AX7" s="106" t="s">
        <v>147</v>
      </c>
      <c r="AY7" s="107" t="s">
        <v>148</v>
      </c>
      <c r="AZ7" s="107" t="s">
        <v>86</v>
      </c>
      <c r="BA7" s="107" t="s">
        <v>87</v>
      </c>
      <c r="BB7" s="109" t="s">
        <v>88</v>
      </c>
      <c r="BC7" s="359"/>
      <c r="BD7" s="405"/>
      <c r="BE7" s="106" t="s">
        <v>147</v>
      </c>
      <c r="BF7" s="107" t="s">
        <v>148</v>
      </c>
      <c r="BG7" s="104" t="s">
        <v>86</v>
      </c>
      <c r="BH7" s="104" t="s">
        <v>87</v>
      </c>
      <c r="BI7" s="105" t="s">
        <v>88</v>
      </c>
      <c r="BJ7" s="106" t="s">
        <v>147</v>
      </c>
      <c r="BK7" s="107" t="s">
        <v>148</v>
      </c>
      <c r="BL7" s="104" t="s">
        <v>86</v>
      </c>
      <c r="BM7" s="104" t="s">
        <v>87</v>
      </c>
      <c r="BN7" s="105" t="s">
        <v>88</v>
      </c>
      <c r="BO7" s="106" t="s">
        <v>147</v>
      </c>
      <c r="BP7" s="107" t="s">
        <v>148</v>
      </c>
      <c r="BQ7" s="104" t="s">
        <v>86</v>
      </c>
      <c r="BR7" s="104" t="s">
        <v>87</v>
      </c>
      <c r="BS7" s="105" t="s">
        <v>88</v>
      </c>
      <c r="BT7" s="106" t="s">
        <v>147</v>
      </c>
      <c r="BU7" s="107" t="s">
        <v>148</v>
      </c>
      <c r="BV7" s="104" t="s">
        <v>86</v>
      </c>
      <c r="BW7" s="104" t="s">
        <v>87</v>
      </c>
      <c r="BX7" s="105" t="s">
        <v>88</v>
      </c>
      <c r="BY7" s="106" t="s">
        <v>147</v>
      </c>
      <c r="BZ7" s="107" t="s">
        <v>148</v>
      </c>
      <c r="CA7" s="104" t="s">
        <v>86</v>
      </c>
      <c r="CB7" s="104" t="s">
        <v>87</v>
      </c>
      <c r="CC7" s="114" t="s">
        <v>88</v>
      </c>
      <c r="CD7" s="8">
        <v>44437</v>
      </c>
      <c r="CE7" s="5">
        <v>0</v>
      </c>
      <c r="CF7" s="3">
        <v>6.51</v>
      </c>
    </row>
    <row r="8" spans="1:111" ht="14.55" customHeight="1">
      <c r="A8" s="8">
        <v>44409</v>
      </c>
      <c r="B8" s="9">
        <v>0</v>
      </c>
      <c r="C8" s="4">
        <v>6.55</v>
      </c>
      <c r="D8" s="5">
        <v>6.58</v>
      </c>
      <c r="E8" s="5">
        <f>AVERAGE(C8:D8)</f>
        <v>6.5649999999999995</v>
      </c>
      <c r="F8" s="5">
        <f>_xlfn.STDEV.P(C8:D8)</f>
        <v>1.5000000000000124E-2</v>
      </c>
      <c r="G8" s="3">
        <f>F8/SQRT(2)</f>
        <v>1.06066017177983E-2</v>
      </c>
      <c r="H8" s="4">
        <v>6.59</v>
      </c>
      <c r="I8" s="5">
        <v>6.51</v>
      </c>
      <c r="J8" s="5">
        <f>AVERAGE(H8:I8)</f>
        <v>6.55</v>
      </c>
      <c r="K8" s="5">
        <f>_xlfn.STDEV.P(H8:I8)</f>
        <v>4.0000000000000036E-2</v>
      </c>
      <c r="L8" s="3">
        <f>K8/SQRT(2)</f>
        <v>2.8284271247461926E-2</v>
      </c>
      <c r="M8" s="4">
        <v>6.55</v>
      </c>
      <c r="N8" s="5">
        <v>6.56</v>
      </c>
      <c r="O8" s="5">
        <f>AVERAGE(M8:N8)</f>
        <v>6.5549999999999997</v>
      </c>
      <c r="P8" s="5">
        <f>_xlfn.STDEV.P(M8:N8)</f>
        <v>4.9999999999998934E-3</v>
      </c>
      <c r="Q8" s="3">
        <f>P8/SQRT(2)</f>
        <v>3.5355339059326622E-3</v>
      </c>
      <c r="R8" s="4">
        <v>6.62</v>
      </c>
      <c r="S8" s="5">
        <v>6.61</v>
      </c>
      <c r="T8" s="5">
        <f>AVERAGE(R8:S8)</f>
        <v>6.6150000000000002</v>
      </c>
      <c r="U8" s="5">
        <f>_xlfn.STDEV.P(R8:S8)</f>
        <v>4.9999999999998934E-3</v>
      </c>
      <c r="V8" s="3">
        <f>U8/SQRT(2)</f>
        <v>3.5355339059326622E-3</v>
      </c>
      <c r="W8" s="4">
        <v>6.55</v>
      </c>
      <c r="X8" s="5">
        <v>6.61</v>
      </c>
      <c r="Y8" s="5">
        <f>AVERAGE(W8:X8)</f>
        <v>6.58</v>
      </c>
      <c r="Z8" s="5">
        <f>_xlfn.STDEV.P(W8:X8)</f>
        <v>3.0000000000000249E-2</v>
      </c>
      <c r="AA8" s="3">
        <f>Z8/SQRT(2)</f>
        <v>2.12132034355966E-2</v>
      </c>
      <c r="AB8" s="8">
        <v>44410</v>
      </c>
      <c r="AC8" s="9">
        <v>0</v>
      </c>
      <c r="AD8" s="4">
        <v>6.5</v>
      </c>
      <c r="AE8" s="5">
        <v>6.5</v>
      </c>
      <c r="AF8" s="5">
        <f>AVERAGE(AD8:AE8)</f>
        <v>6.5</v>
      </c>
      <c r="AG8" s="5">
        <f>_xlfn.STDEV.P(AD8:AE8)</f>
        <v>0</v>
      </c>
      <c r="AH8" s="3">
        <f>AG8/SQRT(2)</f>
        <v>0</v>
      </c>
      <c r="AI8" s="4">
        <v>6.51</v>
      </c>
      <c r="AJ8" s="5">
        <v>6.51</v>
      </c>
      <c r="AK8" s="5">
        <f>AVERAGE(AI8:AJ8)</f>
        <v>6.51</v>
      </c>
      <c r="AL8" s="5">
        <f>_xlfn.STDEV.P(AI8:AJ8)</f>
        <v>0</v>
      </c>
      <c r="AM8" s="3">
        <f>AL8/SQRT(2)</f>
        <v>0</v>
      </c>
      <c r="AN8" s="4">
        <v>6.48</v>
      </c>
      <c r="AO8" s="5">
        <v>6.48</v>
      </c>
      <c r="AP8" s="5">
        <f>AVERAGE(AN8:AO8)</f>
        <v>6.48</v>
      </c>
      <c r="AQ8" s="5">
        <f>_xlfn.STDEV.P(AN8:AO8)</f>
        <v>0</v>
      </c>
      <c r="AR8" s="3">
        <f>AQ8/SQRT(2)</f>
        <v>0</v>
      </c>
      <c r="AS8" s="4">
        <v>6.53</v>
      </c>
      <c r="AT8" s="5">
        <v>6.55</v>
      </c>
      <c r="AU8" s="5">
        <f>AVERAGE(AS8:AT8)</f>
        <v>6.54</v>
      </c>
      <c r="AV8" s="5">
        <f>_xlfn.STDEV.P(AS8:AT8)</f>
        <v>9.9999999999997868E-3</v>
      </c>
      <c r="AW8" s="3">
        <f>AV8/SQRT(2)</f>
        <v>7.0710678118653244E-3</v>
      </c>
      <c r="AX8" s="4">
        <v>6.56</v>
      </c>
      <c r="AY8" s="5">
        <v>6.55</v>
      </c>
      <c r="AZ8" s="5">
        <f>AVERAGE(AX8:AY8)</f>
        <v>6.5549999999999997</v>
      </c>
      <c r="BA8" s="5">
        <f>_xlfn.STDEV.P(AX8:AY8)</f>
        <v>4.9999999999998934E-3</v>
      </c>
      <c r="BB8" s="9">
        <f>BA8/SQRT(2)</f>
        <v>3.5355339059326622E-3</v>
      </c>
      <c r="BC8" s="8">
        <v>44437</v>
      </c>
      <c r="BD8" s="102">
        <v>0</v>
      </c>
      <c r="BE8" s="4">
        <v>6.44</v>
      </c>
      <c r="BF8" s="5">
        <v>6.45</v>
      </c>
      <c r="BG8" s="5">
        <f>AVERAGE(BE8:BF8)</f>
        <v>6.4450000000000003</v>
      </c>
      <c r="BH8" s="5">
        <f>_xlfn.STDEV.P(BE8:BF8)</f>
        <v>4.9999999999998934E-3</v>
      </c>
      <c r="BI8" s="3">
        <f>BH8/SQRT(2)</f>
        <v>3.5355339059326622E-3</v>
      </c>
      <c r="BJ8" s="4">
        <v>6.46</v>
      </c>
      <c r="BK8" s="5">
        <v>6.47</v>
      </c>
      <c r="BL8" s="5">
        <f>AVERAGE(BJ8:BK8)</f>
        <v>6.4649999999999999</v>
      </c>
      <c r="BM8" s="5">
        <f>_xlfn.STDEV.P(BJ8:BK8)</f>
        <v>4.9999999999998934E-3</v>
      </c>
      <c r="BN8" s="3">
        <f>BM8/SQRT(2)</f>
        <v>3.5355339059326622E-3</v>
      </c>
      <c r="BO8" s="4">
        <v>6.47</v>
      </c>
      <c r="BP8" s="5">
        <v>6.48</v>
      </c>
      <c r="BQ8" s="5">
        <f>AVERAGE(BO8:BP8)</f>
        <v>6.4749999999999996</v>
      </c>
      <c r="BR8" s="5">
        <f>_xlfn.STDEV.P(BO8:BP8)</f>
        <v>5.0000000000003375E-3</v>
      </c>
      <c r="BS8" s="3">
        <f>BR8/SQRT(2)</f>
        <v>3.5355339059329762E-3</v>
      </c>
      <c r="BT8" s="4">
        <v>6.49</v>
      </c>
      <c r="BU8" s="5">
        <v>6.5</v>
      </c>
      <c r="BV8" s="5">
        <f>AVERAGE(BT8:BU8)</f>
        <v>6.4950000000000001</v>
      </c>
      <c r="BW8" s="5">
        <f>_xlfn.STDEV.P(BT8:BU8)</f>
        <v>4.9999999999998934E-3</v>
      </c>
      <c r="BX8" s="3">
        <f>BW8/SQRT(2)</f>
        <v>3.5355339059326622E-3</v>
      </c>
      <c r="BY8" s="4">
        <v>6.53</v>
      </c>
      <c r="BZ8" s="5">
        <v>6.52</v>
      </c>
      <c r="CA8" s="5">
        <f>AVERAGE(BY8:BZ8)</f>
        <v>6.5250000000000004</v>
      </c>
      <c r="CB8" s="5">
        <f>_xlfn.STDEV.P(BY8:BZ8)</f>
        <v>5.0000000000003375E-3</v>
      </c>
      <c r="CC8" s="9">
        <f>CB8/SQRT(2)</f>
        <v>3.5355339059329762E-3</v>
      </c>
      <c r="CD8" s="8"/>
      <c r="CE8" s="5">
        <v>1</v>
      </c>
      <c r="CF8" s="3">
        <v>6.51</v>
      </c>
    </row>
    <row r="9" spans="1:111" ht="14.55" customHeight="1">
      <c r="A9" s="4"/>
      <c r="B9" s="102">
        <v>0.1</v>
      </c>
      <c r="C9" s="4">
        <v>6.52</v>
      </c>
      <c r="D9" s="5">
        <v>6.54</v>
      </c>
      <c r="E9" s="5">
        <f>AVERAGE(C9:D9)</f>
        <v>6.5299999999999994</v>
      </c>
      <c r="F9" s="5">
        <f>_xlfn.STDEV.P(C9:D9)</f>
        <v>1.0000000000000231E-2</v>
      </c>
      <c r="G9" s="3">
        <f t="shared" ref="G9:G22" si="0">F9/SQRT(2)</f>
        <v>7.0710678118656384E-3</v>
      </c>
      <c r="H9" s="4">
        <v>6.57</v>
      </c>
      <c r="I9" s="5">
        <v>6.5</v>
      </c>
      <c r="J9" s="5">
        <f t="shared" ref="J9:J22" si="1">AVERAGE(H9:I9)</f>
        <v>6.5350000000000001</v>
      </c>
      <c r="K9" s="5">
        <f t="shared" ref="K9:K22" si="2">_xlfn.STDEV.P(H9:I9)</f>
        <v>3.5000000000000142E-2</v>
      </c>
      <c r="L9" s="3">
        <f t="shared" ref="L9:L22" si="3">K9/SQRT(2)</f>
        <v>2.4748737341529263E-2</v>
      </c>
      <c r="M9" s="4">
        <v>6.51</v>
      </c>
      <c r="N9" s="5">
        <v>6.53</v>
      </c>
      <c r="O9" s="5">
        <f t="shared" ref="O9:O22" si="4">AVERAGE(M9:N9)</f>
        <v>6.52</v>
      </c>
      <c r="P9" s="5">
        <f t="shared" ref="P9:P22" si="5">_xlfn.STDEV.P(M9:N9)</f>
        <v>1.0000000000000231E-2</v>
      </c>
      <c r="Q9" s="3">
        <f t="shared" ref="Q9:Q22" si="6">P9/SQRT(2)</f>
        <v>7.0710678118656384E-3</v>
      </c>
      <c r="R9" s="4">
        <v>6.55</v>
      </c>
      <c r="S9" s="5">
        <v>6.6</v>
      </c>
      <c r="T9" s="5">
        <f t="shared" ref="T9:T22" si="7">AVERAGE(R9:S9)</f>
        <v>6.5749999999999993</v>
      </c>
      <c r="U9" s="5">
        <f t="shared" ref="U9:U22" si="8">_xlfn.STDEV.P(R9:S9)</f>
        <v>2.4999999999999911E-2</v>
      </c>
      <c r="V9" s="3">
        <f t="shared" ref="V9:V22" si="9">U9/SQRT(2)</f>
        <v>1.7677669529663625E-2</v>
      </c>
      <c r="W9" s="4">
        <v>6.57</v>
      </c>
      <c r="X9" s="5">
        <v>6.58</v>
      </c>
      <c r="Y9" s="5">
        <f t="shared" ref="Y9:Y22" si="10">AVERAGE(W9:X9)</f>
        <v>6.5750000000000002</v>
      </c>
      <c r="Z9" s="5">
        <f t="shared" ref="Z9:Z22" si="11">_xlfn.STDEV.P(W9:X9)</f>
        <v>4.9999999999998934E-3</v>
      </c>
      <c r="AA9" s="3">
        <f t="shared" ref="AA9:AA22" si="12">Z9/SQRT(2)</f>
        <v>3.5355339059326622E-3</v>
      </c>
      <c r="AB9" s="4"/>
      <c r="AC9" s="102">
        <v>0.1</v>
      </c>
      <c r="AD9" s="4">
        <v>6.52</v>
      </c>
      <c r="AE9" s="5">
        <v>6.49</v>
      </c>
      <c r="AF9" s="5">
        <f>AVERAGE(AD9:AE9)</f>
        <v>6.5049999999999999</v>
      </c>
      <c r="AG9" s="5">
        <f>_xlfn.STDEV.P(AD9:AE9)</f>
        <v>1.499999999999968E-2</v>
      </c>
      <c r="AH9" s="3">
        <f t="shared" ref="AH9:AH23" si="13">AG9/SQRT(2)</f>
        <v>1.0606601717797986E-2</v>
      </c>
      <c r="AI9" s="4">
        <v>6.48</v>
      </c>
      <c r="AJ9" s="5">
        <v>6.54</v>
      </c>
      <c r="AK9" s="5">
        <f t="shared" ref="AK9:AK23" si="14">AVERAGE(AI9:AJ9)</f>
        <v>6.51</v>
      </c>
      <c r="AL9" s="5">
        <f t="shared" ref="AL9:AL23" si="15">_xlfn.STDEV.P(AI9:AJ9)</f>
        <v>2.9999999999999805E-2</v>
      </c>
      <c r="AM9" s="3">
        <f t="shared" ref="AM9:AM23" si="16">AL9/SQRT(2)</f>
        <v>2.1213203435596285E-2</v>
      </c>
      <c r="AN9" s="4">
        <v>6.55</v>
      </c>
      <c r="AO9" s="5">
        <v>6.55</v>
      </c>
      <c r="AP9" s="5">
        <f t="shared" ref="AP9:AP21" si="17">AVERAGE(AN9:AO9)</f>
        <v>6.55</v>
      </c>
      <c r="AQ9" s="5">
        <f t="shared" ref="AQ9:AQ21" si="18">_xlfn.STDEV.P(AN9:AO9)</f>
        <v>0</v>
      </c>
      <c r="AR9" s="3">
        <f t="shared" ref="AR9:AR23" si="19">AQ9/SQRT(2)</f>
        <v>0</v>
      </c>
      <c r="AS9" s="4">
        <v>6.58</v>
      </c>
      <c r="AT9" s="5">
        <v>6.57</v>
      </c>
      <c r="AU9" s="5">
        <f t="shared" ref="AU9:AU23" si="20">AVERAGE(AS9:AT9)</f>
        <v>6.5750000000000002</v>
      </c>
      <c r="AV9" s="5">
        <f t="shared" ref="AV9:AV23" si="21">_xlfn.STDEV.P(AS9:AT9)</f>
        <v>4.9999999999998934E-3</v>
      </c>
      <c r="AW9" s="3">
        <f t="shared" ref="AW9:AW23" si="22">AV9/SQRT(2)</f>
        <v>3.5355339059326622E-3</v>
      </c>
      <c r="AX9" s="4">
        <v>6.54</v>
      </c>
      <c r="AY9" s="5">
        <v>6.57</v>
      </c>
      <c r="AZ9" s="5">
        <f t="shared" ref="AZ9:AZ23" si="23">AVERAGE(AX9:AY9)</f>
        <v>6.5549999999999997</v>
      </c>
      <c r="BA9" s="5">
        <f t="shared" ref="BA9:BA23" si="24">_xlfn.STDEV.P(AX9:AY9)</f>
        <v>1.5000000000000124E-2</v>
      </c>
      <c r="BB9" s="9">
        <f t="shared" ref="BB9:BB23" si="25">BA9/SQRT(2)</f>
        <v>1.06066017177983E-2</v>
      </c>
      <c r="BC9" s="4"/>
      <c r="BD9" s="102">
        <v>0.1</v>
      </c>
      <c r="BE9" s="4">
        <v>6.47</v>
      </c>
      <c r="BF9" s="5">
        <v>6.48</v>
      </c>
      <c r="BG9" s="5">
        <f>AVERAGE(BE9:BF9)</f>
        <v>6.4749999999999996</v>
      </c>
      <c r="BH9" s="5">
        <f>_xlfn.STDEV.P(BE9:BF9)</f>
        <v>5.0000000000003375E-3</v>
      </c>
      <c r="BI9" s="3">
        <f t="shared" ref="BI9:BI22" si="26">BH9/SQRT(2)</f>
        <v>3.5355339059329762E-3</v>
      </c>
      <c r="BJ9" s="4">
        <v>6.48</v>
      </c>
      <c r="BK9" s="5">
        <v>6.48</v>
      </c>
      <c r="BL9" s="5">
        <f t="shared" ref="BL9:BL22" si="27">AVERAGE(BJ9:BK9)</f>
        <v>6.48</v>
      </c>
      <c r="BM9" s="5">
        <f t="shared" ref="BM9:BM22" si="28">_xlfn.STDEV.P(BJ9:BK9)</f>
        <v>0</v>
      </c>
      <c r="BN9" s="3">
        <f t="shared" ref="BN9:BN22" si="29">BM9/SQRT(2)</f>
        <v>0</v>
      </c>
      <c r="BO9" s="4">
        <v>6.45</v>
      </c>
      <c r="BP9" s="5">
        <v>6.44</v>
      </c>
      <c r="BQ9" s="5">
        <f t="shared" ref="BQ9:BQ21" si="30">AVERAGE(BO9:BP9)</f>
        <v>6.4450000000000003</v>
      </c>
      <c r="BR9" s="5">
        <f t="shared" ref="BR9:BR21" si="31">_xlfn.STDEV.P(BO9:BP9)</f>
        <v>4.9999999999998934E-3</v>
      </c>
      <c r="BS9" s="3">
        <f t="shared" ref="BS9:BS22" si="32">BR9/SQRT(2)</f>
        <v>3.5355339059326622E-3</v>
      </c>
      <c r="BT9" s="4">
        <v>6.49</v>
      </c>
      <c r="BU9" s="5">
        <v>6.49</v>
      </c>
      <c r="BV9" s="5">
        <f t="shared" ref="BV9:BV22" si="33">AVERAGE(BT9:BU9)</f>
        <v>6.49</v>
      </c>
      <c r="BW9" s="5">
        <f t="shared" ref="BW9:BW22" si="34">_xlfn.STDEV.P(BT9:BU9)</f>
        <v>0</v>
      </c>
      <c r="BX9" s="3">
        <f t="shared" ref="BX9:BX22" si="35">BW9/SQRT(2)</f>
        <v>0</v>
      </c>
      <c r="BY9" s="4">
        <v>6.52</v>
      </c>
      <c r="BZ9" s="5">
        <v>6.51</v>
      </c>
      <c r="CA9" s="5">
        <f t="shared" ref="CA9:CA21" si="36">AVERAGE(BY9:BZ9)</f>
        <v>6.5149999999999997</v>
      </c>
      <c r="CB9" s="5">
        <f t="shared" ref="CB9:CB21" si="37">_xlfn.STDEV.P(BY9:BZ9)</f>
        <v>4.9999999999998934E-3</v>
      </c>
      <c r="CC9" s="9">
        <f t="shared" ref="CC9:CC22" si="38">CB9/SQRT(2)</f>
        <v>3.5355339059326622E-3</v>
      </c>
      <c r="CD9" s="4"/>
      <c r="CE9" s="5">
        <v>2</v>
      </c>
      <c r="CF9" s="3">
        <v>6.49</v>
      </c>
    </row>
    <row r="10" spans="1:111" ht="14.55" customHeight="1">
      <c r="A10" s="4"/>
      <c r="B10" s="102">
        <v>1</v>
      </c>
      <c r="C10" s="4">
        <v>6.5</v>
      </c>
      <c r="D10" s="5">
        <v>6.56</v>
      </c>
      <c r="E10" s="5">
        <f t="shared" ref="E10:E22" si="39">AVERAGE(C10:D10)</f>
        <v>6.5299999999999994</v>
      </c>
      <c r="F10" s="5">
        <f t="shared" ref="F10:F22" si="40">_xlfn.STDEV.P(C10:D10)</f>
        <v>2.9999999999999805E-2</v>
      </c>
      <c r="G10" s="3">
        <f t="shared" si="0"/>
        <v>2.1213203435596285E-2</v>
      </c>
      <c r="H10" s="4">
        <v>6.58</v>
      </c>
      <c r="I10" s="5">
        <v>6.54</v>
      </c>
      <c r="J10" s="5">
        <f t="shared" si="1"/>
        <v>6.5600000000000005</v>
      </c>
      <c r="K10" s="5">
        <f t="shared" si="2"/>
        <v>2.0000000000000018E-2</v>
      </c>
      <c r="L10" s="3">
        <f t="shared" si="3"/>
        <v>1.4142135623730963E-2</v>
      </c>
      <c r="M10" s="4">
        <v>6.58</v>
      </c>
      <c r="N10" s="5">
        <v>6.53</v>
      </c>
      <c r="O10" s="5">
        <f t="shared" si="4"/>
        <v>6.5549999999999997</v>
      </c>
      <c r="P10" s="5">
        <f t="shared" si="5"/>
        <v>2.4999999999999911E-2</v>
      </c>
      <c r="Q10" s="3">
        <f t="shared" si="6"/>
        <v>1.7677669529663625E-2</v>
      </c>
      <c r="R10" s="4">
        <v>6.49</v>
      </c>
      <c r="S10" s="5">
        <v>6.52</v>
      </c>
      <c r="T10" s="5">
        <f t="shared" si="7"/>
        <v>6.5049999999999999</v>
      </c>
      <c r="U10" s="5">
        <f t="shared" si="8"/>
        <v>1.499999999999968E-2</v>
      </c>
      <c r="V10" s="3">
        <f t="shared" si="9"/>
        <v>1.0606601717797986E-2</v>
      </c>
      <c r="W10" s="4">
        <v>6.52</v>
      </c>
      <c r="X10" s="5">
        <v>6.56</v>
      </c>
      <c r="Y10" s="5">
        <f t="shared" si="10"/>
        <v>6.5399999999999991</v>
      </c>
      <c r="Z10" s="5">
        <f t="shared" si="11"/>
        <v>2.0000000000000018E-2</v>
      </c>
      <c r="AA10" s="3">
        <f t="shared" si="12"/>
        <v>1.4142135623730963E-2</v>
      </c>
      <c r="AB10" s="4"/>
      <c r="AC10" s="102">
        <v>1</v>
      </c>
      <c r="AD10" s="4">
        <v>6.47</v>
      </c>
      <c r="AE10" s="5">
        <v>6.56</v>
      </c>
      <c r="AF10" s="5">
        <f t="shared" ref="AF10:AF23" si="41">AVERAGE(AD10:AE10)</f>
        <v>6.5149999999999997</v>
      </c>
      <c r="AG10" s="5">
        <f t="shared" ref="AG10:AG23" si="42">_xlfn.STDEV.P(AD10:AE10)</f>
        <v>4.4999999999999929E-2</v>
      </c>
      <c r="AH10" s="3">
        <f t="shared" si="13"/>
        <v>3.1819805153394588E-2</v>
      </c>
      <c r="AI10" s="4">
        <v>6.55</v>
      </c>
      <c r="AJ10" s="5">
        <v>6.5</v>
      </c>
      <c r="AK10" s="5">
        <f t="shared" si="14"/>
        <v>6.5250000000000004</v>
      </c>
      <c r="AL10" s="5">
        <f t="shared" si="15"/>
        <v>2.4999999999999911E-2</v>
      </c>
      <c r="AM10" s="3">
        <f t="shared" si="16"/>
        <v>1.7677669529663625E-2</v>
      </c>
      <c r="AN10" s="4">
        <v>6.57</v>
      </c>
      <c r="AO10" s="5">
        <v>6.6</v>
      </c>
      <c r="AP10" s="5">
        <f t="shared" si="17"/>
        <v>6.585</v>
      </c>
      <c r="AQ10" s="5">
        <f t="shared" si="18"/>
        <v>1.499999999999968E-2</v>
      </c>
      <c r="AR10" s="3">
        <f t="shared" si="19"/>
        <v>1.0606601717797986E-2</v>
      </c>
      <c r="AS10" s="4">
        <v>6.57</v>
      </c>
      <c r="AT10" s="5">
        <v>6.55</v>
      </c>
      <c r="AU10" s="5">
        <f t="shared" si="20"/>
        <v>6.5600000000000005</v>
      </c>
      <c r="AV10" s="5">
        <f t="shared" si="21"/>
        <v>1.0000000000000231E-2</v>
      </c>
      <c r="AW10" s="3">
        <f t="shared" si="22"/>
        <v>7.0710678118656384E-3</v>
      </c>
      <c r="AX10" s="4">
        <v>6.53</v>
      </c>
      <c r="AY10" s="5">
        <v>6.49</v>
      </c>
      <c r="AZ10" s="5">
        <f t="shared" si="23"/>
        <v>6.51</v>
      </c>
      <c r="BA10" s="5">
        <f t="shared" si="24"/>
        <v>2.0000000000000018E-2</v>
      </c>
      <c r="BB10" s="9">
        <f t="shared" si="25"/>
        <v>1.4142135623730963E-2</v>
      </c>
      <c r="BC10" s="4"/>
      <c r="BD10" s="102">
        <v>1</v>
      </c>
      <c r="BE10" s="4">
        <v>6.45</v>
      </c>
      <c r="BF10" s="5">
        <v>6.53</v>
      </c>
      <c r="BG10" s="5">
        <f t="shared" ref="BG10:BG22" si="43">AVERAGE(BE10:BF10)</f>
        <v>6.49</v>
      </c>
      <c r="BH10" s="5">
        <f t="shared" ref="BH10:BH22" si="44">_xlfn.STDEV.P(BE10:BF10)</f>
        <v>4.0000000000000036E-2</v>
      </c>
      <c r="BI10" s="3">
        <f t="shared" si="26"/>
        <v>2.8284271247461926E-2</v>
      </c>
      <c r="BJ10" s="4">
        <v>6.53</v>
      </c>
      <c r="BK10" s="5">
        <v>6.53</v>
      </c>
      <c r="BL10" s="5">
        <f t="shared" si="27"/>
        <v>6.53</v>
      </c>
      <c r="BM10" s="5">
        <f t="shared" si="28"/>
        <v>0</v>
      </c>
      <c r="BN10" s="3">
        <f t="shared" si="29"/>
        <v>0</v>
      </c>
      <c r="BO10" s="4">
        <v>6.52</v>
      </c>
      <c r="BP10" s="5">
        <v>6.49</v>
      </c>
      <c r="BQ10" s="5">
        <f t="shared" si="30"/>
        <v>6.5049999999999999</v>
      </c>
      <c r="BR10" s="5">
        <f t="shared" si="31"/>
        <v>1.499999999999968E-2</v>
      </c>
      <c r="BS10" s="3">
        <f t="shared" si="32"/>
        <v>1.0606601717797986E-2</v>
      </c>
      <c r="BT10" s="4">
        <v>6.47</v>
      </c>
      <c r="BU10" s="5">
        <v>6.45</v>
      </c>
      <c r="BV10" s="5">
        <f t="shared" si="33"/>
        <v>6.46</v>
      </c>
      <c r="BW10" s="5">
        <f t="shared" si="34"/>
        <v>9.9999999999997868E-3</v>
      </c>
      <c r="BX10" s="3">
        <f t="shared" si="35"/>
        <v>7.0710678118653244E-3</v>
      </c>
      <c r="BY10" s="4">
        <v>6.53</v>
      </c>
      <c r="BZ10" s="5">
        <v>6.47</v>
      </c>
      <c r="CA10" s="5">
        <f t="shared" si="36"/>
        <v>6.5</v>
      </c>
      <c r="CB10" s="5">
        <f t="shared" si="37"/>
        <v>3.0000000000000249E-2</v>
      </c>
      <c r="CC10" s="9">
        <f t="shared" si="38"/>
        <v>2.12132034355966E-2</v>
      </c>
      <c r="CD10" s="4"/>
      <c r="CE10" s="5">
        <v>3</v>
      </c>
      <c r="CF10" s="3">
        <v>6.47</v>
      </c>
    </row>
    <row r="11" spans="1:111" ht="14.55" customHeight="1">
      <c r="A11" s="4"/>
      <c r="B11" s="102">
        <v>2</v>
      </c>
      <c r="C11" s="4">
        <v>6.51</v>
      </c>
      <c r="D11" s="5">
        <v>6.55</v>
      </c>
      <c r="E11" s="5">
        <f t="shared" si="39"/>
        <v>6.5299999999999994</v>
      </c>
      <c r="F11" s="5">
        <f t="shared" si="40"/>
        <v>2.0000000000000018E-2</v>
      </c>
      <c r="G11" s="3">
        <f t="shared" si="0"/>
        <v>1.4142135623730963E-2</v>
      </c>
      <c r="H11" s="4">
        <v>6.55</v>
      </c>
      <c r="I11" s="5">
        <v>6.52</v>
      </c>
      <c r="J11" s="5">
        <f t="shared" si="1"/>
        <v>6.5350000000000001</v>
      </c>
      <c r="K11" s="5">
        <f t="shared" si="2"/>
        <v>1.5000000000000124E-2</v>
      </c>
      <c r="L11" s="3">
        <f t="shared" si="3"/>
        <v>1.06066017177983E-2</v>
      </c>
      <c r="M11" s="4">
        <v>6.53</v>
      </c>
      <c r="N11" s="5">
        <v>6.54</v>
      </c>
      <c r="O11" s="5">
        <f t="shared" si="4"/>
        <v>6.5350000000000001</v>
      </c>
      <c r="P11" s="5">
        <f t="shared" si="5"/>
        <v>4.9999999999998934E-3</v>
      </c>
      <c r="Q11" s="3">
        <f t="shared" si="6"/>
        <v>3.5355339059326622E-3</v>
      </c>
      <c r="R11" s="4">
        <v>6.51</v>
      </c>
      <c r="S11" s="5">
        <v>6.58</v>
      </c>
      <c r="T11" s="5">
        <f t="shared" si="7"/>
        <v>6.5449999999999999</v>
      </c>
      <c r="U11" s="5">
        <f t="shared" si="8"/>
        <v>3.5000000000000142E-2</v>
      </c>
      <c r="V11" s="3">
        <f t="shared" si="9"/>
        <v>2.4748737341529263E-2</v>
      </c>
      <c r="W11" s="4">
        <v>6.57</v>
      </c>
      <c r="X11" s="5">
        <v>6.55</v>
      </c>
      <c r="Y11" s="5">
        <f t="shared" si="10"/>
        <v>6.5600000000000005</v>
      </c>
      <c r="Z11" s="5">
        <f t="shared" si="11"/>
        <v>1.0000000000000231E-2</v>
      </c>
      <c r="AA11" s="3">
        <f t="shared" si="12"/>
        <v>7.0710678118656384E-3</v>
      </c>
      <c r="AB11" s="4"/>
      <c r="AC11" s="102">
        <v>2</v>
      </c>
      <c r="AD11" s="4">
        <v>6.54</v>
      </c>
      <c r="AE11" s="5">
        <v>6.54</v>
      </c>
      <c r="AF11" s="5">
        <f t="shared" si="41"/>
        <v>6.54</v>
      </c>
      <c r="AG11" s="5">
        <f t="shared" si="42"/>
        <v>0</v>
      </c>
      <c r="AH11" s="3">
        <f t="shared" si="13"/>
        <v>0</v>
      </c>
      <c r="AI11" s="4">
        <v>6.54</v>
      </c>
      <c r="AJ11" s="5">
        <v>6.53</v>
      </c>
      <c r="AK11" s="5">
        <f t="shared" si="14"/>
        <v>6.5350000000000001</v>
      </c>
      <c r="AL11" s="5">
        <f t="shared" si="15"/>
        <v>4.9999999999998934E-3</v>
      </c>
      <c r="AM11" s="3">
        <f t="shared" si="16"/>
        <v>3.5355339059326622E-3</v>
      </c>
      <c r="AN11" s="4">
        <v>6.57</v>
      </c>
      <c r="AO11" s="5">
        <v>6.55</v>
      </c>
      <c r="AP11" s="5">
        <f t="shared" si="17"/>
        <v>6.5600000000000005</v>
      </c>
      <c r="AQ11" s="5">
        <f t="shared" si="18"/>
        <v>1.0000000000000231E-2</v>
      </c>
      <c r="AR11" s="3">
        <f t="shared" si="19"/>
        <v>7.0710678118656384E-3</v>
      </c>
      <c r="AS11" s="4">
        <v>6.55</v>
      </c>
      <c r="AT11" s="5">
        <v>6.61</v>
      </c>
      <c r="AU11" s="5">
        <f t="shared" si="20"/>
        <v>6.58</v>
      </c>
      <c r="AV11" s="5">
        <f t="shared" si="21"/>
        <v>3.0000000000000249E-2</v>
      </c>
      <c r="AW11" s="3">
        <f t="shared" si="22"/>
        <v>2.12132034355966E-2</v>
      </c>
      <c r="AX11" s="4">
        <v>6.58</v>
      </c>
      <c r="AY11" s="5">
        <v>6.58</v>
      </c>
      <c r="AZ11" s="5">
        <f t="shared" si="23"/>
        <v>6.58</v>
      </c>
      <c r="BA11" s="5">
        <f t="shared" si="24"/>
        <v>0</v>
      </c>
      <c r="BB11" s="9">
        <f t="shared" si="25"/>
        <v>0</v>
      </c>
      <c r="BC11" s="4"/>
      <c r="BD11" s="102">
        <v>2</v>
      </c>
      <c r="BE11" s="4">
        <v>6.45</v>
      </c>
      <c r="BF11" s="5">
        <v>6.48</v>
      </c>
      <c r="BG11" s="5">
        <f t="shared" si="43"/>
        <v>6.4649999999999999</v>
      </c>
      <c r="BH11" s="5">
        <f t="shared" si="44"/>
        <v>1.5000000000000124E-2</v>
      </c>
      <c r="BI11" s="3">
        <f t="shared" si="26"/>
        <v>1.06066017177983E-2</v>
      </c>
      <c r="BJ11" s="4">
        <v>6.49</v>
      </c>
      <c r="BK11" s="5">
        <v>6.52</v>
      </c>
      <c r="BL11" s="5">
        <f t="shared" si="27"/>
        <v>6.5049999999999999</v>
      </c>
      <c r="BM11" s="5">
        <f t="shared" si="28"/>
        <v>1.499999999999968E-2</v>
      </c>
      <c r="BN11" s="3">
        <f t="shared" si="29"/>
        <v>1.0606601717797986E-2</v>
      </c>
      <c r="BO11" s="4">
        <v>6.46</v>
      </c>
      <c r="BP11" s="5">
        <v>6.47</v>
      </c>
      <c r="BQ11" s="5">
        <f t="shared" si="30"/>
        <v>6.4649999999999999</v>
      </c>
      <c r="BR11" s="5">
        <f t="shared" si="31"/>
        <v>4.9999999999998934E-3</v>
      </c>
      <c r="BS11" s="3">
        <f t="shared" si="32"/>
        <v>3.5355339059326622E-3</v>
      </c>
      <c r="BT11" s="4">
        <v>6.48</v>
      </c>
      <c r="BU11" s="5">
        <v>6.45</v>
      </c>
      <c r="BV11" s="5">
        <f t="shared" si="33"/>
        <v>6.4649999999999999</v>
      </c>
      <c r="BW11" s="5">
        <f t="shared" si="34"/>
        <v>1.5000000000000124E-2</v>
      </c>
      <c r="BX11" s="3">
        <f t="shared" si="35"/>
        <v>1.06066017177983E-2</v>
      </c>
      <c r="BY11" s="4">
        <v>6.45</v>
      </c>
      <c r="BZ11" s="5">
        <v>6.46</v>
      </c>
      <c r="CA11" s="5">
        <f t="shared" si="36"/>
        <v>6.4550000000000001</v>
      </c>
      <c r="CB11" s="5">
        <f t="shared" si="37"/>
        <v>4.9999999999998934E-3</v>
      </c>
      <c r="CC11" s="9">
        <f t="shared" si="38"/>
        <v>3.5355339059326622E-3</v>
      </c>
      <c r="CD11" s="4"/>
      <c r="CE11" s="5">
        <v>4</v>
      </c>
      <c r="CF11" s="3">
        <v>6.45</v>
      </c>
    </row>
    <row r="12" spans="1:111" ht="14.55" customHeight="1">
      <c r="A12" s="4"/>
      <c r="B12" s="102">
        <v>3</v>
      </c>
      <c r="C12" s="4">
        <v>6.5</v>
      </c>
      <c r="D12" s="5">
        <v>6.54</v>
      </c>
      <c r="E12" s="5">
        <f t="shared" si="39"/>
        <v>6.52</v>
      </c>
      <c r="F12" s="5">
        <f t="shared" si="40"/>
        <v>2.0000000000000018E-2</v>
      </c>
      <c r="G12" s="3">
        <f t="shared" si="0"/>
        <v>1.4142135623730963E-2</v>
      </c>
      <c r="H12" s="4">
        <v>6.52</v>
      </c>
      <c r="I12" s="5">
        <v>6.52</v>
      </c>
      <c r="J12" s="5">
        <f t="shared" si="1"/>
        <v>6.52</v>
      </c>
      <c r="K12" s="5">
        <f t="shared" si="2"/>
        <v>0</v>
      </c>
      <c r="L12" s="3">
        <f t="shared" si="3"/>
        <v>0</v>
      </c>
      <c r="M12" s="4">
        <v>6.53</v>
      </c>
      <c r="N12" s="5">
        <v>6.5</v>
      </c>
      <c r="O12" s="5">
        <f t="shared" si="4"/>
        <v>6.5150000000000006</v>
      </c>
      <c r="P12" s="5">
        <f t="shared" si="5"/>
        <v>1.5000000000000124E-2</v>
      </c>
      <c r="Q12" s="3">
        <f t="shared" si="6"/>
        <v>1.06066017177983E-2</v>
      </c>
      <c r="R12" s="4">
        <v>6.51</v>
      </c>
      <c r="S12" s="5">
        <v>6.58</v>
      </c>
      <c r="T12" s="5">
        <f t="shared" si="7"/>
        <v>6.5449999999999999</v>
      </c>
      <c r="U12" s="5">
        <f t="shared" si="8"/>
        <v>3.5000000000000142E-2</v>
      </c>
      <c r="V12" s="3">
        <f t="shared" si="9"/>
        <v>2.4748737341529263E-2</v>
      </c>
      <c r="W12" s="4">
        <v>6.59</v>
      </c>
      <c r="X12" s="5">
        <v>6.55</v>
      </c>
      <c r="Y12" s="5">
        <f t="shared" si="10"/>
        <v>6.57</v>
      </c>
      <c r="Z12" s="5">
        <f t="shared" si="11"/>
        <v>2.0000000000000018E-2</v>
      </c>
      <c r="AA12" s="3">
        <f t="shared" si="12"/>
        <v>1.4142135623730963E-2</v>
      </c>
      <c r="AB12" s="4"/>
      <c r="AC12" s="102">
        <v>3</v>
      </c>
      <c r="AD12" s="4">
        <v>6.57</v>
      </c>
      <c r="AE12" s="5">
        <v>6.55</v>
      </c>
      <c r="AF12" s="5">
        <f t="shared" si="41"/>
        <v>6.5600000000000005</v>
      </c>
      <c r="AG12" s="5">
        <f t="shared" si="42"/>
        <v>1.0000000000000231E-2</v>
      </c>
      <c r="AH12" s="3">
        <f t="shared" si="13"/>
        <v>7.0710678118656384E-3</v>
      </c>
      <c r="AI12" s="4">
        <v>6.55</v>
      </c>
      <c r="AJ12" s="5">
        <v>6.56</v>
      </c>
      <c r="AK12" s="5">
        <f t="shared" si="14"/>
        <v>6.5549999999999997</v>
      </c>
      <c r="AL12" s="5">
        <f t="shared" si="15"/>
        <v>4.9999999999998934E-3</v>
      </c>
      <c r="AM12" s="3">
        <f t="shared" si="16"/>
        <v>3.5355339059326622E-3</v>
      </c>
      <c r="AN12" s="4">
        <v>6.56</v>
      </c>
      <c r="AO12" s="5">
        <v>6.6</v>
      </c>
      <c r="AP12" s="5">
        <f t="shared" si="17"/>
        <v>6.58</v>
      </c>
      <c r="AQ12" s="5">
        <f t="shared" si="18"/>
        <v>2.0000000000000018E-2</v>
      </c>
      <c r="AR12" s="3">
        <f t="shared" si="19"/>
        <v>1.4142135623730963E-2</v>
      </c>
      <c r="AS12" s="4">
        <v>6.56</v>
      </c>
      <c r="AT12" s="5">
        <v>6.57</v>
      </c>
      <c r="AU12" s="5">
        <f t="shared" si="20"/>
        <v>6.5649999999999995</v>
      </c>
      <c r="AV12" s="5">
        <f t="shared" si="21"/>
        <v>5.0000000000003375E-3</v>
      </c>
      <c r="AW12" s="3">
        <f t="shared" si="22"/>
        <v>3.5355339059329762E-3</v>
      </c>
      <c r="AX12" s="4">
        <v>6.59</v>
      </c>
      <c r="AY12" s="5">
        <v>6.55</v>
      </c>
      <c r="AZ12" s="5">
        <f t="shared" si="23"/>
        <v>6.57</v>
      </c>
      <c r="BA12" s="5">
        <f t="shared" si="24"/>
        <v>2.0000000000000018E-2</v>
      </c>
      <c r="BB12" s="9">
        <f t="shared" si="25"/>
        <v>1.4142135623730963E-2</v>
      </c>
      <c r="BC12" s="4"/>
      <c r="BD12" s="102">
        <v>3</v>
      </c>
      <c r="BE12" s="4">
        <v>6.45</v>
      </c>
      <c r="BF12" s="5">
        <v>6.49</v>
      </c>
      <c r="BG12" s="5">
        <f t="shared" si="43"/>
        <v>6.4700000000000006</v>
      </c>
      <c r="BH12" s="5">
        <f t="shared" si="44"/>
        <v>2.0000000000000018E-2</v>
      </c>
      <c r="BI12" s="3">
        <f t="shared" si="26"/>
        <v>1.4142135623730963E-2</v>
      </c>
      <c r="BJ12" s="4">
        <v>6.48</v>
      </c>
      <c r="BK12" s="5">
        <v>6.43</v>
      </c>
      <c r="BL12" s="5">
        <f t="shared" si="27"/>
        <v>6.4550000000000001</v>
      </c>
      <c r="BM12" s="5">
        <f t="shared" si="28"/>
        <v>2.5000000000000355E-2</v>
      </c>
      <c r="BN12" s="3">
        <f t="shared" si="29"/>
        <v>1.7677669529663938E-2</v>
      </c>
      <c r="BO12" s="4">
        <v>6.44</v>
      </c>
      <c r="BP12" s="5">
        <v>6.4</v>
      </c>
      <c r="BQ12" s="5">
        <f t="shared" si="30"/>
        <v>6.42</v>
      </c>
      <c r="BR12" s="5">
        <f t="shared" si="31"/>
        <v>2.0000000000000018E-2</v>
      </c>
      <c r="BS12" s="3">
        <f t="shared" si="32"/>
        <v>1.4142135623730963E-2</v>
      </c>
      <c r="BT12" s="4">
        <v>6.41</v>
      </c>
      <c r="BU12" s="5">
        <v>6.43</v>
      </c>
      <c r="BV12" s="5">
        <f t="shared" si="33"/>
        <v>6.42</v>
      </c>
      <c r="BW12" s="5">
        <f t="shared" si="34"/>
        <v>9.9999999999997868E-3</v>
      </c>
      <c r="BX12" s="3">
        <f t="shared" si="35"/>
        <v>7.0710678118653244E-3</v>
      </c>
      <c r="BY12" s="4">
        <v>6.46</v>
      </c>
      <c r="BZ12" s="5">
        <v>6.47</v>
      </c>
      <c r="CA12" s="5">
        <f t="shared" si="36"/>
        <v>6.4649999999999999</v>
      </c>
      <c r="CB12" s="5">
        <f t="shared" si="37"/>
        <v>4.9999999999998934E-3</v>
      </c>
      <c r="CC12" s="9">
        <f t="shared" si="38"/>
        <v>3.5355339059326622E-3</v>
      </c>
      <c r="CD12" s="4"/>
      <c r="CE12" s="5">
        <v>5</v>
      </c>
      <c r="CF12" s="3">
        <v>6.43</v>
      </c>
    </row>
    <row r="13" spans="1:111" ht="14.55" customHeight="1">
      <c r="A13" s="4"/>
      <c r="B13" s="102">
        <v>4</v>
      </c>
      <c r="C13" s="4">
        <v>6.47</v>
      </c>
      <c r="D13" s="5">
        <v>6.52</v>
      </c>
      <c r="E13" s="5">
        <f t="shared" si="39"/>
        <v>6.4949999999999992</v>
      </c>
      <c r="F13" s="5">
        <f t="shared" si="40"/>
        <v>2.4999999999999911E-2</v>
      </c>
      <c r="G13" s="3">
        <f t="shared" si="0"/>
        <v>1.7677669529663625E-2</v>
      </c>
      <c r="H13" s="4">
        <v>6.54</v>
      </c>
      <c r="I13" s="5">
        <v>6.48</v>
      </c>
      <c r="J13" s="5">
        <f t="shared" si="1"/>
        <v>6.51</v>
      </c>
      <c r="K13" s="5">
        <f t="shared" si="2"/>
        <v>2.9999999999999805E-2</v>
      </c>
      <c r="L13" s="3">
        <f t="shared" si="3"/>
        <v>2.1213203435596285E-2</v>
      </c>
      <c r="M13" s="4">
        <v>6.5</v>
      </c>
      <c r="N13" s="5">
        <v>6.48</v>
      </c>
      <c r="O13" s="5">
        <f t="shared" si="4"/>
        <v>6.49</v>
      </c>
      <c r="P13" s="5">
        <f t="shared" si="5"/>
        <v>9.9999999999997868E-3</v>
      </c>
      <c r="Q13" s="3">
        <f t="shared" si="6"/>
        <v>7.0710678118653244E-3</v>
      </c>
      <c r="R13" s="4">
        <v>6.53</v>
      </c>
      <c r="S13" s="5">
        <v>6.52</v>
      </c>
      <c r="T13" s="5">
        <f t="shared" si="7"/>
        <v>6.5250000000000004</v>
      </c>
      <c r="U13" s="5">
        <f t="shared" si="8"/>
        <v>5.0000000000003375E-3</v>
      </c>
      <c r="V13" s="3">
        <f t="shared" si="9"/>
        <v>3.5355339059329762E-3</v>
      </c>
      <c r="W13" s="4">
        <v>6.49</v>
      </c>
      <c r="X13" s="5">
        <v>6.48</v>
      </c>
      <c r="Y13" s="5">
        <f t="shared" si="10"/>
        <v>6.4850000000000003</v>
      </c>
      <c r="Z13" s="5">
        <f t="shared" si="11"/>
        <v>4.9999999999998934E-3</v>
      </c>
      <c r="AA13" s="3">
        <f t="shared" si="12"/>
        <v>3.5355339059326622E-3</v>
      </c>
      <c r="AB13" s="4"/>
      <c r="AC13" s="102">
        <v>4</v>
      </c>
      <c r="AD13" s="4">
        <v>6.58</v>
      </c>
      <c r="AE13" s="5">
        <v>6.56</v>
      </c>
      <c r="AF13" s="5">
        <f t="shared" si="41"/>
        <v>6.57</v>
      </c>
      <c r="AG13" s="5">
        <f t="shared" si="42"/>
        <v>1.0000000000000231E-2</v>
      </c>
      <c r="AH13" s="3">
        <f t="shared" si="13"/>
        <v>7.0710678118656384E-3</v>
      </c>
      <c r="AI13" s="4">
        <v>6.57</v>
      </c>
      <c r="AJ13" s="5">
        <v>6.54</v>
      </c>
      <c r="AK13" s="5">
        <f t="shared" si="14"/>
        <v>6.5549999999999997</v>
      </c>
      <c r="AL13" s="5">
        <f t="shared" si="15"/>
        <v>1.5000000000000124E-2</v>
      </c>
      <c r="AM13" s="3">
        <f t="shared" si="16"/>
        <v>1.06066017177983E-2</v>
      </c>
      <c r="AN13" s="4">
        <v>6.56</v>
      </c>
      <c r="AO13" s="5">
        <v>6.53</v>
      </c>
      <c r="AP13" s="5">
        <f t="shared" si="17"/>
        <v>6.5449999999999999</v>
      </c>
      <c r="AQ13" s="5">
        <f t="shared" si="18"/>
        <v>1.499999999999968E-2</v>
      </c>
      <c r="AR13" s="3">
        <f t="shared" si="19"/>
        <v>1.0606601717797986E-2</v>
      </c>
      <c r="AS13" s="4">
        <v>6.53</v>
      </c>
      <c r="AT13" s="5">
        <v>6.53</v>
      </c>
      <c r="AU13" s="5">
        <f t="shared" si="20"/>
        <v>6.53</v>
      </c>
      <c r="AV13" s="5">
        <f t="shared" si="21"/>
        <v>0</v>
      </c>
      <c r="AW13" s="3">
        <f t="shared" si="22"/>
        <v>0</v>
      </c>
      <c r="AX13" s="4">
        <v>6.54</v>
      </c>
      <c r="AY13" s="5">
        <v>6.51</v>
      </c>
      <c r="AZ13" s="5">
        <f t="shared" si="23"/>
        <v>6.5250000000000004</v>
      </c>
      <c r="BA13" s="5">
        <f t="shared" si="24"/>
        <v>1.5000000000000124E-2</v>
      </c>
      <c r="BB13" s="9">
        <f t="shared" si="25"/>
        <v>1.06066017177983E-2</v>
      </c>
      <c r="BC13" s="4"/>
      <c r="BD13" s="102">
        <v>4</v>
      </c>
      <c r="BE13" s="4">
        <v>6.4</v>
      </c>
      <c r="BF13" s="5">
        <v>6.48</v>
      </c>
      <c r="BG13" s="5">
        <f t="shared" si="43"/>
        <v>6.44</v>
      </c>
      <c r="BH13" s="5">
        <f t="shared" si="44"/>
        <v>4.0000000000000036E-2</v>
      </c>
      <c r="BI13" s="3">
        <f t="shared" si="26"/>
        <v>2.8284271247461926E-2</v>
      </c>
      <c r="BJ13" s="4">
        <v>6.47</v>
      </c>
      <c r="BK13" s="5">
        <v>6.45</v>
      </c>
      <c r="BL13" s="5">
        <f t="shared" si="27"/>
        <v>6.46</v>
      </c>
      <c r="BM13" s="5">
        <f t="shared" si="28"/>
        <v>9.9999999999997868E-3</v>
      </c>
      <c r="BN13" s="3">
        <f t="shared" si="29"/>
        <v>7.0710678118653244E-3</v>
      </c>
      <c r="BO13" s="4">
        <v>6.44</v>
      </c>
      <c r="BP13" s="5">
        <v>6.41</v>
      </c>
      <c r="BQ13" s="5">
        <f t="shared" si="30"/>
        <v>6.4250000000000007</v>
      </c>
      <c r="BR13" s="5">
        <f t="shared" si="31"/>
        <v>1.5000000000000124E-2</v>
      </c>
      <c r="BS13" s="3">
        <f t="shared" si="32"/>
        <v>1.06066017177983E-2</v>
      </c>
      <c r="BT13" s="4">
        <v>6.44</v>
      </c>
      <c r="BU13" s="5">
        <v>6.4</v>
      </c>
      <c r="BV13" s="5">
        <f t="shared" si="33"/>
        <v>6.42</v>
      </c>
      <c r="BW13" s="5">
        <f t="shared" si="34"/>
        <v>2.0000000000000018E-2</v>
      </c>
      <c r="BX13" s="3">
        <f t="shared" si="35"/>
        <v>1.4142135623730963E-2</v>
      </c>
      <c r="BY13" s="4">
        <v>6.41</v>
      </c>
      <c r="BZ13" s="5">
        <v>6.43</v>
      </c>
      <c r="CA13" s="5">
        <f t="shared" si="36"/>
        <v>6.42</v>
      </c>
      <c r="CB13" s="5">
        <f t="shared" si="37"/>
        <v>9.9999999999997868E-3</v>
      </c>
      <c r="CC13" s="9">
        <f t="shared" si="38"/>
        <v>7.0710678118653244E-3</v>
      </c>
      <c r="CD13" s="4"/>
      <c r="CE13" s="5">
        <v>6</v>
      </c>
      <c r="CF13" s="3">
        <v>6.4</v>
      </c>
    </row>
    <row r="14" spans="1:111" ht="14.55" customHeight="1">
      <c r="A14" s="4"/>
      <c r="B14" s="102">
        <v>5</v>
      </c>
      <c r="C14" s="4">
        <v>6.46</v>
      </c>
      <c r="D14" s="5">
        <v>6.49</v>
      </c>
      <c r="E14" s="5">
        <f t="shared" si="39"/>
        <v>6.4749999999999996</v>
      </c>
      <c r="F14" s="5">
        <f t="shared" si="40"/>
        <v>1.5000000000000124E-2</v>
      </c>
      <c r="G14" s="3">
        <f t="shared" si="0"/>
        <v>1.06066017177983E-2</v>
      </c>
      <c r="H14" s="4">
        <v>6.52</v>
      </c>
      <c r="I14" s="5">
        <v>6.5</v>
      </c>
      <c r="J14" s="5">
        <f t="shared" si="1"/>
        <v>6.51</v>
      </c>
      <c r="K14" s="5">
        <f t="shared" si="2"/>
        <v>9.9999999999997868E-3</v>
      </c>
      <c r="L14" s="3">
        <f t="shared" si="3"/>
        <v>7.0710678118653244E-3</v>
      </c>
      <c r="M14" s="4">
        <v>6.47</v>
      </c>
      <c r="N14" s="5">
        <v>6.46</v>
      </c>
      <c r="O14" s="5">
        <f t="shared" si="4"/>
        <v>6.4649999999999999</v>
      </c>
      <c r="P14" s="5">
        <f t="shared" si="5"/>
        <v>4.9999999999998934E-3</v>
      </c>
      <c r="Q14" s="3">
        <f t="shared" si="6"/>
        <v>3.5355339059326622E-3</v>
      </c>
      <c r="R14" s="4">
        <v>6.46</v>
      </c>
      <c r="S14" s="5">
        <v>6.51</v>
      </c>
      <c r="T14" s="5">
        <f t="shared" si="7"/>
        <v>6.4849999999999994</v>
      </c>
      <c r="U14" s="5">
        <f t="shared" si="8"/>
        <v>2.4999999999999911E-2</v>
      </c>
      <c r="V14" s="3">
        <f t="shared" si="9"/>
        <v>1.7677669529663625E-2</v>
      </c>
      <c r="W14" s="4">
        <v>6.46</v>
      </c>
      <c r="X14" s="5">
        <v>6.49</v>
      </c>
      <c r="Y14" s="5">
        <f t="shared" si="10"/>
        <v>6.4749999999999996</v>
      </c>
      <c r="Z14" s="5">
        <f t="shared" si="11"/>
        <v>1.5000000000000124E-2</v>
      </c>
      <c r="AA14" s="3">
        <f t="shared" si="12"/>
        <v>1.06066017177983E-2</v>
      </c>
      <c r="AB14" s="4"/>
      <c r="AC14" s="102">
        <v>5</v>
      </c>
      <c r="AD14" s="4">
        <v>6.54</v>
      </c>
      <c r="AE14" s="5">
        <v>6.54</v>
      </c>
      <c r="AF14" s="5">
        <f t="shared" si="41"/>
        <v>6.54</v>
      </c>
      <c r="AG14" s="5">
        <f t="shared" si="42"/>
        <v>0</v>
      </c>
      <c r="AH14" s="3">
        <f t="shared" si="13"/>
        <v>0</v>
      </c>
      <c r="AI14" s="4">
        <v>6.53</v>
      </c>
      <c r="AJ14" s="5">
        <v>6.54</v>
      </c>
      <c r="AK14" s="5">
        <f t="shared" si="14"/>
        <v>6.5350000000000001</v>
      </c>
      <c r="AL14" s="5">
        <f t="shared" si="15"/>
        <v>4.9999999999998934E-3</v>
      </c>
      <c r="AM14" s="3">
        <f t="shared" si="16"/>
        <v>3.5355339059326622E-3</v>
      </c>
      <c r="AN14" s="4">
        <v>6.55</v>
      </c>
      <c r="AO14" s="5">
        <v>6.59</v>
      </c>
      <c r="AP14" s="5">
        <f t="shared" si="17"/>
        <v>6.57</v>
      </c>
      <c r="AQ14" s="5">
        <f t="shared" si="18"/>
        <v>2.0000000000000018E-2</v>
      </c>
      <c r="AR14" s="3">
        <f t="shared" si="19"/>
        <v>1.4142135623730963E-2</v>
      </c>
      <c r="AS14" s="4">
        <v>6.56</v>
      </c>
      <c r="AT14" s="5">
        <v>6.61</v>
      </c>
      <c r="AU14" s="5">
        <f t="shared" si="20"/>
        <v>6.585</v>
      </c>
      <c r="AV14" s="5">
        <f t="shared" si="21"/>
        <v>2.5000000000000355E-2</v>
      </c>
      <c r="AW14" s="3">
        <f t="shared" si="22"/>
        <v>1.7677669529663938E-2</v>
      </c>
      <c r="AX14" s="4">
        <v>6.58</v>
      </c>
      <c r="AY14" s="5">
        <v>6.58</v>
      </c>
      <c r="AZ14" s="5">
        <f t="shared" si="23"/>
        <v>6.58</v>
      </c>
      <c r="BA14" s="5">
        <f t="shared" si="24"/>
        <v>0</v>
      </c>
      <c r="BB14" s="9">
        <f t="shared" si="25"/>
        <v>0</v>
      </c>
      <c r="BC14" s="4"/>
      <c r="BD14" s="102">
        <v>5</v>
      </c>
      <c r="BE14" s="4">
        <v>6.37</v>
      </c>
      <c r="BF14" s="5">
        <v>6.45</v>
      </c>
      <c r="BG14" s="5">
        <f t="shared" si="43"/>
        <v>6.41</v>
      </c>
      <c r="BH14" s="5">
        <f t="shared" si="44"/>
        <v>4.0000000000000036E-2</v>
      </c>
      <c r="BI14" s="3">
        <f t="shared" si="26"/>
        <v>2.8284271247461926E-2</v>
      </c>
      <c r="BJ14" s="4">
        <v>6.42</v>
      </c>
      <c r="BK14" s="5">
        <v>6.42</v>
      </c>
      <c r="BL14" s="5">
        <f t="shared" si="27"/>
        <v>6.42</v>
      </c>
      <c r="BM14" s="5">
        <f t="shared" si="28"/>
        <v>0</v>
      </c>
      <c r="BN14" s="3">
        <f t="shared" si="29"/>
        <v>0</v>
      </c>
      <c r="BO14" s="4">
        <v>6.39</v>
      </c>
      <c r="BP14" s="5">
        <v>6.41</v>
      </c>
      <c r="BQ14" s="5">
        <f t="shared" si="30"/>
        <v>6.4</v>
      </c>
      <c r="BR14" s="5">
        <f t="shared" si="31"/>
        <v>1.0000000000000231E-2</v>
      </c>
      <c r="BS14" s="3">
        <f t="shared" si="32"/>
        <v>7.0710678118656384E-3</v>
      </c>
      <c r="BT14" s="4">
        <v>6.39</v>
      </c>
      <c r="BU14" s="5">
        <v>6.39</v>
      </c>
      <c r="BV14" s="5">
        <f t="shared" si="33"/>
        <v>6.39</v>
      </c>
      <c r="BW14" s="5">
        <f t="shared" si="34"/>
        <v>0</v>
      </c>
      <c r="BX14" s="3">
        <f t="shared" si="35"/>
        <v>0</v>
      </c>
      <c r="BY14" s="4">
        <v>6.35</v>
      </c>
      <c r="BZ14" s="5">
        <v>6.34</v>
      </c>
      <c r="CA14" s="5">
        <f t="shared" si="36"/>
        <v>6.3449999999999998</v>
      </c>
      <c r="CB14" s="5">
        <f t="shared" si="37"/>
        <v>4.9999999999998934E-3</v>
      </c>
      <c r="CC14" s="9">
        <f t="shared" si="38"/>
        <v>3.5355339059326622E-3</v>
      </c>
      <c r="CD14" s="4"/>
      <c r="CE14" s="5">
        <v>7</v>
      </c>
      <c r="CF14" s="3">
        <v>6.37</v>
      </c>
    </row>
    <row r="15" spans="1:111" ht="14.55" customHeight="1">
      <c r="A15" s="4"/>
      <c r="B15" s="102">
        <v>6</v>
      </c>
      <c r="C15" s="4">
        <v>6.41</v>
      </c>
      <c r="D15" s="5">
        <v>6.51</v>
      </c>
      <c r="E15" s="5">
        <f t="shared" si="39"/>
        <v>6.46</v>
      </c>
      <c r="F15" s="5">
        <f t="shared" si="40"/>
        <v>4.9999999999999822E-2</v>
      </c>
      <c r="G15" s="3">
        <f t="shared" si="0"/>
        <v>3.5355339059327251E-2</v>
      </c>
      <c r="H15" s="4">
        <v>6.55</v>
      </c>
      <c r="I15" s="5">
        <v>6.46</v>
      </c>
      <c r="J15" s="5">
        <f t="shared" si="1"/>
        <v>6.5049999999999999</v>
      </c>
      <c r="K15" s="5">
        <f t="shared" si="2"/>
        <v>4.4999999999999929E-2</v>
      </c>
      <c r="L15" s="3">
        <f t="shared" si="3"/>
        <v>3.1819805153394588E-2</v>
      </c>
      <c r="M15" s="4">
        <v>6.49</v>
      </c>
      <c r="N15" s="5">
        <v>6.48</v>
      </c>
      <c r="O15" s="5">
        <f t="shared" si="4"/>
        <v>6.4850000000000003</v>
      </c>
      <c r="P15" s="5">
        <f t="shared" si="5"/>
        <v>4.9999999999998934E-3</v>
      </c>
      <c r="Q15" s="3">
        <f t="shared" si="6"/>
        <v>3.5355339059326622E-3</v>
      </c>
      <c r="R15" s="4">
        <v>6.43</v>
      </c>
      <c r="S15" s="5">
        <v>6.51</v>
      </c>
      <c r="T15" s="5">
        <f t="shared" si="7"/>
        <v>6.47</v>
      </c>
      <c r="U15" s="5">
        <f t="shared" si="8"/>
        <v>4.0000000000000036E-2</v>
      </c>
      <c r="V15" s="3">
        <f t="shared" si="9"/>
        <v>2.8284271247461926E-2</v>
      </c>
      <c r="W15" s="4">
        <v>6.44</v>
      </c>
      <c r="X15" s="5">
        <v>6.4</v>
      </c>
      <c r="Y15" s="5">
        <f t="shared" si="10"/>
        <v>6.42</v>
      </c>
      <c r="Z15" s="5">
        <f t="shared" si="11"/>
        <v>2.0000000000000018E-2</v>
      </c>
      <c r="AA15" s="3">
        <f t="shared" si="12"/>
        <v>1.4142135623730963E-2</v>
      </c>
      <c r="AB15" s="4"/>
      <c r="AC15" s="102">
        <v>6</v>
      </c>
      <c r="AD15" s="4">
        <v>6.55</v>
      </c>
      <c r="AE15" s="5">
        <v>6.52</v>
      </c>
      <c r="AF15" s="5">
        <f t="shared" si="41"/>
        <v>6.5350000000000001</v>
      </c>
      <c r="AG15" s="5">
        <f t="shared" si="42"/>
        <v>1.5000000000000124E-2</v>
      </c>
      <c r="AH15" s="3">
        <f t="shared" si="13"/>
        <v>1.06066017177983E-2</v>
      </c>
      <c r="AI15" s="4">
        <v>6.57</v>
      </c>
      <c r="AJ15" s="5">
        <v>6.54</v>
      </c>
      <c r="AK15" s="5">
        <f t="shared" si="14"/>
        <v>6.5549999999999997</v>
      </c>
      <c r="AL15" s="5">
        <f t="shared" si="15"/>
        <v>1.5000000000000124E-2</v>
      </c>
      <c r="AM15" s="3">
        <f t="shared" si="16"/>
        <v>1.06066017177983E-2</v>
      </c>
      <c r="AN15" s="4">
        <v>6.57</v>
      </c>
      <c r="AO15" s="5">
        <v>6.62</v>
      </c>
      <c r="AP15" s="5">
        <f t="shared" si="17"/>
        <v>6.5950000000000006</v>
      </c>
      <c r="AQ15" s="5">
        <f t="shared" si="18"/>
        <v>2.4999999999999911E-2</v>
      </c>
      <c r="AR15" s="3">
        <f t="shared" si="19"/>
        <v>1.7677669529663625E-2</v>
      </c>
      <c r="AS15" s="4">
        <v>6.55</v>
      </c>
      <c r="AT15" s="5">
        <v>6.61</v>
      </c>
      <c r="AU15" s="5">
        <f t="shared" si="20"/>
        <v>6.58</v>
      </c>
      <c r="AV15" s="5">
        <f t="shared" si="21"/>
        <v>3.0000000000000249E-2</v>
      </c>
      <c r="AW15" s="3">
        <f t="shared" si="22"/>
        <v>2.12132034355966E-2</v>
      </c>
      <c r="AX15" s="4">
        <v>6.61</v>
      </c>
      <c r="AY15" s="5">
        <v>6.59</v>
      </c>
      <c r="AZ15" s="5">
        <f t="shared" si="23"/>
        <v>6.6</v>
      </c>
      <c r="BA15" s="5">
        <f t="shared" si="24"/>
        <v>1.0000000000000231E-2</v>
      </c>
      <c r="BB15" s="9">
        <f t="shared" si="25"/>
        <v>7.0710678118656384E-3</v>
      </c>
      <c r="BC15" s="4"/>
      <c r="BD15" s="102">
        <v>6</v>
      </c>
      <c r="BE15" s="4">
        <v>6.35</v>
      </c>
      <c r="BF15" s="5">
        <v>6.4</v>
      </c>
      <c r="BG15" s="5">
        <f t="shared" si="43"/>
        <v>6.375</v>
      </c>
      <c r="BH15" s="5">
        <f t="shared" si="44"/>
        <v>2.5000000000000355E-2</v>
      </c>
      <c r="BI15" s="3">
        <f t="shared" si="26"/>
        <v>1.7677669529663938E-2</v>
      </c>
      <c r="BJ15" s="4">
        <v>6.33</v>
      </c>
      <c r="BK15" s="5">
        <v>6.37</v>
      </c>
      <c r="BL15" s="5">
        <f t="shared" si="27"/>
        <v>6.35</v>
      </c>
      <c r="BM15" s="5">
        <f t="shared" si="28"/>
        <v>2.0000000000000018E-2</v>
      </c>
      <c r="BN15" s="3">
        <f t="shared" si="29"/>
        <v>1.4142135623730963E-2</v>
      </c>
      <c r="BO15" s="4">
        <v>6.38</v>
      </c>
      <c r="BP15" s="5">
        <v>6.35</v>
      </c>
      <c r="BQ15" s="5">
        <f t="shared" si="30"/>
        <v>6.3650000000000002</v>
      </c>
      <c r="BR15" s="5">
        <f t="shared" si="31"/>
        <v>1.5000000000000124E-2</v>
      </c>
      <c r="BS15" s="3">
        <f t="shared" si="32"/>
        <v>1.06066017177983E-2</v>
      </c>
      <c r="BT15" s="4">
        <v>6.36</v>
      </c>
      <c r="BU15" s="5">
        <v>6.4</v>
      </c>
      <c r="BV15" s="5">
        <f t="shared" si="33"/>
        <v>6.3800000000000008</v>
      </c>
      <c r="BW15" s="5">
        <f t="shared" si="34"/>
        <v>2.0000000000000018E-2</v>
      </c>
      <c r="BX15" s="3">
        <f t="shared" si="35"/>
        <v>1.4142135623730963E-2</v>
      </c>
      <c r="BY15" s="4">
        <v>6.35</v>
      </c>
      <c r="BZ15" s="5">
        <v>6.33</v>
      </c>
      <c r="CA15" s="5">
        <f t="shared" si="36"/>
        <v>6.34</v>
      </c>
      <c r="CB15" s="5">
        <f t="shared" si="37"/>
        <v>9.9999999999997868E-3</v>
      </c>
      <c r="CC15" s="9">
        <f t="shared" si="38"/>
        <v>7.0710678118653244E-3</v>
      </c>
      <c r="CD15" s="4"/>
      <c r="CE15" s="5">
        <v>8</v>
      </c>
      <c r="CF15" s="3">
        <v>6.35</v>
      </c>
    </row>
    <row r="16" spans="1:111" ht="14.55" customHeight="1">
      <c r="A16" s="4"/>
      <c r="B16" s="102">
        <v>7</v>
      </c>
      <c r="C16" s="4">
        <v>6.44</v>
      </c>
      <c r="D16" s="5">
        <v>6.39</v>
      </c>
      <c r="E16" s="5">
        <f t="shared" si="39"/>
        <v>6.415</v>
      </c>
      <c r="F16" s="5">
        <f t="shared" si="40"/>
        <v>2.5000000000000355E-2</v>
      </c>
      <c r="G16" s="3">
        <f t="shared" si="0"/>
        <v>1.7677669529663938E-2</v>
      </c>
      <c r="H16" s="4">
        <v>6.49</v>
      </c>
      <c r="I16" s="5">
        <v>6.47</v>
      </c>
      <c r="J16" s="5">
        <f t="shared" si="1"/>
        <v>6.48</v>
      </c>
      <c r="K16" s="5">
        <f t="shared" si="2"/>
        <v>1.0000000000000231E-2</v>
      </c>
      <c r="L16" s="3">
        <f t="shared" si="3"/>
        <v>7.0710678118656384E-3</v>
      </c>
      <c r="M16" s="4">
        <v>6.47</v>
      </c>
      <c r="N16" s="5">
        <v>6.45</v>
      </c>
      <c r="O16" s="5">
        <f t="shared" si="4"/>
        <v>6.46</v>
      </c>
      <c r="P16" s="5">
        <f t="shared" si="5"/>
        <v>9.9999999999997868E-3</v>
      </c>
      <c r="Q16" s="3">
        <f t="shared" si="6"/>
        <v>7.0710678118653244E-3</v>
      </c>
      <c r="R16" s="4">
        <v>6.48</v>
      </c>
      <c r="S16" s="5">
        <v>6.5</v>
      </c>
      <c r="T16" s="5">
        <f t="shared" si="7"/>
        <v>6.49</v>
      </c>
      <c r="U16" s="5">
        <f t="shared" si="8"/>
        <v>9.9999999999997868E-3</v>
      </c>
      <c r="V16" s="3">
        <f t="shared" si="9"/>
        <v>7.0710678118653244E-3</v>
      </c>
      <c r="W16" s="4">
        <v>6.4</v>
      </c>
      <c r="X16" s="5">
        <v>6.42</v>
      </c>
      <c r="Y16" s="5">
        <f t="shared" si="10"/>
        <v>6.41</v>
      </c>
      <c r="Z16" s="5">
        <f t="shared" si="11"/>
        <v>9.9999999999997868E-3</v>
      </c>
      <c r="AA16" s="3">
        <f t="shared" si="12"/>
        <v>7.0710678118653244E-3</v>
      </c>
      <c r="AB16" s="4"/>
      <c r="AC16" s="102">
        <v>7</v>
      </c>
      <c r="AD16" s="4">
        <v>6.53</v>
      </c>
      <c r="AE16" s="5">
        <v>6.46</v>
      </c>
      <c r="AF16" s="5">
        <f t="shared" si="41"/>
        <v>6.4950000000000001</v>
      </c>
      <c r="AG16" s="5">
        <f t="shared" si="42"/>
        <v>3.5000000000000142E-2</v>
      </c>
      <c r="AH16" s="3">
        <f t="shared" si="13"/>
        <v>2.4748737341529263E-2</v>
      </c>
      <c r="AI16" s="4">
        <v>6.48</v>
      </c>
      <c r="AJ16" s="5">
        <v>6.49</v>
      </c>
      <c r="AK16" s="5">
        <f t="shared" si="14"/>
        <v>6.4850000000000003</v>
      </c>
      <c r="AL16" s="5">
        <f t="shared" si="15"/>
        <v>4.9999999999998934E-3</v>
      </c>
      <c r="AM16" s="3">
        <f t="shared" si="16"/>
        <v>3.5355339059326622E-3</v>
      </c>
      <c r="AN16" s="4">
        <v>6.54</v>
      </c>
      <c r="AO16" s="5">
        <v>6.57</v>
      </c>
      <c r="AP16" s="5">
        <f t="shared" si="17"/>
        <v>6.5549999999999997</v>
      </c>
      <c r="AQ16" s="5">
        <f t="shared" si="18"/>
        <v>1.5000000000000124E-2</v>
      </c>
      <c r="AR16" s="3">
        <f t="shared" si="19"/>
        <v>1.06066017177983E-2</v>
      </c>
      <c r="AS16" s="4">
        <v>6.51</v>
      </c>
      <c r="AT16" s="5">
        <v>6.5</v>
      </c>
      <c r="AU16" s="5">
        <f t="shared" si="20"/>
        <v>6.5049999999999999</v>
      </c>
      <c r="AV16" s="5">
        <f t="shared" si="21"/>
        <v>4.9999999999998934E-3</v>
      </c>
      <c r="AW16" s="3">
        <f t="shared" si="22"/>
        <v>3.5355339059326622E-3</v>
      </c>
      <c r="AX16" s="4">
        <v>6.56</v>
      </c>
      <c r="AY16" s="5">
        <v>6.55</v>
      </c>
      <c r="AZ16" s="5">
        <f t="shared" si="23"/>
        <v>6.5549999999999997</v>
      </c>
      <c r="BA16" s="5">
        <f t="shared" si="24"/>
        <v>4.9999999999998934E-3</v>
      </c>
      <c r="BB16" s="9">
        <f t="shared" si="25"/>
        <v>3.5355339059326622E-3</v>
      </c>
      <c r="BC16" s="4"/>
      <c r="BD16" s="102">
        <v>7</v>
      </c>
      <c r="BE16" s="4">
        <v>6.34</v>
      </c>
      <c r="BF16" s="5">
        <v>6.38</v>
      </c>
      <c r="BG16" s="5">
        <f t="shared" si="43"/>
        <v>6.3599999999999994</v>
      </c>
      <c r="BH16" s="5">
        <f t="shared" si="44"/>
        <v>2.0000000000000018E-2</v>
      </c>
      <c r="BI16" s="3">
        <f t="shared" si="26"/>
        <v>1.4142135623730963E-2</v>
      </c>
      <c r="BJ16" s="4">
        <v>6.35</v>
      </c>
      <c r="BK16" s="5">
        <v>6.36</v>
      </c>
      <c r="BL16" s="5">
        <f t="shared" si="27"/>
        <v>6.3550000000000004</v>
      </c>
      <c r="BM16" s="5">
        <f t="shared" si="28"/>
        <v>5.0000000000003375E-3</v>
      </c>
      <c r="BN16" s="3">
        <f t="shared" si="29"/>
        <v>3.5355339059329762E-3</v>
      </c>
      <c r="BO16" s="4">
        <v>6.33</v>
      </c>
      <c r="BP16" s="5">
        <v>6.38</v>
      </c>
      <c r="BQ16" s="5">
        <f t="shared" si="30"/>
        <v>6.3550000000000004</v>
      </c>
      <c r="BR16" s="5">
        <f t="shared" si="31"/>
        <v>2.4999999999999911E-2</v>
      </c>
      <c r="BS16" s="3">
        <f t="shared" si="32"/>
        <v>1.7677669529663625E-2</v>
      </c>
      <c r="BT16" s="4">
        <v>6.35</v>
      </c>
      <c r="BU16" s="5">
        <v>6.41</v>
      </c>
      <c r="BV16" s="5">
        <f t="shared" si="33"/>
        <v>6.38</v>
      </c>
      <c r="BW16" s="5">
        <f t="shared" si="34"/>
        <v>3.0000000000000249E-2</v>
      </c>
      <c r="BX16" s="3">
        <f t="shared" si="35"/>
        <v>2.12132034355966E-2</v>
      </c>
      <c r="BY16" s="4">
        <v>6.34</v>
      </c>
      <c r="BZ16" s="5">
        <v>6.37</v>
      </c>
      <c r="CA16" s="5">
        <f t="shared" si="36"/>
        <v>6.3550000000000004</v>
      </c>
      <c r="CB16" s="5">
        <f t="shared" si="37"/>
        <v>1.5000000000000124E-2</v>
      </c>
      <c r="CC16" s="9">
        <f t="shared" si="38"/>
        <v>1.06066017177983E-2</v>
      </c>
      <c r="CD16" s="4"/>
      <c r="CE16" s="5">
        <v>9</v>
      </c>
      <c r="CF16" s="3">
        <v>6.32</v>
      </c>
    </row>
    <row r="17" spans="1:84" ht="14.55" customHeight="1">
      <c r="A17" s="4"/>
      <c r="B17" s="102">
        <v>8</v>
      </c>
      <c r="C17" s="4">
        <v>6.41</v>
      </c>
      <c r="D17" s="5">
        <v>6.42</v>
      </c>
      <c r="E17" s="5">
        <f t="shared" si="39"/>
        <v>6.415</v>
      </c>
      <c r="F17" s="5">
        <f t="shared" si="40"/>
        <v>4.9999999999998934E-3</v>
      </c>
      <c r="G17" s="3">
        <f t="shared" si="0"/>
        <v>3.5355339059326622E-3</v>
      </c>
      <c r="H17" s="4">
        <v>6.46</v>
      </c>
      <c r="I17" s="5">
        <v>6.43</v>
      </c>
      <c r="J17" s="5">
        <f t="shared" si="1"/>
        <v>6.4450000000000003</v>
      </c>
      <c r="K17" s="5">
        <f t="shared" si="2"/>
        <v>1.5000000000000124E-2</v>
      </c>
      <c r="L17" s="3">
        <f t="shared" si="3"/>
        <v>1.06066017177983E-2</v>
      </c>
      <c r="M17" s="4">
        <v>6.49</v>
      </c>
      <c r="N17" s="5">
        <v>6.46</v>
      </c>
      <c r="O17" s="5">
        <f t="shared" si="4"/>
        <v>6.4749999999999996</v>
      </c>
      <c r="P17" s="5">
        <f t="shared" si="5"/>
        <v>1.5000000000000124E-2</v>
      </c>
      <c r="Q17" s="3">
        <f t="shared" si="6"/>
        <v>1.06066017177983E-2</v>
      </c>
      <c r="R17" s="4">
        <v>6.46</v>
      </c>
      <c r="S17" s="5">
        <v>6.52</v>
      </c>
      <c r="T17" s="5">
        <f t="shared" si="7"/>
        <v>6.49</v>
      </c>
      <c r="U17" s="5">
        <f t="shared" si="8"/>
        <v>2.9999999999999805E-2</v>
      </c>
      <c r="V17" s="3">
        <f t="shared" si="9"/>
        <v>2.1213203435596285E-2</v>
      </c>
      <c r="W17" s="4">
        <v>6.42</v>
      </c>
      <c r="X17" s="5">
        <v>6.39</v>
      </c>
      <c r="Y17" s="5">
        <f t="shared" si="10"/>
        <v>6.4049999999999994</v>
      </c>
      <c r="Z17" s="5">
        <f t="shared" si="11"/>
        <v>1.5000000000000124E-2</v>
      </c>
      <c r="AA17" s="3">
        <f t="shared" si="12"/>
        <v>1.06066017177983E-2</v>
      </c>
      <c r="AB17" s="4"/>
      <c r="AC17" s="102">
        <v>8</v>
      </c>
      <c r="AD17" s="4">
        <v>6.49</v>
      </c>
      <c r="AE17" s="5">
        <v>6.39</v>
      </c>
      <c r="AF17" s="5">
        <f t="shared" si="41"/>
        <v>6.4399999999999995</v>
      </c>
      <c r="AG17" s="5">
        <f t="shared" si="42"/>
        <v>5.0000000000000266E-2</v>
      </c>
      <c r="AH17" s="3">
        <f t="shared" si="13"/>
        <v>3.5355339059327563E-2</v>
      </c>
      <c r="AI17" s="4">
        <v>6.44</v>
      </c>
      <c r="AJ17" s="5">
        <v>6.44</v>
      </c>
      <c r="AK17" s="5">
        <f t="shared" si="14"/>
        <v>6.44</v>
      </c>
      <c r="AL17" s="5">
        <f t="shared" si="15"/>
        <v>0</v>
      </c>
      <c r="AM17" s="3">
        <f t="shared" si="16"/>
        <v>0</v>
      </c>
      <c r="AN17" s="4">
        <v>6.5</v>
      </c>
      <c r="AO17" s="5">
        <v>6.51</v>
      </c>
      <c r="AP17" s="5">
        <f t="shared" si="17"/>
        <v>6.5049999999999999</v>
      </c>
      <c r="AQ17" s="5">
        <f t="shared" si="18"/>
        <v>4.9999999999998934E-3</v>
      </c>
      <c r="AR17" s="3">
        <f t="shared" si="19"/>
        <v>3.5355339059326622E-3</v>
      </c>
      <c r="AS17" s="4">
        <v>6.5</v>
      </c>
      <c r="AT17" s="5">
        <v>6.47</v>
      </c>
      <c r="AU17" s="5">
        <f t="shared" si="20"/>
        <v>6.4849999999999994</v>
      </c>
      <c r="AV17" s="5">
        <f t="shared" si="21"/>
        <v>1.5000000000000124E-2</v>
      </c>
      <c r="AW17" s="3">
        <f t="shared" si="22"/>
        <v>1.06066017177983E-2</v>
      </c>
      <c r="AX17" s="4">
        <v>6.54</v>
      </c>
      <c r="AY17" s="5">
        <v>6.49</v>
      </c>
      <c r="AZ17" s="5">
        <f t="shared" si="23"/>
        <v>6.5150000000000006</v>
      </c>
      <c r="BA17" s="5">
        <f t="shared" si="24"/>
        <v>2.4999999999999911E-2</v>
      </c>
      <c r="BB17" s="9">
        <f t="shared" si="25"/>
        <v>1.7677669529663625E-2</v>
      </c>
      <c r="BC17" s="4"/>
      <c r="BD17" s="102">
        <v>8</v>
      </c>
      <c r="BE17" s="4">
        <v>6.39</v>
      </c>
      <c r="BF17" s="5">
        <v>6.42</v>
      </c>
      <c r="BG17" s="5">
        <f t="shared" si="43"/>
        <v>6.4049999999999994</v>
      </c>
      <c r="BH17" s="5">
        <f t="shared" si="44"/>
        <v>1.5000000000000124E-2</v>
      </c>
      <c r="BI17" s="3">
        <f t="shared" si="26"/>
        <v>1.06066017177983E-2</v>
      </c>
      <c r="BJ17" s="4">
        <v>6.4</v>
      </c>
      <c r="BK17" s="5">
        <v>6.36</v>
      </c>
      <c r="BL17" s="5">
        <f t="shared" si="27"/>
        <v>6.3800000000000008</v>
      </c>
      <c r="BM17" s="5">
        <f t="shared" si="28"/>
        <v>2.0000000000000018E-2</v>
      </c>
      <c r="BN17" s="3">
        <f t="shared" si="29"/>
        <v>1.4142135623730963E-2</v>
      </c>
      <c r="BO17" s="4">
        <v>6.33</v>
      </c>
      <c r="BP17" s="5">
        <v>6.37</v>
      </c>
      <c r="BQ17" s="5">
        <f t="shared" si="30"/>
        <v>6.35</v>
      </c>
      <c r="BR17" s="5">
        <f t="shared" si="31"/>
        <v>2.0000000000000018E-2</v>
      </c>
      <c r="BS17" s="3">
        <f t="shared" si="32"/>
        <v>1.4142135623730963E-2</v>
      </c>
      <c r="BT17" s="4">
        <v>6.34</v>
      </c>
      <c r="BU17" s="5">
        <v>6.35</v>
      </c>
      <c r="BV17" s="5">
        <f t="shared" si="33"/>
        <v>6.3449999999999998</v>
      </c>
      <c r="BW17" s="5">
        <f t="shared" si="34"/>
        <v>4.9999999999998934E-3</v>
      </c>
      <c r="BX17" s="3">
        <f t="shared" si="35"/>
        <v>3.5355339059326622E-3</v>
      </c>
      <c r="BY17" s="4">
        <v>6.41</v>
      </c>
      <c r="BZ17" s="5">
        <v>6.39</v>
      </c>
      <c r="CA17" s="5">
        <f t="shared" si="36"/>
        <v>6.4</v>
      </c>
      <c r="CB17" s="5">
        <f t="shared" si="37"/>
        <v>1.0000000000000231E-2</v>
      </c>
      <c r="CC17" s="9">
        <f t="shared" si="38"/>
        <v>7.0710678118656384E-3</v>
      </c>
      <c r="CD17" s="4"/>
      <c r="CE17" s="5">
        <v>10</v>
      </c>
      <c r="CF17" s="3">
        <v>6.29</v>
      </c>
    </row>
    <row r="18" spans="1:84" ht="14.55" customHeight="1">
      <c r="A18" s="4"/>
      <c r="B18" s="102">
        <v>9</v>
      </c>
      <c r="C18" s="4">
        <v>6.38</v>
      </c>
      <c r="D18" s="5">
        <v>6.37</v>
      </c>
      <c r="E18" s="5">
        <f t="shared" si="39"/>
        <v>6.375</v>
      </c>
      <c r="F18" s="5">
        <f t="shared" si="40"/>
        <v>4.9999999999998934E-3</v>
      </c>
      <c r="G18" s="3">
        <f t="shared" si="0"/>
        <v>3.5355339059326622E-3</v>
      </c>
      <c r="H18" s="4">
        <v>6.44</v>
      </c>
      <c r="I18" s="5">
        <v>6.41</v>
      </c>
      <c r="J18" s="5">
        <f t="shared" si="1"/>
        <v>6.4250000000000007</v>
      </c>
      <c r="K18" s="5">
        <f t="shared" si="2"/>
        <v>1.5000000000000124E-2</v>
      </c>
      <c r="L18" s="3">
        <f t="shared" si="3"/>
        <v>1.06066017177983E-2</v>
      </c>
      <c r="M18" s="4">
        <v>6.41</v>
      </c>
      <c r="N18" s="5">
        <v>6.39</v>
      </c>
      <c r="O18" s="5">
        <f t="shared" si="4"/>
        <v>6.4</v>
      </c>
      <c r="P18" s="5">
        <f t="shared" si="5"/>
        <v>1.0000000000000231E-2</v>
      </c>
      <c r="Q18" s="3">
        <f t="shared" si="6"/>
        <v>7.0710678118656384E-3</v>
      </c>
      <c r="R18" s="4">
        <v>6.41</v>
      </c>
      <c r="S18" s="5">
        <v>6.41</v>
      </c>
      <c r="T18" s="5">
        <f t="shared" si="7"/>
        <v>6.41</v>
      </c>
      <c r="U18" s="5">
        <f t="shared" si="8"/>
        <v>0</v>
      </c>
      <c r="V18" s="3">
        <f t="shared" si="9"/>
        <v>0</v>
      </c>
      <c r="W18" s="4">
        <v>6.41</v>
      </c>
      <c r="X18" s="5">
        <v>6.38</v>
      </c>
      <c r="Y18" s="5">
        <f t="shared" si="10"/>
        <v>6.3949999999999996</v>
      </c>
      <c r="Z18" s="5">
        <f t="shared" si="11"/>
        <v>1.5000000000000124E-2</v>
      </c>
      <c r="AA18" s="3">
        <f t="shared" si="12"/>
        <v>1.06066017177983E-2</v>
      </c>
      <c r="AB18" s="4"/>
      <c r="AC18" s="102">
        <v>9</v>
      </c>
      <c r="AD18" s="4">
        <v>6.41</v>
      </c>
      <c r="AE18" s="5">
        <v>6.41</v>
      </c>
      <c r="AF18" s="5">
        <f t="shared" si="41"/>
        <v>6.41</v>
      </c>
      <c r="AG18" s="5">
        <f t="shared" si="42"/>
        <v>0</v>
      </c>
      <c r="AH18" s="3">
        <f t="shared" si="13"/>
        <v>0</v>
      </c>
      <c r="AI18" s="4">
        <v>6.45</v>
      </c>
      <c r="AJ18" s="5">
        <v>6.45</v>
      </c>
      <c r="AK18" s="5">
        <f t="shared" si="14"/>
        <v>6.45</v>
      </c>
      <c r="AL18" s="5">
        <f t="shared" si="15"/>
        <v>0</v>
      </c>
      <c r="AM18" s="3">
        <f t="shared" si="16"/>
        <v>0</v>
      </c>
      <c r="AN18" s="4">
        <v>6.46</v>
      </c>
      <c r="AO18" s="5">
        <v>6.46</v>
      </c>
      <c r="AP18" s="5">
        <f t="shared" si="17"/>
        <v>6.46</v>
      </c>
      <c r="AQ18" s="5">
        <f t="shared" si="18"/>
        <v>0</v>
      </c>
      <c r="AR18" s="3">
        <f t="shared" si="19"/>
        <v>0</v>
      </c>
      <c r="AS18" s="4">
        <v>6.44</v>
      </c>
      <c r="AT18" s="5">
        <v>6.47</v>
      </c>
      <c r="AU18" s="5">
        <f t="shared" si="20"/>
        <v>6.4550000000000001</v>
      </c>
      <c r="AV18" s="5">
        <f t="shared" si="21"/>
        <v>1.499999999999968E-2</v>
      </c>
      <c r="AW18" s="3">
        <f t="shared" si="22"/>
        <v>1.0606601717797986E-2</v>
      </c>
      <c r="AX18" s="4">
        <v>6.48</v>
      </c>
      <c r="AY18" s="5">
        <v>6.48</v>
      </c>
      <c r="AZ18" s="5">
        <f t="shared" si="23"/>
        <v>6.48</v>
      </c>
      <c r="BA18" s="5">
        <f t="shared" si="24"/>
        <v>0</v>
      </c>
      <c r="BB18" s="9">
        <f t="shared" si="25"/>
        <v>0</v>
      </c>
      <c r="BC18" s="4"/>
      <c r="BD18" s="102">
        <v>9</v>
      </c>
      <c r="BE18" s="4">
        <v>6.34</v>
      </c>
      <c r="BF18" s="5">
        <v>6.39</v>
      </c>
      <c r="BG18" s="5">
        <f t="shared" si="43"/>
        <v>6.3650000000000002</v>
      </c>
      <c r="BH18" s="5">
        <f t="shared" si="44"/>
        <v>2.4999999999999911E-2</v>
      </c>
      <c r="BI18" s="3">
        <f t="shared" si="26"/>
        <v>1.7677669529663625E-2</v>
      </c>
      <c r="BJ18" s="4">
        <v>6.31</v>
      </c>
      <c r="BK18" s="5">
        <v>6.34</v>
      </c>
      <c r="BL18" s="5">
        <f t="shared" si="27"/>
        <v>6.3249999999999993</v>
      </c>
      <c r="BM18" s="5">
        <f t="shared" si="28"/>
        <v>1.5000000000000124E-2</v>
      </c>
      <c r="BN18" s="3">
        <f t="shared" si="29"/>
        <v>1.06066017177983E-2</v>
      </c>
      <c r="BO18" s="4">
        <v>6.3</v>
      </c>
      <c r="BP18" s="5">
        <v>6.3</v>
      </c>
      <c r="BQ18" s="5">
        <f t="shared" si="30"/>
        <v>6.3</v>
      </c>
      <c r="BR18" s="5">
        <f t="shared" si="31"/>
        <v>0</v>
      </c>
      <c r="BS18" s="3">
        <f t="shared" si="32"/>
        <v>0</v>
      </c>
      <c r="BT18" s="4">
        <v>6.28</v>
      </c>
      <c r="BU18" s="5">
        <v>6.3</v>
      </c>
      <c r="BV18" s="5">
        <f t="shared" si="33"/>
        <v>6.29</v>
      </c>
      <c r="BW18" s="5">
        <f t="shared" si="34"/>
        <v>9.9999999999997868E-3</v>
      </c>
      <c r="BX18" s="3">
        <f t="shared" si="35"/>
        <v>7.0710678118653244E-3</v>
      </c>
      <c r="BY18" s="4">
        <v>6.34</v>
      </c>
      <c r="BZ18" s="5">
        <v>6.35</v>
      </c>
      <c r="CA18" s="5">
        <f t="shared" si="36"/>
        <v>6.3449999999999998</v>
      </c>
      <c r="CB18" s="5">
        <f t="shared" si="37"/>
        <v>4.9999999999998934E-3</v>
      </c>
      <c r="CC18" s="9">
        <f t="shared" si="38"/>
        <v>3.5355339059326622E-3</v>
      </c>
      <c r="CD18" s="4"/>
      <c r="CE18" s="5">
        <v>11</v>
      </c>
      <c r="CF18" s="3">
        <v>6.25</v>
      </c>
    </row>
    <row r="19" spans="1:84" ht="14.55" customHeight="1">
      <c r="A19" s="4"/>
      <c r="B19" s="102">
        <v>10</v>
      </c>
      <c r="C19" s="4">
        <v>6.37</v>
      </c>
      <c r="D19" s="5">
        <v>6.35</v>
      </c>
      <c r="E19" s="5">
        <f t="shared" si="39"/>
        <v>6.3599999999999994</v>
      </c>
      <c r="F19" s="5">
        <f t="shared" si="40"/>
        <v>1.0000000000000231E-2</v>
      </c>
      <c r="G19" s="3">
        <f t="shared" si="0"/>
        <v>7.0710678118656384E-3</v>
      </c>
      <c r="H19" s="4">
        <v>6.44</v>
      </c>
      <c r="I19" s="5">
        <v>6.42</v>
      </c>
      <c r="J19" s="5">
        <f t="shared" si="1"/>
        <v>6.43</v>
      </c>
      <c r="K19" s="5">
        <f t="shared" si="2"/>
        <v>1.0000000000000231E-2</v>
      </c>
      <c r="L19" s="3">
        <f t="shared" si="3"/>
        <v>7.0710678118656384E-3</v>
      </c>
      <c r="M19" s="4">
        <v>6.35</v>
      </c>
      <c r="N19" s="5">
        <v>6.38</v>
      </c>
      <c r="O19" s="5">
        <f t="shared" si="4"/>
        <v>6.3650000000000002</v>
      </c>
      <c r="P19" s="5">
        <f t="shared" si="5"/>
        <v>1.5000000000000124E-2</v>
      </c>
      <c r="Q19" s="3">
        <f t="shared" si="6"/>
        <v>1.06066017177983E-2</v>
      </c>
      <c r="R19" s="4">
        <v>6.34</v>
      </c>
      <c r="S19" s="5">
        <v>6.4</v>
      </c>
      <c r="T19" s="5">
        <f t="shared" si="7"/>
        <v>6.37</v>
      </c>
      <c r="U19" s="5">
        <f t="shared" si="8"/>
        <v>3.0000000000000249E-2</v>
      </c>
      <c r="V19" s="3">
        <f t="shared" si="9"/>
        <v>2.12132034355966E-2</v>
      </c>
      <c r="W19" s="4">
        <v>6.37</v>
      </c>
      <c r="X19" s="5">
        <v>6.39</v>
      </c>
      <c r="Y19" s="5">
        <f t="shared" si="10"/>
        <v>6.38</v>
      </c>
      <c r="Z19" s="5">
        <f t="shared" si="11"/>
        <v>9.9999999999997868E-3</v>
      </c>
      <c r="AA19" s="3">
        <f t="shared" si="12"/>
        <v>7.0710678118653244E-3</v>
      </c>
      <c r="AB19" s="4"/>
      <c r="AC19" s="102">
        <v>10</v>
      </c>
      <c r="AD19" s="4">
        <v>6.44</v>
      </c>
      <c r="AE19" s="5">
        <v>6.44</v>
      </c>
      <c r="AF19" s="5">
        <f t="shared" si="41"/>
        <v>6.44</v>
      </c>
      <c r="AG19" s="5">
        <f t="shared" si="42"/>
        <v>0</v>
      </c>
      <c r="AH19" s="3">
        <f t="shared" si="13"/>
        <v>0</v>
      </c>
      <c r="AI19" s="4">
        <v>6.46</v>
      </c>
      <c r="AJ19" s="5">
        <v>6.42</v>
      </c>
      <c r="AK19" s="5">
        <f t="shared" si="14"/>
        <v>6.4399999999999995</v>
      </c>
      <c r="AL19" s="5">
        <f t="shared" si="15"/>
        <v>2.0000000000000018E-2</v>
      </c>
      <c r="AM19" s="3">
        <f t="shared" si="16"/>
        <v>1.4142135623730963E-2</v>
      </c>
      <c r="AN19" s="4">
        <v>6.44</v>
      </c>
      <c r="AO19" s="5">
        <v>6.44</v>
      </c>
      <c r="AP19" s="5">
        <f t="shared" si="17"/>
        <v>6.44</v>
      </c>
      <c r="AQ19" s="5">
        <f t="shared" si="18"/>
        <v>0</v>
      </c>
      <c r="AR19" s="3">
        <f t="shared" si="19"/>
        <v>0</v>
      </c>
      <c r="AS19" s="4">
        <v>6.41</v>
      </c>
      <c r="AT19" s="5">
        <v>6.45</v>
      </c>
      <c r="AU19" s="5">
        <f t="shared" si="20"/>
        <v>6.43</v>
      </c>
      <c r="AV19" s="5">
        <f t="shared" si="21"/>
        <v>2.0000000000000018E-2</v>
      </c>
      <c r="AW19" s="3">
        <f t="shared" si="22"/>
        <v>1.4142135623730963E-2</v>
      </c>
      <c r="AX19" s="4">
        <v>6.47</v>
      </c>
      <c r="AY19" s="5">
        <v>6.41</v>
      </c>
      <c r="AZ19" s="5">
        <f t="shared" si="23"/>
        <v>6.4399999999999995</v>
      </c>
      <c r="BA19" s="5">
        <f t="shared" si="24"/>
        <v>2.9999999999999805E-2</v>
      </c>
      <c r="BB19" s="9">
        <f t="shared" si="25"/>
        <v>2.1213203435596285E-2</v>
      </c>
      <c r="BC19" s="4"/>
      <c r="BD19" s="102">
        <v>10</v>
      </c>
      <c r="BE19" s="4">
        <v>6.34</v>
      </c>
      <c r="BF19" s="5">
        <v>6.37</v>
      </c>
      <c r="BG19" s="5">
        <f t="shared" si="43"/>
        <v>6.3550000000000004</v>
      </c>
      <c r="BH19" s="5">
        <f t="shared" si="44"/>
        <v>1.5000000000000124E-2</v>
      </c>
      <c r="BI19" s="3">
        <f t="shared" si="26"/>
        <v>1.06066017177983E-2</v>
      </c>
      <c r="BJ19" s="4">
        <v>6.33</v>
      </c>
      <c r="BK19" s="5">
        <v>6.29</v>
      </c>
      <c r="BL19" s="5">
        <f t="shared" si="27"/>
        <v>6.3100000000000005</v>
      </c>
      <c r="BM19" s="5">
        <f t="shared" si="28"/>
        <v>2.0000000000000018E-2</v>
      </c>
      <c r="BN19" s="3">
        <f t="shared" si="29"/>
        <v>1.4142135623730963E-2</v>
      </c>
      <c r="BO19" s="4">
        <v>6.27</v>
      </c>
      <c r="BP19" s="5">
        <v>6.3</v>
      </c>
      <c r="BQ19" s="5">
        <f t="shared" si="30"/>
        <v>6.2850000000000001</v>
      </c>
      <c r="BR19" s="5">
        <f t="shared" si="31"/>
        <v>1.5000000000000124E-2</v>
      </c>
      <c r="BS19" s="3">
        <f t="shared" si="32"/>
        <v>1.06066017177983E-2</v>
      </c>
      <c r="BT19" s="4">
        <v>6.27</v>
      </c>
      <c r="BU19" s="5">
        <v>6.31</v>
      </c>
      <c r="BV19" s="5">
        <f t="shared" si="33"/>
        <v>6.2899999999999991</v>
      </c>
      <c r="BW19" s="5">
        <f t="shared" si="34"/>
        <v>2.0000000000000018E-2</v>
      </c>
      <c r="BX19" s="3">
        <f t="shared" si="35"/>
        <v>1.4142135623730963E-2</v>
      </c>
      <c r="BY19" s="4">
        <v>6.41</v>
      </c>
      <c r="BZ19" s="5">
        <v>6.38</v>
      </c>
      <c r="CA19" s="5">
        <f t="shared" si="36"/>
        <v>6.3949999999999996</v>
      </c>
      <c r="CB19" s="5">
        <f t="shared" si="37"/>
        <v>1.5000000000000124E-2</v>
      </c>
      <c r="CC19" s="9">
        <f t="shared" si="38"/>
        <v>1.06066017177983E-2</v>
      </c>
      <c r="CD19" s="4"/>
      <c r="CE19" s="5">
        <v>12</v>
      </c>
      <c r="CF19" s="3">
        <v>6.2</v>
      </c>
    </row>
    <row r="20" spans="1:84" ht="14.55" customHeight="1">
      <c r="A20" s="4"/>
      <c r="B20" s="102">
        <v>11</v>
      </c>
      <c r="C20" s="4">
        <v>6.38</v>
      </c>
      <c r="D20" s="5">
        <v>6.34</v>
      </c>
      <c r="E20" s="5">
        <f t="shared" si="39"/>
        <v>6.3599999999999994</v>
      </c>
      <c r="F20" s="5">
        <f t="shared" si="40"/>
        <v>2.0000000000000018E-2</v>
      </c>
      <c r="G20" s="3">
        <f t="shared" si="0"/>
        <v>1.4142135623730963E-2</v>
      </c>
      <c r="H20" s="4">
        <v>6.45</v>
      </c>
      <c r="I20" s="5">
        <v>6.44</v>
      </c>
      <c r="J20" s="5">
        <f t="shared" si="1"/>
        <v>6.4450000000000003</v>
      </c>
      <c r="K20" s="5">
        <f t="shared" si="2"/>
        <v>4.9999999999998934E-3</v>
      </c>
      <c r="L20" s="3">
        <f t="shared" si="3"/>
        <v>3.5355339059326622E-3</v>
      </c>
      <c r="M20" s="4">
        <v>6.37</v>
      </c>
      <c r="N20" s="5">
        <v>6.35</v>
      </c>
      <c r="O20" s="5">
        <f t="shared" si="4"/>
        <v>6.3599999999999994</v>
      </c>
      <c r="P20" s="5">
        <f t="shared" si="5"/>
        <v>1.0000000000000231E-2</v>
      </c>
      <c r="Q20" s="3">
        <f t="shared" si="6"/>
        <v>7.0710678118656384E-3</v>
      </c>
      <c r="R20" s="4">
        <v>6.33</v>
      </c>
      <c r="S20" s="5">
        <v>6.42</v>
      </c>
      <c r="T20" s="5">
        <f t="shared" si="7"/>
        <v>6.375</v>
      </c>
      <c r="U20" s="5">
        <f t="shared" si="8"/>
        <v>4.4999999999999929E-2</v>
      </c>
      <c r="V20" s="3">
        <f t="shared" si="9"/>
        <v>3.1819805153394588E-2</v>
      </c>
      <c r="W20" s="4">
        <v>6.39</v>
      </c>
      <c r="X20" s="5">
        <v>6.41</v>
      </c>
      <c r="Y20" s="5">
        <f t="shared" si="10"/>
        <v>6.4</v>
      </c>
      <c r="Z20" s="5">
        <f t="shared" si="11"/>
        <v>1.0000000000000231E-2</v>
      </c>
      <c r="AA20" s="3">
        <f t="shared" si="12"/>
        <v>7.0710678118656384E-3</v>
      </c>
      <c r="AB20" s="4"/>
      <c r="AC20" s="102">
        <v>11</v>
      </c>
      <c r="AD20" s="4">
        <v>6.4</v>
      </c>
      <c r="AE20" s="5">
        <v>6.39</v>
      </c>
      <c r="AF20" s="5">
        <f t="shared" si="41"/>
        <v>6.3949999999999996</v>
      </c>
      <c r="AG20" s="5">
        <f t="shared" si="42"/>
        <v>5.0000000000003375E-3</v>
      </c>
      <c r="AH20" s="3">
        <f t="shared" si="13"/>
        <v>3.5355339059329762E-3</v>
      </c>
      <c r="AI20" s="4">
        <v>6.42</v>
      </c>
      <c r="AJ20" s="5">
        <v>6.39</v>
      </c>
      <c r="AK20" s="5">
        <f t="shared" si="14"/>
        <v>6.4049999999999994</v>
      </c>
      <c r="AL20" s="5">
        <f t="shared" si="15"/>
        <v>1.5000000000000124E-2</v>
      </c>
      <c r="AM20" s="3">
        <f t="shared" si="16"/>
        <v>1.06066017177983E-2</v>
      </c>
      <c r="AN20" s="4">
        <v>6.36</v>
      </c>
      <c r="AO20" s="5">
        <v>6.37</v>
      </c>
      <c r="AP20" s="5">
        <f t="shared" si="17"/>
        <v>6.3650000000000002</v>
      </c>
      <c r="AQ20" s="5">
        <f t="shared" si="18"/>
        <v>4.9999999999998934E-3</v>
      </c>
      <c r="AR20" s="3">
        <f t="shared" si="19"/>
        <v>3.5355339059326622E-3</v>
      </c>
      <c r="AS20" s="4">
        <v>6.4</v>
      </c>
      <c r="AT20" s="5">
        <v>6.41</v>
      </c>
      <c r="AU20" s="5">
        <f t="shared" si="20"/>
        <v>6.4050000000000002</v>
      </c>
      <c r="AV20" s="5">
        <f t="shared" si="21"/>
        <v>4.9999999999998934E-3</v>
      </c>
      <c r="AW20" s="3">
        <f t="shared" si="22"/>
        <v>3.5355339059326622E-3</v>
      </c>
      <c r="AX20" s="4">
        <v>6.43</v>
      </c>
      <c r="AY20" s="5">
        <v>6.37</v>
      </c>
      <c r="AZ20" s="5">
        <f t="shared" si="23"/>
        <v>6.4</v>
      </c>
      <c r="BA20" s="5">
        <f t="shared" si="24"/>
        <v>2.9999999999999805E-2</v>
      </c>
      <c r="BB20" s="9">
        <f t="shared" si="25"/>
        <v>2.1213203435596285E-2</v>
      </c>
      <c r="BC20" s="4"/>
      <c r="BD20" s="102">
        <v>11</v>
      </c>
      <c r="BE20" s="4">
        <v>6.35</v>
      </c>
      <c r="BF20" s="5">
        <v>6.39</v>
      </c>
      <c r="BG20" s="5">
        <f t="shared" si="43"/>
        <v>6.3699999999999992</v>
      </c>
      <c r="BH20" s="5">
        <f t="shared" si="44"/>
        <v>2.0000000000000018E-2</v>
      </c>
      <c r="BI20" s="3">
        <f t="shared" si="26"/>
        <v>1.4142135623730963E-2</v>
      </c>
      <c r="BJ20" s="4">
        <v>6.3</v>
      </c>
      <c r="BK20" s="5">
        <v>6.26</v>
      </c>
      <c r="BL20" s="5">
        <f t="shared" si="27"/>
        <v>6.2799999999999994</v>
      </c>
      <c r="BM20" s="5">
        <f t="shared" si="28"/>
        <v>2.0000000000000018E-2</v>
      </c>
      <c r="BN20" s="3">
        <f t="shared" si="29"/>
        <v>1.4142135623730963E-2</v>
      </c>
      <c r="BO20" s="4">
        <v>6.25</v>
      </c>
      <c r="BP20" s="5">
        <v>6.29</v>
      </c>
      <c r="BQ20" s="5">
        <f t="shared" si="30"/>
        <v>6.27</v>
      </c>
      <c r="BR20" s="5">
        <f t="shared" si="31"/>
        <v>2.0000000000000018E-2</v>
      </c>
      <c r="BS20" s="3">
        <f t="shared" si="32"/>
        <v>1.4142135623730963E-2</v>
      </c>
      <c r="BT20" s="4">
        <v>6.23</v>
      </c>
      <c r="BU20" s="5">
        <v>6.24</v>
      </c>
      <c r="BV20" s="5">
        <f t="shared" si="33"/>
        <v>6.2350000000000003</v>
      </c>
      <c r="BW20" s="5">
        <f t="shared" si="34"/>
        <v>4.9999999999998934E-3</v>
      </c>
      <c r="BX20" s="3">
        <f t="shared" si="35"/>
        <v>3.5355339059326622E-3</v>
      </c>
      <c r="BY20" s="4">
        <v>6.31</v>
      </c>
      <c r="BZ20" s="5">
        <v>6.33</v>
      </c>
      <c r="CA20" s="5">
        <f t="shared" si="36"/>
        <v>6.32</v>
      </c>
      <c r="CB20" s="5">
        <f t="shared" si="37"/>
        <v>1.0000000000000231E-2</v>
      </c>
      <c r="CC20" s="9">
        <f t="shared" si="38"/>
        <v>7.0710678118656384E-3</v>
      </c>
      <c r="CD20" s="4"/>
      <c r="CE20" s="5">
        <v>13</v>
      </c>
      <c r="CF20" s="3">
        <v>6.16</v>
      </c>
    </row>
    <row r="21" spans="1:84" ht="14.55" customHeight="1">
      <c r="A21" s="4"/>
      <c r="B21" s="102">
        <v>12</v>
      </c>
      <c r="C21" s="4">
        <v>6.34</v>
      </c>
      <c r="D21" s="5">
        <v>6.33</v>
      </c>
      <c r="E21" s="5">
        <f t="shared" si="39"/>
        <v>6.335</v>
      </c>
      <c r="F21" s="5">
        <f t="shared" si="40"/>
        <v>4.9999999999998934E-3</v>
      </c>
      <c r="G21" s="3">
        <f t="shared" si="0"/>
        <v>3.5355339059326622E-3</v>
      </c>
      <c r="H21" s="4">
        <v>6.44</v>
      </c>
      <c r="I21" s="5">
        <v>6.43</v>
      </c>
      <c r="J21" s="5">
        <f t="shared" si="1"/>
        <v>6.4350000000000005</v>
      </c>
      <c r="K21" s="5">
        <f t="shared" si="2"/>
        <v>5.0000000000003375E-3</v>
      </c>
      <c r="L21" s="3">
        <f t="shared" si="3"/>
        <v>3.5355339059329762E-3</v>
      </c>
      <c r="M21" s="4">
        <v>6.28</v>
      </c>
      <c r="N21" s="5">
        <v>6.27</v>
      </c>
      <c r="O21" s="5">
        <f t="shared" si="4"/>
        <v>6.2750000000000004</v>
      </c>
      <c r="P21" s="5">
        <f t="shared" si="5"/>
        <v>5.0000000000003375E-3</v>
      </c>
      <c r="Q21" s="3">
        <f t="shared" si="6"/>
        <v>3.5355339059329762E-3</v>
      </c>
      <c r="R21" s="4">
        <v>6.26</v>
      </c>
      <c r="S21" s="5">
        <v>6.38</v>
      </c>
      <c r="T21" s="5">
        <f t="shared" si="7"/>
        <v>6.32</v>
      </c>
      <c r="U21" s="5">
        <f t="shared" si="8"/>
        <v>6.0000000000000053E-2</v>
      </c>
      <c r="V21" s="3">
        <f t="shared" si="9"/>
        <v>4.2426406871192889E-2</v>
      </c>
      <c r="W21" s="4">
        <v>6.4</v>
      </c>
      <c r="X21" s="5">
        <v>6.38</v>
      </c>
      <c r="Y21" s="5">
        <f t="shared" si="10"/>
        <v>6.3900000000000006</v>
      </c>
      <c r="Z21" s="5">
        <f t="shared" si="11"/>
        <v>1.0000000000000231E-2</v>
      </c>
      <c r="AA21" s="3">
        <f t="shared" si="12"/>
        <v>7.0710678118656384E-3</v>
      </c>
      <c r="AB21" s="4"/>
      <c r="AC21" s="102">
        <v>12</v>
      </c>
      <c r="AD21" s="4">
        <v>6.38</v>
      </c>
      <c r="AE21" s="5">
        <v>6.38</v>
      </c>
      <c r="AF21" s="5">
        <f t="shared" si="41"/>
        <v>6.38</v>
      </c>
      <c r="AG21" s="5">
        <f t="shared" si="42"/>
        <v>0</v>
      </c>
      <c r="AH21" s="3">
        <f t="shared" si="13"/>
        <v>0</v>
      </c>
      <c r="AI21" s="4">
        <v>6.41</v>
      </c>
      <c r="AJ21" s="5">
        <v>6.42</v>
      </c>
      <c r="AK21" s="5">
        <f t="shared" si="14"/>
        <v>6.415</v>
      </c>
      <c r="AL21" s="5">
        <f t="shared" si="15"/>
        <v>4.9999999999998934E-3</v>
      </c>
      <c r="AM21" s="3">
        <f t="shared" si="16"/>
        <v>3.5355339059326622E-3</v>
      </c>
      <c r="AN21" s="4">
        <v>6.45</v>
      </c>
      <c r="AO21" s="5">
        <v>6.4</v>
      </c>
      <c r="AP21" s="5">
        <f t="shared" si="17"/>
        <v>6.4250000000000007</v>
      </c>
      <c r="AQ21" s="5">
        <f t="shared" si="18"/>
        <v>2.4999999999999911E-2</v>
      </c>
      <c r="AR21" s="3">
        <f t="shared" si="19"/>
        <v>1.7677669529663625E-2</v>
      </c>
      <c r="AS21" s="4">
        <v>6.38</v>
      </c>
      <c r="AT21" s="5">
        <v>6.4</v>
      </c>
      <c r="AU21" s="5">
        <f t="shared" si="20"/>
        <v>6.3900000000000006</v>
      </c>
      <c r="AV21" s="5">
        <f t="shared" si="21"/>
        <v>1.0000000000000231E-2</v>
      </c>
      <c r="AW21" s="3">
        <f t="shared" si="22"/>
        <v>7.0710678118656384E-3</v>
      </c>
      <c r="AX21" s="4">
        <v>6.41</v>
      </c>
      <c r="AY21" s="5">
        <v>6.41</v>
      </c>
      <c r="AZ21" s="5">
        <f t="shared" si="23"/>
        <v>6.41</v>
      </c>
      <c r="BA21" s="5">
        <f t="shared" si="24"/>
        <v>0</v>
      </c>
      <c r="BB21" s="9">
        <f t="shared" si="25"/>
        <v>0</v>
      </c>
      <c r="BC21" s="4"/>
      <c r="BD21" s="102">
        <v>12</v>
      </c>
      <c r="BE21" s="4">
        <v>6.32</v>
      </c>
      <c r="BF21" s="5">
        <v>6.32</v>
      </c>
      <c r="BG21" s="5">
        <f t="shared" si="43"/>
        <v>6.32</v>
      </c>
      <c r="BH21" s="5">
        <f t="shared" si="44"/>
        <v>0</v>
      </c>
      <c r="BI21" s="3">
        <f t="shared" si="26"/>
        <v>0</v>
      </c>
      <c r="BJ21" s="4">
        <v>6.22</v>
      </c>
      <c r="BK21" s="5">
        <v>6.25</v>
      </c>
      <c r="BL21" s="5">
        <f t="shared" si="27"/>
        <v>6.2349999999999994</v>
      </c>
      <c r="BM21" s="5">
        <f t="shared" si="28"/>
        <v>1.5000000000000124E-2</v>
      </c>
      <c r="BN21" s="3">
        <f t="shared" si="29"/>
        <v>1.06066017177983E-2</v>
      </c>
      <c r="BO21" s="4">
        <v>6.25</v>
      </c>
      <c r="BP21" s="5">
        <v>6.27</v>
      </c>
      <c r="BQ21" s="5">
        <f t="shared" si="30"/>
        <v>6.26</v>
      </c>
      <c r="BR21" s="5">
        <f t="shared" si="31"/>
        <v>9.9999999999997868E-3</v>
      </c>
      <c r="BS21" s="3">
        <f t="shared" si="32"/>
        <v>7.0710678118653244E-3</v>
      </c>
      <c r="BT21" s="4">
        <v>6.21</v>
      </c>
      <c r="BU21" s="5">
        <v>6.2</v>
      </c>
      <c r="BV21" s="5">
        <f t="shared" si="33"/>
        <v>6.2050000000000001</v>
      </c>
      <c r="BW21" s="5">
        <f t="shared" si="34"/>
        <v>4.9999999999998934E-3</v>
      </c>
      <c r="BX21" s="3">
        <f t="shared" si="35"/>
        <v>3.5355339059326622E-3</v>
      </c>
      <c r="BY21" s="4">
        <v>6.34</v>
      </c>
      <c r="BZ21" s="5">
        <v>6.33</v>
      </c>
      <c r="CA21" s="5">
        <f t="shared" si="36"/>
        <v>6.335</v>
      </c>
      <c r="CB21" s="5">
        <f t="shared" si="37"/>
        <v>4.9999999999998934E-3</v>
      </c>
      <c r="CC21" s="9">
        <f t="shared" si="38"/>
        <v>3.5355339059326622E-3</v>
      </c>
      <c r="CD21" s="4"/>
      <c r="CE21" s="5">
        <v>14</v>
      </c>
      <c r="CF21" s="3">
        <v>6.11</v>
      </c>
    </row>
    <row r="22" spans="1:84" ht="14.55" customHeight="1">
      <c r="A22" s="4" t="s">
        <v>149</v>
      </c>
      <c r="B22" s="102">
        <v>21</v>
      </c>
      <c r="C22" s="4">
        <v>5.9</v>
      </c>
      <c r="D22" s="5">
        <v>5.9</v>
      </c>
      <c r="E22" s="5">
        <f t="shared" si="39"/>
        <v>5.9</v>
      </c>
      <c r="F22" s="5">
        <f t="shared" si="40"/>
        <v>0</v>
      </c>
      <c r="G22" s="3">
        <f t="shared" si="0"/>
        <v>0</v>
      </c>
      <c r="H22" s="4">
        <v>6.35</v>
      </c>
      <c r="I22" s="5">
        <v>6.11</v>
      </c>
      <c r="J22" s="5">
        <f t="shared" si="1"/>
        <v>6.23</v>
      </c>
      <c r="K22" s="5">
        <f t="shared" si="2"/>
        <v>0.11999999999999966</v>
      </c>
      <c r="L22" s="3">
        <f t="shared" si="3"/>
        <v>8.4852813742385458E-2</v>
      </c>
      <c r="M22" s="4">
        <v>5.8</v>
      </c>
      <c r="N22" s="5">
        <v>5.89</v>
      </c>
      <c r="O22" s="5">
        <f t="shared" si="4"/>
        <v>5.8449999999999998</v>
      </c>
      <c r="P22" s="5">
        <f t="shared" si="5"/>
        <v>4.4999999999999929E-2</v>
      </c>
      <c r="Q22" s="3">
        <f t="shared" si="6"/>
        <v>3.1819805153394588E-2</v>
      </c>
      <c r="R22" s="4">
        <v>5.82</v>
      </c>
      <c r="S22" s="5">
        <v>5.85</v>
      </c>
      <c r="T22" s="5">
        <f t="shared" si="7"/>
        <v>5.835</v>
      </c>
      <c r="U22" s="5">
        <f t="shared" si="8"/>
        <v>1.499999999999968E-2</v>
      </c>
      <c r="V22" s="3">
        <f t="shared" si="9"/>
        <v>1.0606601717797986E-2</v>
      </c>
      <c r="W22" s="4">
        <v>6.25</v>
      </c>
      <c r="X22" s="5">
        <v>6.25</v>
      </c>
      <c r="Y22" s="5">
        <f t="shared" si="10"/>
        <v>6.25</v>
      </c>
      <c r="Z22" s="5">
        <f t="shared" si="11"/>
        <v>0</v>
      </c>
      <c r="AA22" s="3">
        <f t="shared" si="12"/>
        <v>0</v>
      </c>
      <c r="AB22" s="8">
        <v>44411</v>
      </c>
      <c r="AC22" s="102">
        <v>24</v>
      </c>
      <c r="AD22" s="4">
        <v>5.91</v>
      </c>
      <c r="AE22" s="5">
        <v>5.99</v>
      </c>
      <c r="AF22" s="5">
        <f t="shared" si="41"/>
        <v>5.95</v>
      </c>
      <c r="AG22" s="5">
        <f t="shared" si="42"/>
        <v>4.0000000000000036E-2</v>
      </c>
      <c r="AH22" s="3">
        <f t="shared" si="13"/>
        <v>2.8284271247461926E-2</v>
      </c>
      <c r="AI22" s="4">
        <v>5.3</v>
      </c>
      <c r="AJ22" s="5">
        <v>5.4</v>
      </c>
      <c r="AK22" s="5">
        <f t="shared" si="14"/>
        <v>5.35</v>
      </c>
      <c r="AL22" s="5">
        <f t="shared" si="15"/>
        <v>5.0000000000000266E-2</v>
      </c>
      <c r="AM22" s="3">
        <f t="shared" si="16"/>
        <v>3.5355339059327563E-2</v>
      </c>
      <c r="AN22" s="4">
        <v>5.57</v>
      </c>
      <c r="AO22" s="5">
        <v>5.56</v>
      </c>
      <c r="AP22" s="5">
        <f>AVERAGE(AN22:AO22)</f>
        <v>5.5649999999999995</v>
      </c>
      <c r="AQ22" s="5">
        <f>_xlfn.STDEV.P(AN22:AO22)</f>
        <v>5.0000000000003375E-3</v>
      </c>
      <c r="AR22" s="3">
        <f t="shared" si="19"/>
        <v>3.5355339059329762E-3</v>
      </c>
      <c r="AS22" s="4">
        <v>5.7</v>
      </c>
      <c r="AT22" s="5">
        <v>5.89</v>
      </c>
      <c r="AU22" s="5">
        <f t="shared" si="20"/>
        <v>5.7949999999999999</v>
      </c>
      <c r="AV22" s="5">
        <f t="shared" si="21"/>
        <v>9.4999999999999751E-2</v>
      </c>
      <c r="AW22" s="3">
        <f t="shared" si="22"/>
        <v>6.7175144212721832E-2</v>
      </c>
      <c r="AX22" s="4">
        <v>5.83</v>
      </c>
      <c r="AY22" s="5">
        <v>6.22</v>
      </c>
      <c r="AZ22" s="5">
        <f t="shared" si="23"/>
        <v>6.0250000000000004</v>
      </c>
      <c r="BA22" s="5">
        <f t="shared" si="24"/>
        <v>0.19499999999999984</v>
      </c>
      <c r="BB22" s="9">
        <f t="shared" si="25"/>
        <v>0.13788582233137664</v>
      </c>
      <c r="BC22" s="8">
        <v>44803</v>
      </c>
      <c r="BD22" s="102">
        <v>29</v>
      </c>
      <c r="BE22" s="4">
        <v>5.32</v>
      </c>
      <c r="BF22" s="5">
        <v>5.4</v>
      </c>
      <c r="BG22" s="5">
        <f t="shared" si="43"/>
        <v>5.36</v>
      </c>
      <c r="BH22" s="5">
        <f t="shared" si="44"/>
        <v>4.0000000000000036E-2</v>
      </c>
      <c r="BI22" s="3">
        <f t="shared" si="26"/>
        <v>2.8284271247461926E-2</v>
      </c>
      <c r="BJ22" s="4">
        <v>5.37</v>
      </c>
      <c r="BK22" s="5">
        <v>5.36</v>
      </c>
      <c r="BL22" s="5">
        <f t="shared" si="27"/>
        <v>5.3650000000000002</v>
      </c>
      <c r="BM22" s="5">
        <f t="shared" si="28"/>
        <v>4.9999999999998934E-3</v>
      </c>
      <c r="BN22" s="3">
        <f t="shared" si="29"/>
        <v>3.5355339059326622E-3</v>
      </c>
      <c r="BO22" s="4">
        <v>5.42</v>
      </c>
      <c r="BP22" s="5">
        <v>5.48</v>
      </c>
      <c r="BQ22" s="5">
        <f>AVERAGE(BO22:BP22)</f>
        <v>5.45</v>
      </c>
      <c r="BR22" s="5">
        <f>_xlfn.STDEV.P(BO22:BP22)</f>
        <v>3.0000000000000249E-2</v>
      </c>
      <c r="BS22" s="3">
        <f t="shared" si="32"/>
        <v>2.12132034355966E-2</v>
      </c>
      <c r="BT22" s="4">
        <v>5.31</v>
      </c>
      <c r="BU22" s="5">
        <v>5.33</v>
      </c>
      <c r="BV22" s="5">
        <f t="shared" si="33"/>
        <v>5.32</v>
      </c>
      <c r="BW22" s="5">
        <f t="shared" si="34"/>
        <v>1.0000000000000231E-2</v>
      </c>
      <c r="BX22" s="3">
        <f t="shared" si="35"/>
        <v>7.0710678118656384E-3</v>
      </c>
      <c r="BY22" s="4">
        <v>5.59</v>
      </c>
      <c r="BZ22" s="5">
        <v>5.49</v>
      </c>
      <c r="CA22" s="5">
        <f>AVERAGE(BY22:BZ22)</f>
        <v>5.54</v>
      </c>
      <c r="CB22" s="5">
        <f>_xlfn.STDEV.P(BY22:BZ22)</f>
        <v>4.9999999999999822E-2</v>
      </c>
      <c r="CC22" s="9">
        <f t="shared" si="38"/>
        <v>3.5355339059327251E-2</v>
      </c>
      <c r="CD22" s="4"/>
      <c r="CE22" s="5">
        <v>15</v>
      </c>
      <c r="CF22" s="3">
        <v>6.06</v>
      </c>
    </row>
    <row r="23" spans="1:84" ht="14.55" customHeight="1">
      <c r="A23" s="4"/>
      <c r="B23" s="102">
        <v>25</v>
      </c>
      <c r="C23" s="4">
        <v>5.79</v>
      </c>
      <c r="D23" s="5">
        <v>5.76</v>
      </c>
      <c r="E23" s="5">
        <f>AVERAGE(C23:D23)</f>
        <v>5.7750000000000004</v>
      </c>
      <c r="F23" s="5">
        <f>_xlfn.STDEV.P(C23:D23)</f>
        <v>1.5000000000000124E-2</v>
      </c>
      <c r="G23" s="3">
        <f>F23/SQRT(2)</f>
        <v>1.06066017177983E-2</v>
      </c>
      <c r="H23" s="4">
        <v>6.06</v>
      </c>
      <c r="I23" s="5">
        <v>5.94</v>
      </c>
      <c r="J23" s="5">
        <f>AVERAGE(H23:I23)</f>
        <v>6</v>
      </c>
      <c r="K23" s="5">
        <f>_xlfn.STDEV.P(H23:I23)</f>
        <v>5.9999999999999609E-2</v>
      </c>
      <c r="L23" s="3">
        <f>K23/SQRT(2)</f>
        <v>4.2426406871192569E-2</v>
      </c>
      <c r="M23" s="4">
        <v>5.67</v>
      </c>
      <c r="N23" s="5">
        <v>5.59</v>
      </c>
      <c r="O23" s="5">
        <f>AVERAGE(M23:N23)</f>
        <v>5.63</v>
      </c>
      <c r="P23" s="5">
        <f>_xlfn.STDEV.P(M23:N23)</f>
        <v>4.0000000000000036E-2</v>
      </c>
      <c r="Q23" s="3">
        <f>P23/SQRT(2)</f>
        <v>2.8284271247461926E-2</v>
      </c>
      <c r="R23" s="4">
        <v>5.62</v>
      </c>
      <c r="S23" s="5">
        <v>5.67</v>
      </c>
      <c r="T23" s="5">
        <f>AVERAGE(R23:S23)</f>
        <v>5.6449999999999996</v>
      </c>
      <c r="U23" s="5">
        <f>_xlfn.STDEV.P(R23:S23)</f>
        <v>2.4999999999999911E-2</v>
      </c>
      <c r="V23" s="3">
        <f>U23/SQRT(2)</f>
        <v>1.7677669529663625E-2</v>
      </c>
      <c r="W23" s="4">
        <v>6.03</v>
      </c>
      <c r="X23" s="5">
        <v>5.99</v>
      </c>
      <c r="Y23" s="5">
        <f>AVERAGE(W23:X23)</f>
        <v>6.01</v>
      </c>
      <c r="Z23" s="5">
        <f>_xlfn.STDEV.P(W23:X23)</f>
        <v>2.0000000000000018E-2</v>
      </c>
      <c r="AA23" s="3">
        <f>Z23/SQRT(2)</f>
        <v>1.4142135623730963E-2</v>
      </c>
      <c r="AB23" s="4"/>
      <c r="AC23" s="102">
        <v>36</v>
      </c>
      <c r="AD23" s="4">
        <v>4.9000000000000004</v>
      </c>
      <c r="AE23" s="5">
        <v>4.87</v>
      </c>
      <c r="AF23" s="5">
        <f t="shared" si="41"/>
        <v>4.8849999999999998</v>
      </c>
      <c r="AG23" s="5">
        <f t="shared" si="42"/>
        <v>1.5000000000000124E-2</v>
      </c>
      <c r="AH23" s="3">
        <f t="shared" si="13"/>
        <v>1.06066017177983E-2</v>
      </c>
      <c r="AI23" s="4">
        <v>4.57</v>
      </c>
      <c r="AJ23" s="5">
        <v>4.7300000000000004</v>
      </c>
      <c r="AK23" s="5">
        <f t="shared" si="14"/>
        <v>4.6500000000000004</v>
      </c>
      <c r="AL23" s="5">
        <f t="shared" si="15"/>
        <v>8.0000000000000071E-2</v>
      </c>
      <c r="AM23" s="3">
        <f t="shared" si="16"/>
        <v>5.6568542494923851E-2</v>
      </c>
      <c r="AN23" s="4">
        <v>4.68</v>
      </c>
      <c r="AO23" s="5">
        <v>4.72</v>
      </c>
      <c r="AP23" s="5">
        <f>AVERAGE(AN23:AO23)</f>
        <v>4.6999999999999993</v>
      </c>
      <c r="AQ23" s="5">
        <f>_xlfn.STDEV.P(AN23:AO23)</f>
        <v>2.0000000000000018E-2</v>
      </c>
      <c r="AR23" s="3">
        <f t="shared" si="19"/>
        <v>1.4142135623730963E-2</v>
      </c>
      <c r="AS23" s="4">
        <v>4.75</v>
      </c>
      <c r="AT23" s="5">
        <v>4.74</v>
      </c>
      <c r="AU23" s="5">
        <f t="shared" si="20"/>
        <v>4.7450000000000001</v>
      </c>
      <c r="AV23" s="5">
        <f t="shared" si="21"/>
        <v>4.9999999999998934E-3</v>
      </c>
      <c r="AW23" s="3">
        <f t="shared" si="22"/>
        <v>3.5355339059326622E-3</v>
      </c>
      <c r="AX23" s="4">
        <v>4.7699999999999996</v>
      </c>
      <c r="AY23" s="5">
        <v>5.13</v>
      </c>
      <c r="AZ23" s="5">
        <f t="shared" si="23"/>
        <v>4.9499999999999993</v>
      </c>
      <c r="BA23" s="5">
        <f t="shared" si="24"/>
        <v>0.18000000000000016</v>
      </c>
      <c r="BB23" s="9">
        <f t="shared" si="25"/>
        <v>0.12727922061357866</v>
      </c>
      <c r="BC23" s="4"/>
      <c r="BD23" s="102"/>
      <c r="BE23" s="4"/>
      <c r="BF23" s="5"/>
      <c r="BG23" s="5"/>
      <c r="BH23" s="5"/>
      <c r="BI23" s="3"/>
      <c r="BJ23" s="4"/>
      <c r="BK23" s="5"/>
      <c r="BL23" s="5"/>
      <c r="BM23" s="5"/>
      <c r="BN23" s="3"/>
      <c r="BO23" s="4"/>
      <c r="BP23" s="5"/>
      <c r="BQ23" s="5"/>
      <c r="BR23" s="5"/>
      <c r="BS23" s="3"/>
      <c r="BT23" s="4"/>
      <c r="BU23" s="5"/>
      <c r="BV23" s="5"/>
      <c r="BW23" s="5"/>
      <c r="BX23" s="3"/>
      <c r="BY23" s="4"/>
      <c r="BZ23" s="5"/>
      <c r="CA23" s="5"/>
      <c r="CB23" s="5"/>
      <c r="CC23" s="9"/>
      <c r="CD23" s="4"/>
      <c r="CE23" s="5">
        <v>16</v>
      </c>
      <c r="CF23" s="3">
        <v>6.02</v>
      </c>
    </row>
    <row r="24" spans="1:84" ht="14.55" customHeight="1" thickBot="1">
      <c r="A24" s="14"/>
      <c r="B24" s="113">
        <v>36</v>
      </c>
      <c r="C24" s="14">
        <v>5.71</v>
      </c>
      <c r="D24" s="15">
        <v>5.82</v>
      </c>
      <c r="E24" s="15">
        <f>AVERAGE(C24:D24)</f>
        <v>5.7650000000000006</v>
      </c>
      <c r="F24" s="15">
        <f>_xlfn.STDEV.P(C24:D24)</f>
        <v>5.500000000000016E-2</v>
      </c>
      <c r="G24" s="16">
        <f>F24/SQRT(2)</f>
        <v>3.8890872965260226E-2</v>
      </c>
      <c r="H24" s="14">
        <v>5.43</v>
      </c>
      <c r="I24" s="15">
        <v>5.4</v>
      </c>
      <c r="J24" s="15">
        <f>AVERAGE(H24:I24)</f>
        <v>5.415</v>
      </c>
      <c r="K24" s="15">
        <f>_xlfn.STDEV.P(H24:I24)</f>
        <v>1.499999999999968E-2</v>
      </c>
      <c r="L24" s="16">
        <f>K24/SQRT(2)</f>
        <v>1.0606601717797986E-2</v>
      </c>
      <c r="M24" s="14">
        <v>5.43</v>
      </c>
      <c r="N24" s="15">
        <v>5.37</v>
      </c>
      <c r="O24" s="15">
        <f>AVERAGE(M24:N24)</f>
        <v>5.4</v>
      </c>
      <c r="P24" s="15">
        <f>_xlfn.STDEV.P(M24:N24)</f>
        <v>2.9999999999999805E-2</v>
      </c>
      <c r="Q24" s="16">
        <f>P24/SQRT(2)</f>
        <v>2.1213203435596285E-2</v>
      </c>
      <c r="R24" s="14">
        <v>5.27</v>
      </c>
      <c r="S24" s="15">
        <v>5.39</v>
      </c>
      <c r="T24" s="15">
        <f>AVERAGE(R24:S24)</f>
        <v>5.33</v>
      </c>
      <c r="U24" s="15">
        <f>_xlfn.STDEV.P(R24:S24)</f>
        <v>6.0000000000000053E-2</v>
      </c>
      <c r="V24" s="16">
        <f>U24/SQRT(2)</f>
        <v>4.2426406871192889E-2</v>
      </c>
      <c r="W24" s="14">
        <v>5.48</v>
      </c>
      <c r="X24" s="15">
        <v>5.47</v>
      </c>
      <c r="Y24" s="15">
        <f>AVERAGE(W24:X24)</f>
        <v>5.4749999999999996</v>
      </c>
      <c r="Z24" s="15">
        <f>_xlfn.STDEV.P(W24:X24)</f>
        <v>5.0000000000003375E-3</v>
      </c>
      <c r="AA24" s="16">
        <f>Z24/SQRT(2)</f>
        <v>3.5355339059329762E-3</v>
      </c>
      <c r="AB24" s="14"/>
      <c r="AC24" s="113"/>
      <c r="AD24" s="14"/>
      <c r="AE24" s="15"/>
      <c r="AF24" s="15"/>
      <c r="AG24" s="15"/>
      <c r="AH24" s="16"/>
      <c r="AI24" s="14"/>
      <c r="AJ24" s="15"/>
      <c r="AK24" s="15"/>
      <c r="AL24" s="15"/>
      <c r="AM24" s="16"/>
      <c r="AN24" s="14"/>
      <c r="AO24" s="15"/>
      <c r="AP24" s="15"/>
      <c r="AQ24" s="15"/>
      <c r="AR24" s="16"/>
      <c r="AS24" s="14"/>
      <c r="AT24" s="15"/>
      <c r="AU24" s="15"/>
      <c r="AV24" s="15"/>
      <c r="AW24" s="16"/>
      <c r="AX24" s="14"/>
      <c r="AY24" s="15"/>
      <c r="AZ24" s="15"/>
      <c r="BA24" s="15"/>
      <c r="BB24" s="42"/>
      <c r="BC24" s="14"/>
      <c r="BD24" s="113"/>
      <c r="BE24" s="14"/>
      <c r="BF24" s="15"/>
      <c r="BG24" s="15"/>
      <c r="BH24" s="15"/>
      <c r="BI24" s="16"/>
      <c r="BJ24" s="14"/>
      <c r="BK24" s="15"/>
      <c r="BL24" s="15"/>
      <c r="BM24" s="15"/>
      <c r="BN24" s="16"/>
      <c r="BO24" s="14"/>
      <c r="BP24" s="15"/>
      <c r="BQ24" s="15"/>
      <c r="BR24" s="15"/>
      <c r="BS24" s="16"/>
      <c r="BT24" s="14"/>
      <c r="BU24" s="15"/>
      <c r="BV24" s="15"/>
      <c r="BW24" s="15"/>
      <c r="BX24" s="16"/>
      <c r="BY24" s="14"/>
      <c r="BZ24" s="15"/>
      <c r="CA24" s="15"/>
      <c r="CB24" s="15"/>
      <c r="CC24" s="42"/>
      <c r="CD24" s="4"/>
      <c r="CE24" s="5">
        <v>17</v>
      </c>
      <c r="CF24" s="3">
        <v>5.97</v>
      </c>
    </row>
    <row r="25" spans="1:84">
      <c r="B25" s="44"/>
      <c r="AC25" s="44"/>
      <c r="BD25" s="44"/>
      <c r="CD25" s="4"/>
      <c r="CE25" s="5">
        <v>18</v>
      </c>
      <c r="CF25" s="3">
        <v>5.93</v>
      </c>
    </row>
    <row r="26" spans="1:84">
      <c r="B26" s="44"/>
      <c r="AC26" s="44"/>
      <c r="BD26" s="44"/>
      <c r="CD26" s="4"/>
      <c r="CE26" s="5">
        <v>19</v>
      </c>
      <c r="CF26" s="3">
        <v>5.88</v>
      </c>
    </row>
    <row r="27" spans="1:84">
      <c r="B27" s="44"/>
      <c r="AC27" s="44"/>
      <c r="BD27" s="44"/>
      <c r="CD27" s="4"/>
      <c r="CE27" s="5">
        <v>20</v>
      </c>
      <c r="CF27" s="3">
        <v>5.84</v>
      </c>
    </row>
    <row r="28" spans="1:84">
      <c r="B28" s="44"/>
      <c r="H28" s="29"/>
      <c r="I28" s="29"/>
      <c r="J28" s="29"/>
      <c r="K28" s="29"/>
      <c r="L28" s="29"/>
      <c r="M28" s="101"/>
      <c r="AC28" s="44"/>
      <c r="AI28" s="29"/>
      <c r="AJ28" s="29"/>
      <c r="AK28" s="29"/>
      <c r="AL28" s="29"/>
      <c r="AM28" s="29"/>
      <c r="AN28" s="101"/>
      <c r="BD28" s="44"/>
      <c r="BJ28" s="29"/>
      <c r="BK28" s="29"/>
      <c r="BL28" s="29"/>
      <c r="BM28" s="29"/>
      <c r="BN28" s="29"/>
      <c r="BO28" s="101"/>
      <c r="CD28" s="4"/>
      <c r="CE28" s="5">
        <v>21</v>
      </c>
      <c r="CF28" s="3">
        <v>5.8</v>
      </c>
    </row>
    <row r="29" spans="1:84">
      <c r="B29" s="44"/>
      <c r="H29" s="29"/>
      <c r="I29" s="29"/>
      <c r="J29" s="29"/>
      <c r="K29" s="29"/>
      <c r="L29" s="29"/>
      <c r="AC29" s="44"/>
      <c r="AI29" s="29"/>
      <c r="AJ29" s="29"/>
      <c r="AK29" s="29"/>
      <c r="AL29" s="29"/>
      <c r="AM29" s="29"/>
      <c r="BD29" s="44"/>
      <c r="BJ29" s="29"/>
      <c r="BK29" s="29"/>
      <c r="BL29" s="29"/>
      <c r="BM29" s="29"/>
      <c r="BN29" s="29"/>
      <c r="CD29" s="4"/>
      <c r="CE29" s="5">
        <v>22</v>
      </c>
      <c r="CF29" s="3">
        <v>5.74</v>
      </c>
    </row>
    <row r="30" spans="1:84">
      <c r="B30" s="44"/>
      <c r="H30" s="29"/>
      <c r="I30" s="29"/>
      <c r="J30" s="29"/>
      <c r="K30" s="29"/>
      <c r="L30" s="29"/>
      <c r="AC30" s="44"/>
      <c r="AI30" s="29"/>
      <c r="AJ30" s="29"/>
      <c r="AK30" s="29"/>
      <c r="AL30" s="29"/>
      <c r="AM30" s="29"/>
      <c r="BD30" s="44"/>
      <c r="BJ30" s="29"/>
      <c r="BK30" s="29"/>
      <c r="BL30" s="29"/>
      <c r="BM30" s="29"/>
      <c r="BN30" s="29"/>
      <c r="CD30" s="4"/>
      <c r="CE30" s="5">
        <v>23</v>
      </c>
      <c r="CF30" s="3">
        <v>5.67</v>
      </c>
    </row>
    <row r="31" spans="1:84">
      <c r="B31" s="44"/>
      <c r="H31" s="29"/>
      <c r="I31" s="29"/>
      <c r="J31" s="29"/>
      <c r="K31" s="29"/>
      <c r="L31" s="29"/>
      <c r="AC31" s="44"/>
      <c r="AI31" s="29"/>
      <c r="AJ31" s="29"/>
      <c r="AK31" s="29"/>
      <c r="AL31" s="29"/>
      <c r="AM31" s="29"/>
      <c r="BD31" s="44"/>
      <c r="BJ31" s="29"/>
      <c r="BK31" s="29"/>
      <c r="BL31" s="29"/>
      <c r="BM31" s="29"/>
      <c r="BN31" s="29"/>
      <c r="CD31" s="4"/>
      <c r="CE31" s="5">
        <v>24</v>
      </c>
      <c r="CF31" s="3">
        <v>5.6</v>
      </c>
    </row>
    <row r="32" spans="1:84">
      <c r="CD32" s="4"/>
      <c r="CE32" s="5">
        <v>25</v>
      </c>
      <c r="CF32" s="3">
        <v>5.54</v>
      </c>
    </row>
    <row r="33" spans="3:84"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4"/>
      <c r="CE33" s="5">
        <v>26</v>
      </c>
      <c r="CF33" s="3">
        <v>5.51</v>
      </c>
    </row>
    <row r="34" spans="3:84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CD34" s="4"/>
      <c r="CE34" s="5">
        <v>27</v>
      </c>
      <c r="CF34" s="3">
        <v>5.48</v>
      </c>
    </row>
    <row r="35" spans="3:84">
      <c r="C35" s="19"/>
      <c r="D35" s="19"/>
      <c r="E35" s="19"/>
      <c r="F35" s="40"/>
      <c r="G35" s="40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40"/>
      <c r="S35" s="40"/>
      <c r="T35" s="40"/>
      <c r="U35" s="40"/>
      <c r="V35" s="40"/>
      <c r="W35" s="19"/>
      <c r="X35" s="19"/>
      <c r="Y35" s="19"/>
      <c r="Z35" s="19"/>
      <c r="AA35" s="19"/>
      <c r="AT35" s="26"/>
      <c r="AU35" s="26"/>
      <c r="AV35" s="26"/>
      <c r="AW35" s="26"/>
      <c r="AX35" s="26"/>
      <c r="AZ35" s="26"/>
      <c r="BA35" s="26"/>
      <c r="BB35" s="26"/>
      <c r="BM35" s="56"/>
      <c r="CD35" s="4"/>
      <c r="CE35" s="5">
        <v>28</v>
      </c>
      <c r="CF35" s="3">
        <v>5.4</v>
      </c>
    </row>
    <row r="36" spans="3:84" ht="14.65" thickBot="1">
      <c r="AT36" s="40"/>
      <c r="AU36" s="40"/>
      <c r="AV36" s="19"/>
      <c r="AW36" s="19"/>
      <c r="AX36" s="19"/>
      <c r="AZ36" s="19"/>
      <c r="BA36" s="19"/>
      <c r="BB36" s="19"/>
      <c r="BM36" s="56"/>
      <c r="CD36" s="14"/>
      <c r="CE36" s="15">
        <v>29</v>
      </c>
      <c r="CF36" s="16">
        <v>5.38</v>
      </c>
    </row>
    <row r="37" spans="3:84">
      <c r="AT37" s="40"/>
      <c r="AU37" s="40"/>
      <c r="AV37" s="19"/>
      <c r="AW37" s="19"/>
      <c r="AX37" s="40"/>
      <c r="AZ37" s="19"/>
      <c r="BA37" s="40"/>
      <c r="BB37" s="19"/>
    </row>
    <row r="38" spans="3:84">
      <c r="AT38" s="31"/>
    </row>
    <row r="39" spans="3:84">
      <c r="AT39" s="31"/>
    </row>
    <row r="40" spans="3:84">
      <c r="AT40" s="31"/>
    </row>
    <row r="41" spans="3:84">
      <c r="AT41" s="31"/>
    </row>
    <row r="51" spans="1:38">
      <c r="A51" s="21"/>
    </row>
    <row r="53" spans="1:38" ht="16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E53" s="58"/>
      <c r="AF53" s="58"/>
      <c r="AG53" s="58"/>
    </row>
    <row r="54" spans="1:38" ht="16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58"/>
      <c r="AF54" s="58"/>
      <c r="AG54" s="58"/>
    </row>
    <row r="55" spans="1:38" ht="23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1"/>
      <c r="AC55" s="1"/>
      <c r="AD55" s="1"/>
    </row>
    <row r="56" spans="1:38" ht="18"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"/>
      <c r="AI56" s="2"/>
    </row>
    <row r="57" spans="1:38">
      <c r="F57" s="26"/>
      <c r="N57" s="26"/>
      <c r="O57" s="26"/>
      <c r="P57" s="26"/>
      <c r="Q57" s="26"/>
      <c r="AG57" s="26"/>
      <c r="AI57" s="26"/>
    </row>
    <row r="58" spans="1:38">
      <c r="G58" s="20"/>
      <c r="AC58" s="27"/>
      <c r="AD58" s="27"/>
      <c r="AE58" s="27"/>
      <c r="AF58" s="27"/>
      <c r="AL58" s="59"/>
    </row>
    <row r="59" spans="1:38">
      <c r="G59" s="20"/>
      <c r="AC59" s="27"/>
      <c r="AD59" s="27"/>
      <c r="AE59" s="27"/>
      <c r="AF59" s="27"/>
      <c r="AG59" s="27"/>
      <c r="AL59" s="59"/>
    </row>
    <row r="60" spans="1:38">
      <c r="G60" s="20"/>
      <c r="AC60" s="27"/>
      <c r="AD60" s="27"/>
      <c r="AE60" s="27"/>
      <c r="AF60" s="27"/>
      <c r="AG60" s="27"/>
      <c r="AL60" s="59"/>
    </row>
    <row r="61" spans="1:38">
      <c r="G61" s="20"/>
      <c r="R61" s="303"/>
      <c r="S61" s="303"/>
      <c r="T61" s="303"/>
      <c r="U61" s="303"/>
      <c r="V61" s="303"/>
      <c r="W61" s="303"/>
      <c r="X61" s="303"/>
      <c r="Y61" s="303"/>
      <c r="Z61" s="303"/>
      <c r="AA61" s="303"/>
      <c r="AB61" s="303"/>
      <c r="AC61" s="28"/>
      <c r="AD61" s="28"/>
      <c r="AE61" s="28"/>
      <c r="AF61" s="28"/>
      <c r="AG61" s="27"/>
      <c r="AL61" s="60"/>
    </row>
    <row r="62" spans="1:38">
      <c r="G62" s="20"/>
      <c r="AG62" s="28"/>
    </row>
    <row r="63" spans="1:38">
      <c r="G63" s="20"/>
    </row>
    <row r="64" spans="1:38">
      <c r="G64" s="20"/>
    </row>
    <row r="65" spans="7:7">
      <c r="G65" s="20"/>
    </row>
    <row r="66" spans="7:7">
      <c r="G66" s="20"/>
    </row>
    <row r="67" spans="7:7">
      <c r="G67" s="20"/>
    </row>
    <row r="68" spans="7:7">
      <c r="G68" s="20"/>
    </row>
    <row r="69" spans="7:7">
      <c r="G69" s="20"/>
    </row>
    <row r="70" spans="7:7">
      <c r="G70" s="20"/>
    </row>
    <row r="71" spans="7:7">
      <c r="G71" s="20"/>
    </row>
    <row r="72" spans="7:7">
      <c r="G72" s="20"/>
    </row>
    <row r="73" spans="7:7">
      <c r="G73" s="20"/>
    </row>
    <row r="74" spans="7:7">
      <c r="G74" s="20"/>
    </row>
    <row r="75" spans="7:7">
      <c r="G75" s="20"/>
    </row>
    <row r="76" spans="7:7">
      <c r="G76" s="20"/>
    </row>
    <row r="77" spans="7:7">
      <c r="G77" s="20"/>
    </row>
    <row r="78" spans="7:7">
      <c r="G78" s="20"/>
    </row>
    <row r="79" spans="7:7">
      <c r="G79" s="20"/>
    </row>
    <row r="80" spans="7:7">
      <c r="G80" s="20"/>
    </row>
    <row r="81" spans="7:7">
      <c r="G81" s="20"/>
    </row>
    <row r="82" spans="7:7">
      <c r="G82" s="20"/>
    </row>
    <row r="83" spans="7:7">
      <c r="G83" s="20"/>
    </row>
    <row r="84" spans="7:7">
      <c r="G84" s="20"/>
    </row>
    <row r="85" spans="7:7">
      <c r="G85" s="20"/>
    </row>
    <row r="86" spans="7:7">
      <c r="G86" s="20"/>
    </row>
    <row r="87" spans="7:7">
      <c r="G87" s="20"/>
    </row>
    <row r="88" spans="7:7">
      <c r="G88" s="20"/>
    </row>
    <row r="89" spans="7:7">
      <c r="G89" s="20"/>
    </row>
    <row r="90" spans="7:7">
      <c r="G90" s="20"/>
    </row>
    <row r="91" spans="7:7">
      <c r="G91" s="20"/>
    </row>
    <row r="92" spans="7:7">
      <c r="G92" s="20"/>
    </row>
    <row r="93" spans="7:7">
      <c r="G93" s="20"/>
    </row>
    <row r="94" spans="7:7">
      <c r="G94" s="20"/>
    </row>
    <row r="95" spans="7:7">
      <c r="G95" s="20"/>
    </row>
    <row r="96" spans="7:7">
      <c r="G96" s="20"/>
    </row>
    <row r="97" spans="1:38">
      <c r="G97" s="20"/>
    </row>
    <row r="98" spans="1:38">
      <c r="G98" s="20"/>
    </row>
    <row r="99" spans="1:38">
      <c r="G99" s="20"/>
    </row>
    <row r="100" spans="1:38">
      <c r="G100" s="20"/>
    </row>
    <row r="101" spans="1:38">
      <c r="G101" s="20"/>
    </row>
    <row r="102" spans="1:38">
      <c r="G102" s="20"/>
    </row>
    <row r="105" spans="1:38" ht="16.5" customHeight="1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J105" s="30"/>
      <c r="AK105" s="30"/>
      <c r="AL105" s="30"/>
    </row>
    <row r="106" spans="1:38" ht="16.5" customHeight="1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</row>
    <row r="107" spans="1:38" ht="25.5">
      <c r="AG107" s="30"/>
      <c r="AH107" s="30"/>
      <c r="AI107" s="30"/>
    </row>
    <row r="108" spans="1:38" ht="18">
      <c r="F108" s="402"/>
      <c r="G108" s="402"/>
      <c r="H108" s="402"/>
      <c r="I108" s="402"/>
      <c r="J108" s="402"/>
      <c r="K108" s="402"/>
      <c r="L108" s="402"/>
      <c r="M108" s="402"/>
      <c r="N108" s="402"/>
      <c r="O108" s="52"/>
      <c r="P108" s="52"/>
      <c r="Q108" s="52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J108" s="61"/>
      <c r="AK108" s="61"/>
      <c r="AL108" s="61"/>
    </row>
    <row r="109" spans="1:38" ht="18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61"/>
      <c r="AI109" s="61"/>
      <c r="AJ109" s="26"/>
      <c r="AK109" s="26"/>
      <c r="AL109" s="26"/>
    </row>
    <row r="110" spans="1:38">
      <c r="F110" s="26"/>
      <c r="N110" s="26"/>
      <c r="O110" s="26"/>
      <c r="P110" s="26"/>
      <c r="Q110" s="26"/>
      <c r="AG110" s="26"/>
      <c r="AI110" s="26"/>
    </row>
    <row r="111" spans="1:38">
      <c r="G111" s="20"/>
      <c r="AC111" s="27"/>
      <c r="AD111" s="27"/>
      <c r="AE111" s="27"/>
      <c r="AF111" s="27"/>
      <c r="AL111" s="56"/>
    </row>
    <row r="112" spans="1:38">
      <c r="G112" s="20"/>
      <c r="AC112" s="27"/>
      <c r="AD112" s="27"/>
      <c r="AE112" s="27"/>
      <c r="AF112" s="27"/>
      <c r="AG112" s="27"/>
      <c r="AL112" s="56"/>
    </row>
    <row r="113" spans="7:38">
      <c r="G113" s="20"/>
      <c r="AC113" s="27"/>
      <c r="AD113" s="27"/>
      <c r="AE113" s="27"/>
      <c r="AF113" s="27"/>
      <c r="AG113" s="27"/>
      <c r="AL113" s="56"/>
    </row>
    <row r="114" spans="7:38">
      <c r="G114" s="20"/>
      <c r="R114" s="303"/>
      <c r="S114" s="303"/>
      <c r="T114" s="303"/>
      <c r="U114" s="303"/>
      <c r="V114" s="303"/>
      <c r="W114" s="303"/>
      <c r="X114" s="303"/>
      <c r="Y114" s="303"/>
      <c r="Z114" s="303"/>
      <c r="AA114" s="303"/>
      <c r="AB114" s="303"/>
      <c r="AC114" s="28"/>
      <c r="AD114" s="28"/>
      <c r="AE114" s="28"/>
      <c r="AF114" s="28"/>
      <c r="AG114" s="27"/>
      <c r="AL114" s="60"/>
    </row>
    <row r="115" spans="7:38">
      <c r="G115" s="20"/>
      <c r="AG115" s="28"/>
    </row>
    <row r="116" spans="7:38">
      <c r="G116" s="20"/>
    </row>
    <row r="117" spans="7:38">
      <c r="G117" s="20"/>
    </row>
    <row r="118" spans="7:38">
      <c r="G118" s="20"/>
    </row>
    <row r="119" spans="7:38">
      <c r="G119" s="20"/>
    </row>
    <row r="120" spans="7:38">
      <c r="G120" s="20"/>
    </row>
    <row r="121" spans="7:38">
      <c r="G121" s="20"/>
    </row>
    <row r="122" spans="7:38">
      <c r="G122" s="20"/>
    </row>
    <row r="123" spans="7:38">
      <c r="G123" s="20"/>
    </row>
    <row r="124" spans="7:38">
      <c r="S124" s="20"/>
      <c r="T124" s="20"/>
      <c r="U124" s="20"/>
      <c r="V124" s="20"/>
    </row>
    <row r="125" spans="7:38">
      <c r="S125" s="20"/>
      <c r="T125" s="20"/>
      <c r="U125" s="20"/>
      <c r="V125" s="20"/>
    </row>
    <row r="126" spans="7:38">
      <c r="S126" s="20"/>
      <c r="T126" s="20"/>
      <c r="U126" s="20"/>
      <c r="V126" s="20"/>
    </row>
    <row r="127" spans="7:38">
      <c r="S127" s="20"/>
      <c r="T127" s="20"/>
      <c r="U127" s="20"/>
      <c r="V127" s="20"/>
    </row>
    <row r="128" spans="7:38">
      <c r="S128" s="20"/>
      <c r="T128" s="20"/>
      <c r="U128" s="20"/>
      <c r="V128" s="20"/>
    </row>
    <row r="129" spans="19:22">
      <c r="S129" s="20"/>
      <c r="T129" s="20"/>
      <c r="U129" s="20"/>
      <c r="V129" s="20"/>
    </row>
    <row r="130" spans="19:22">
      <c r="S130" s="20"/>
      <c r="T130" s="20"/>
      <c r="U130" s="20"/>
      <c r="V130" s="20"/>
    </row>
    <row r="131" spans="19:22">
      <c r="S131" s="20"/>
      <c r="T131" s="20"/>
      <c r="U131" s="20"/>
      <c r="V131" s="20"/>
    </row>
    <row r="132" spans="19:22">
      <c r="S132" s="20"/>
      <c r="T132" s="20"/>
      <c r="U132" s="20"/>
      <c r="V132" s="20"/>
    </row>
    <row r="133" spans="19:22">
      <c r="S133" s="20"/>
      <c r="T133" s="20"/>
      <c r="U133" s="20"/>
      <c r="V133" s="20"/>
    </row>
    <row r="134" spans="19:22">
      <c r="S134" s="20"/>
      <c r="T134" s="20"/>
      <c r="U134" s="20"/>
      <c r="V134" s="20"/>
    </row>
    <row r="135" spans="19:22">
      <c r="S135" s="20"/>
      <c r="T135" s="20"/>
      <c r="U135" s="20"/>
      <c r="V135" s="20"/>
    </row>
    <row r="136" spans="19:22">
      <c r="S136" s="20"/>
      <c r="T136" s="20"/>
      <c r="U136" s="20"/>
      <c r="V136" s="20"/>
    </row>
    <row r="137" spans="19:22">
      <c r="S137" s="20"/>
      <c r="T137" s="20"/>
      <c r="U137" s="20"/>
      <c r="V137" s="20"/>
    </row>
    <row r="138" spans="19:22">
      <c r="S138" s="20"/>
      <c r="T138" s="20"/>
      <c r="U138" s="20"/>
      <c r="V138" s="20"/>
    </row>
    <row r="139" spans="19:22">
      <c r="S139" s="20"/>
      <c r="T139" s="20"/>
      <c r="U139" s="20"/>
      <c r="V139" s="20"/>
    </row>
    <row r="140" spans="19:22">
      <c r="S140" s="20"/>
      <c r="T140" s="20"/>
      <c r="U140" s="20"/>
      <c r="V140" s="20"/>
    </row>
    <row r="141" spans="19:22">
      <c r="S141" s="20"/>
      <c r="T141" s="20"/>
      <c r="U141" s="20"/>
      <c r="V141" s="20"/>
    </row>
    <row r="142" spans="19:22">
      <c r="S142" s="20"/>
      <c r="T142" s="20"/>
      <c r="U142" s="20"/>
      <c r="V142" s="20"/>
    </row>
    <row r="143" spans="19:22">
      <c r="S143" s="20"/>
      <c r="T143" s="20"/>
      <c r="U143" s="20"/>
      <c r="V143" s="20"/>
    </row>
    <row r="144" spans="19:22">
      <c r="S144" s="20"/>
      <c r="T144" s="20"/>
      <c r="U144" s="20"/>
      <c r="V144" s="20"/>
    </row>
    <row r="145" spans="19:28">
      <c r="S145" s="20"/>
      <c r="T145" s="20"/>
      <c r="U145" s="20"/>
      <c r="V145" s="20"/>
    </row>
    <row r="146" spans="19:28">
      <c r="AB146" s="20"/>
    </row>
    <row r="147" spans="19:28">
      <c r="AB147" s="20"/>
    </row>
    <row r="148" spans="19:28">
      <c r="AB148" s="20"/>
    </row>
    <row r="149" spans="19:28">
      <c r="AB149" s="20"/>
    </row>
    <row r="150" spans="19:28">
      <c r="AB150" s="20"/>
    </row>
    <row r="151" spans="19:28">
      <c r="AB151" s="20"/>
    </row>
    <row r="152" spans="19:28">
      <c r="AB152" s="20"/>
    </row>
    <row r="153" spans="19:28">
      <c r="AB153" s="20"/>
    </row>
    <row r="154" spans="19:28">
      <c r="AB154" s="20"/>
    </row>
    <row r="155" spans="19:28">
      <c r="AB155" s="20"/>
    </row>
  </sheetData>
  <mergeCells count="39">
    <mergeCell ref="A1:I1"/>
    <mergeCell ref="A2:AA3"/>
    <mergeCell ref="BC2:CC3"/>
    <mergeCell ref="R61:AB61"/>
    <mergeCell ref="F108:N108"/>
    <mergeCell ref="A5:A7"/>
    <mergeCell ref="B5:B7"/>
    <mergeCell ref="AB2:BB3"/>
    <mergeCell ref="A4:AA4"/>
    <mergeCell ref="AB4:BB4"/>
    <mergeCell ref="BC5:BC7"/>
    <mergeCell ref="BD5:BD7"/>
    <mergeCell ref="BE5:CC5"/>
    <mergeCell ref="BT6:BX6"/>
    <mergeCell ref="BY6:CC6"/>
    <mergeCell ref="BE6:BI6"/>
    <mergeCell ref="R114:AB114"/>
    <mergeCell ref="AN6:AR6"/>
    <mergeCell ref="AS6:AW6"/>
    <mergeCell ref="C6:G6"/>
    <mergeCell ref="H6:L6"/>
    <mergeCell ref="M6:Q6"/>
    <mergeCell ref="R6:V6"/>
    <mergeCell ref="W6:AA6"/>
    <mergeCell ref="AD6:AH6"/>
    <mergeCell ref="AI6:AM6"/>
    <mergeCell ref="AC5:AC7"/>
    <mergeCell ref="AB5:AB7"/>
    <mergeCell ref="C5:AA5"/>
    <mergeCell ref="AD5:BB5"/>
    <mergeCell ref="AX6:BB6"/>
    <mergeCell ref="BJ6:BN6"/>
    <mergeCell ref="BO6:BS6"/>
    <mergeCell ref="BC4:CC4"/>
    <mergeCell ref="CD2:CF3"/>
    <mergeCell ref="CD4:CF4"/>
    <mergeCell ref="CD5:CD6"/>
    <mergeCell ref="CE5:CE6"/>
    <mergeCell ref="CF5:CF6"/>
  </mergeCells>
  <pageMargins left="0.7" right="0.7" top="0.75" bottom="0.75" header="0.3" footer="0.3"/>
  <pageSetup paperSize="9" orientation="portrait" r:id="rId1"/>
  <ignoredErrors>
    <ignoredError sqref="AF8:AG8 BG8:BH8 E9:F9 AF9:AG9 BG9:BH9 E10:F10 AF10:AG10 BG10:BH10 E11:F11 AF11:AG11 BG11:BH11 E12:F12 AF12:AG12 BG12:BH12 E13:F13 AF13:AG13 BG13:BH13 E14:F14 AF14:AG14 BG14:BH14 E15:F15 AF15:AG15 BG15:BH15 E16:F16 AF16:AG16 BG16:BH16 E17:F17 AF17:AG17 BG17:BH17 E18:F18 AF18:AG18 BG18:BH18 E19:F19 AF19:AG19 BG19:BH19 E20:F20 AF20:AG20 BG20:BH20 E21:F21 AF21:AG21 BG21:BH21 E22:F22 AF22:AG22 BG22:BH22 E23:F23 AF23:AG23 E24:F24 E8:F8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EF840-8146-4981-8B07-596E76BFCBCC}">
  <dimension ref="A1:EC155"/>
  <sheetViews>
    <sheetView zoomScale="40" zoomScaleNormal="40" workbookViewId="0">
      <selection activeCell="AD23" sqref="AD23"/>
    </sheetView>
  </sheetViews>
  <sheetFormatPr defaultRowHeight="14.25"/>
  <cols>
    <col min="1" max="38" width="8.59765625" customWidth="1"/>
    <col min="39" max="39" width="15.59765625" customWidth="1"/>
    <col min="40" max="40" width="14.265625" customWidth="1"/>
    <col min="41" max="41" width="17.265625" customWidth="1"/>
    <col min="42" max="42" width="12.59765625" customWidth="1"/>
    <col min="43" max="52" width="10.59765625" customWidth="1"/>
    <col min="53" max="75" width="9" customWidth="1"/>
    <col min="90" max="90" width="21.265625" bestFit="1" customWidth="1"/>
    <col min="91" max="91" width="21" bestFit="1" customWidth="1"/>
    <col min="92" max="92" width="19.3984375" bestFit="1" customWidth="1"/>
    <col min="93" max="93" width="23.6640625" bestFit="1" customWidth="1"/>
    <col min="94" max="94" width="22.6640625" bestFit="1" customWidth="1"/>
  </cols>
  <sheetData>
    <row r="1" spans="1:133" ht="35.65" customHeight="1" thickBot="1">
      <c r="A1" s="407" t="s">
        <v>150</v>
      </c>
      <c r="B1" s="407"/>
      <c r="C1" s="407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407"/>
      <c r="P1" s="407"/>
      <c r="Q1" s="407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</row>
    <row r="2" spans="1:133" ht="16.5" customHeight="1">
      <c r="A2" s="421" t="s">
        <v>151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422"/>
      <c r="V2" s="422"/>
      <c r="W2" s="422"/>
      <c r="X2" s="422"/>
      <c r="Y2" s="422"/>
      <c r="Z2" s="422"/>
      <c r="AA2" s="422"/>
      <c r="AB2" s="422"/>
      <c r="AC2" s="422"/>
      <c r="AD2" s="422"/>
      <c r="AE2" s="422"/>
      <c r="AF2" s="422"/>
      <c r="AG2" s="422"/>
      <c r="AH2" s="422"/>
      <c r="AI2" s="422"/>
      <c r="AJ2" s="422"/>
      <c r="AK2" s="423"/>
      <c r="AL2" s="140"/>
      <c r="AM2" s="429" t="s">
        <v>152</v>
      </c>
      <c r="AN2" s="430"/>
      <c r="AO2" s="431"/>
      <c r="AP2" s="140"/>
      <c r="AQ2" s="408" t="s">
        <v>94</v>
      </c>
      <c r="AR2" s="409"/>
      <c r="AS2" s="409"/>
      <c r="AT2" s="409"/>
      <c r="AU2" s="409"/>
      <c r="AV2" s="409"/>
      <c r="AW2" s="409"/>
      <c r="AX2" s="409"/>
      <c r="AY2" s="409"/>
      <c r="AZ2" s="410"/>
      <c r="BA2" s="1"/>
      <c r="BB2" s="1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1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</row>
    <row r="3" spans="1:133" ht="16.5" customHeight="1" thickBot="1">
      <c r="A3" s="424"/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S3" s="401"/>
      <c r="T3" s="401"/>
      <c r="U3" s="401"/>
      <c r="V3" s="401"/>
      <c r="W3" s="401"/>
      <c r="X3" s="401"/>
      <c r="Y3" s="401"/>
      <c r="Z3" s="401"/>
      <c r="AA3" s="401"/>
      <c r="AB3" s="401"/>
      <c r="AC3" s="401"/>
      <c r="AD3" s="401"/>
      <c r="AE3" s="401"/>
      <c r="AF3" s="401"/>
      <c r="AG3" s="401"/>
      <c r="AH3" s="401"/>
      <c r="AI3" s="401"/>
      <c r="AJ3" s="401"/>
      <c r="AK3" s="425"/>
      <c r="AL3" s="140"/>
      <c r="AM3" s="432"/>
      <c r="AN3" s="433"/>
      <c r="AO3" s="434"/>
      <c r="AP3" s="140"/>
      <c r="AQ3" s="411"/>
      <c r="AR3" s="412"/>
      <c r="AS3" s="412"/>
      <c r="AT3" s="412"/>
      <c r="AU3" s="412"/>
      <c r="AV3" s="412"/>
      <c r="AW3" s="412"/>
      <c r="AX3" s="412"/>
      <c r="AY3" s="412"/>
      <c r="AZ3" s="413"/>
      <c r="BA3" s="1"/>
      <c r="BB3" s="1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1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</row>
    <row r="4" spans="1:133" ht="25.15" customHeight="1">
      <c r="A4" s="391" t="s">
        <v>96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392"/>
      <c r="AC4" s="392"/>
      <c r="AD4" s="392"/>
      <c r="AE4" s="392"/>
      <c r="AF4" s="392"/>
      <c r="AG4" s="392"/>
      <c r="AH4" s="392"/>
      <c r="AI4" s="392"/>
      <c r="AJ4" s="392"/>
      <c r="AK4" s="395"/>
      <c r="AL4" s="52"/>
      <c r="AM4" s="141" t="s">
        <v>96</v>
      </c>
      <c r="AN4" s="142"/>
      <c r="AO4" s="143"/>
      <c r="AP4" s="2"/>
      <c r="AQ4" s="414" t="s">
        <v>153</v>
      </c>
      <c r="AR4" s="417" t="s">
        <v>154</v>
      </c>
      <c r="AS4" s="417" t="s">
        <v>155</v>
      </c>
      <c r="AT4" s="417" t="s">
        <v>156</v>
      </c>
      <c r="AU4" s="417" t="s">
        <v>157</v>
      </c>
      <c r="AV4" s="417" t="s">
        <v>158</v>
      </c>
      <c r="AW4" s="417" t="s">
        <v>159</v>
      </c>
      <c r="AX4" s="417" t="s">
        <v>86</v>
      </c>
      <c r="AY4" s="417" t="s">
        <v>128</v>
      </c>
      <c r="AZ4" s="419" t="s">
        <v>131</v>
      </c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"/>
      <c r="CC4" s="2"/>
      <c r="CD4" s="2"/>
      <c r="CE4" s="2"/>
      <c r="CF4" s="2"/>
      <c r="CG4" s="2"/>
      <c r="CH4" s="2"/>
      <c r="CI4" s="2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"/>
      <c r="DQ4" s="2"/>
      <c r="DR4" s="2"/>
      <c r="DS4" s="2"/>
      <c r="DT4" s="2"/>
      <c r="DU4" s="2"/>
      <c r="DV4" s="2"/>
      <c r="DW4" s="2"/>
    </row>
    <row r="5" spans="1:133" ht="29.55" customHeight="1" thickBot="1">
      <c r="A5" s="397" t="s">
        <v>100</v>
      </c>
      <c r="B5" s="364" t="s">
        <v>70</v>
      </c>
      <c r="C5" s="426" t="s">
        <v>47</v>
      </c>
      <c r="D5" s="427"/>
      <c r="E5" s="427"/>
      <c r="F5" s="427"/>
      <c r="G5" s="427"/>
      <c r="H5" s="427"/>
      <c r="I5" s="427"/>
      <c r="J5" s="427"/>
      <c r="K5" s="427"/>
      <c r="L5" s="427"/>
      <c r="M5" s="427"/>
      <c r="N5" s="427"/>
      <c r="O5" s="427"/>
      <c r="P5" s="427"/>
      <c r="Q5" s="427"/>
      <c r="R5" s="427"/>
      <c r="S5" s="427"/>
      <c r="T5" s="427"/>
      <c r="U5" s="427"/>
      <c r="V5" s="427"/>
      <c r="W5" s="427"/>
      <c r="X5" s="427"/>
      <c r="Y5" s="427"/>
      <c r="Z5" s="427"/>
      <c r="AA5" s="427"/>
      <c r="AB5" s="427"/>
      <c r="AC5" s="427"/>
      <c r="AD5" s="427"/>
      <c r="AE5" s="427"/>
      <c r="AF5" s="427"/>
      <c r="AG5" s="427"/>
      <c r="AH5" s="427"/>
      <c r="AI5" s="427"/>
      <c r="AJ5" s="427"/>
      <c r="AK5" s="428"/>
      <c r="AL5" s="40"/>
      <c r="AM5" s="397" t="s">
        <v>100</v>
      </c>
      <c r="AN5" s="364" t="s">
        <v>70</v>
      </c>
      <c r="AO5" s="435" t="s">
        <v>146</v>
      </c>
      <c r="AP5" s="66"/>
      <c r="AQ5" s="415"/>
      <c r="AR5" s="418"/>
      <c r="AS5" s="418"/>
      <c r="AT5" s="418"/>
      <c r="AU5" s="418"/>
      <c r="AV5" s="418"/>
      <c r="AW5" s="418"/>
      <c r="AX5" s="418"/>
      <c r="AY5" s="418"/>
      <c r="AZ5" s="420"/>
      <c r="BA5" s="2"/>
      <c r="BB5" s="40"/>
      <c r="BC5" s="40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40"/>
      <c r="CD5" s="40"/>
      <c r="CE5" s="66"/>
      <c r="CF5" s="2"/>
      <c r="CG5" s="2"/>
      <c r="CH5" s="2"/>
      <c r="CI5" s="2"/>
      <c r="CJ5" s="2"/>
      <c r="CK5" s="2"/>
      <c r="CL5" s="2"/>
      <c r="CM5" s="2"/>
      <c r="CP5" s="40"/>
      <c r="CQ5" s="40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40"/>
      <c r="DR5" s="40"/>
      <c r="DS5" s="66"/>
      <c r="DT5" s="2"/>
      <c r="DU5" s="2"/>
      <c r="DV5" s="2"/>
      <c r="DW5" s="2"/>
      <c r="DX5" s="2"/>
      <c r="DY5" s="2"/>
      <c r="DZ5" s="2"/>
      <c r="EA5" s="2"/>
    </row>
    <row r="6" spans="1:133" ht="16.5" customHeight="1" thickBot="1">
      <c r="A6" s="397"/>
      <c r="B6" s="396"/>
      <c r="C6" s="339" t="s">
        <v>52</v>
      </c>
      <c r="D6" s="340"/>
      <c r="E6" s="340"/>
      <c r="F6" s="340"/>
      <c r="G6" s="341"/>
      <c r="H6" s="339" t="s">
        <v>54</v>
      </c>
      <c r="I6" s="340"/>
      <c r="J6" s="340"/>
      <c r="K6" s="340"/>
      <c r="L6" s="341"/>
      <c r="M6" s="339" t="s">
        <v>55</v>
      </c>
      <c r="N6" s="340"/>
      <c r="O6" s="340"/>
      <c r="P6" s="340"/>
      <c r="Q6" s="341"/>
      <c r="R6" s="339" t="s">
        <v>57</v>
      </c>
      <c r="S6" s="340"/>
      <c r="T6" s="340"/>
      <c r="U6" s="340"/>
      <c r="V6" s="341"/>
      <c r="W6" s="339" t="s">
        <v>59</v>
      </c>
      <c r="X6" s="340"/>
      <c r="Y6" s="340"/>
      <c r="Z6" s="340"/>
      <c r="AA6" s="341"/>
      <c r="AB6" s="339" t="s">
        <v>99</v>
      </c>
      <c r="AC6" s="340"/>
      <c r="AD6" s="340"/>
      <c r="AE6" s="340"/>
      <c r="AF6" s="341"/>
      <c r="AG6" s="339" t="s">
        <v>91</v>
      </c>
      <c r="AH6" s="340"/>
      <c r="AI6" s="340"/>
      <c r="AJ6" s="340"/>
      <c r="AK6" s="341"/>
      <c r="AL6" s="40"/>
      <c r="AM6" s="397"/>
      <c r="AN6" s="364"/>
      <c r="AO6" s="435"/>
      <c r="AP6" s="66"/>
      <c r="AQ6" s="416"/>
      <c r="AR6" s="147" t="s">
        <v>160</v>
      </c>
      <c r="AS6" s="147" t="s">
        <v>161</v>
      </c>
      <c r="AT6" s="147" t="s">
        <v>161</v>
      </c>
      <c r="AU6" s="147" t="s">
        <v>161</v>
      </c>
      <c r="AV6" s="147" t="s">
        <v>161</v>
      </c>
      <c r="AW6" s="148" t="s">
        <v>162</v>
      </c>
      <c r="AX6" s="148" t="s">
        <v>162</v>
      </c>
      <c r="AY6" s="147"/>
      <c r="AZ6" s="149"/>
      <c r="BA6" s="2"/>
      <c r="BB6" s="40"/>
      <c r="BC6" s="40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40"/>
      <c r="CD6" s="40"/>
      <c r="CE6" s="66"/>
      <c r="CF6" s="2"/>
      <c r="CG6" s="2"/>
      <c r="CH6" s="2"/>
      <c r="CI6" s="2"/>
      <c r="CJ6" s="2"/>
      <c r="CK6" s="2"/>
      <c r="CL6" s="26"/>
      <c r="CM6" s="26"/>
      <c r="CP6" s="40"/>
      <c r="CQ6" s="40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40"/>
      <c r="DR6" s="40"/>
      <c r="DS6" s="66"/>
      <c r="DT6" s="2"/>
      <c r="DU6" s="2"/>
      <c r="DV6" s="2"/>
      <c r="DW6" s="2"/>
      <c r="DX6" s="2"/>
      <c r="DY6" s="2"/>
      <c r="DZ6" s="26"/>
      <c r="EA6" s="26"/>
    </row>
    <row r="7" spans="1:133" ht="16.5" customHeight="1">
      <c r="A7" s="4"/>
      <c r="B7" s="9"/>
      <c r="C7" s="103">
        <v>1</v>
      </c>
      <c r="D7" s="6">
        <v>2</v>
      </c>
      <c r="E7" s="6" t="s">
        <v>86</v>
      </c>
      <c r="F7" s="6" t="s">
        <v>87</v>
      </c>
      <c r="G7" s="7" t="s">
        <v>88</v>
      </c>
      <c r="H7" s="103">
        <v>1</v>
      </c>
      <c r="I7" s="6">
        <v>2</v>
      </c>
      <c r="J7" s="6" t="s">
        <v>86</v>
      </c>
      <c r="K7" s="6" t="s">
        <v>87</v>
      </c>
      <c r="L7" s="7" t="s">
        <v>88</v>
      </c>
      <c r="M7" s="103">
        <v>1</v>
      </c>
      <c r="N7" s="6">
        <v>2</v>
      </c>
      <c r="O7" s="6" t="s">
        <v>86</v>
      </c>
      <c r="P7" s="6" t="s">
        <v>87</v>
      </c>
      <c r="Q7" s="7" t="s">
        <v>88</v>
      </c>
      <c r="R7" s="103">
        <v>1</v>
      </c>
      <c r="S7" s="6">
        <v>2</v>
      </c>
      <c r="T7" s="6" t="s">
        <v>86</v>
      </c>
      <c r="U7" s="6" t="s">
        <v>87</v>
      </c>
      <c r="V7" s="7" t="s">
        <v>88</v>
      </c>
      <c r="W7" s="103">
        <v>1</v>
      </c>
      <c r="X7" s="6">
        <v>2</v>
      </c>
      <c r="Y7" s="6" t="s">
        <v>86</v>
      </c>
      <c r="Z7" s="6" t="s">
        <v>87</v>
      </c>
      <c r="AA7" s="7" t="s">
        <v>88</v>
      </c>
      <c r="AB7" s="103">
        <v>1</v>
      </c>
      <c r="AC7" s="6">
        <v>2</v>
      </c>
      <c r="AD7" s="6" t="s">
        <v>86</v>
      </c>
      <c r="AE7" s="6" t="s">
        <v>87</v>
      </c>
      <c r="AF7" s="7" t="s">
        <v>88</v>
      </c>
      <c r="AG7" s="103">
        <v>1</v>
      </c>
      <c r="AH7" s="6">
        <v>2</v>
      </c>
      <c r="AI7" s="6" t="s">
        <v>86</v>
      </c>
      <c r="AJ7" s="6" t="s">
        <v>87</v>
      </c>
      <c r="AK7" s="7" t="s">
        <v>88</v>
      </c>
      <c r="AL7" s="67"/>
      <c r="AM7" s="8">
        <v>44447</v>
      </c>
      <c r="AN7" s="5">
        <v>0</v>
      </c>
      <c r="AO7" s="3">
        <v>6.5</v>
      </c>
      <c r="AQ7" s="10" t="s">
        <v>163</v>
      </c>
      <c r="AR7" s="11">
        <v>7.1170999999999998</v>
      </c>
      <c r="AS7" s="11">
        <v>10</v>
      </c>
      <c r="AT7" s="11">
        <v>5</v>
      </c>
      <c r="AU7" s="11">
        <v>25.3</v>
      </c>
      <c r="AV7" s="11">
        <v>31.5</v>
      </c>
      <c r="AW7" s="11">
        <f>((AV7-AU7)*0.1*90)/((AR7+AT7)*10)*((AR7+AT7)/AR7)</f>
        <v>0.78402720209073928</v>
      </c>
      <c r="AX7" s="11">
        <f>AVERAGE(AW7:AW9)</f>
        <v>0.77505379027995003</v>
      </c>
      <c r="AY7" s="11">
        <f>_xlfn.STDEV.P(AW7:AW9)</f>
        <v>7.1798825115890509E-3</v>
      </c>
      <c r="AZ7" s="12">
        <f>AY7/SQRT(3)</f>
        <v>4.1453071008158253E-3</v>
      </c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31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31"/>
    </row>
    <row r="8" spans="1:133" ht="16.5" customHeight="1">
      <c r="A8" s="8">
        <v>44447</v>
      </c>
      <c r="B8" s="9">
        <v>0</v>
      </c>
      <c r="C8" s="4">
        <v>6.47</v>
      </c>
      <c r="D8" s="5">
        <v>6.47</v>
      </c>
      <c r="E8" s="5">
        <f>AVERAGE(C8:D8)</f>
        <v>6.47</v>
      </c>
      <c r="F8" s="5">
        <f>_xlfn.STDEV.P(C8:D8)</f>
        <v>0</v>
      </c>
      <c r="G8" s="3">
        <f>F8/SQRT(2)</f>
        <v>0</v>
      </c>
      <c r="H8" s="4">
        <v>6.48</v>
      </c>
      <c r="I8" s="5">
        <v>6.49</v>
      </c>
      <c r="J8" s="5">
        <f>AVERAGE(H8:I8)</f>
        <v>6.4850000000000003</v>
      </c>
      <c r="K8" s="5">
        <f>_xlfn.STDEV.P(H8:I8)</f>
        <v>4.9999999999998934E-3</v>
      </c>
      <c r="L8" s="3">
        <f>K8/SQRT(2)</f>
        <v>3.5355339059326622E-3</v>
      </c>
      <c r="M8" s="4">
        <v>6.52</v>
      </c>
      <c r="N8" s="5">
        <v>6.51</v>
      </c>
      <c r="O8" s="5">
        <f>AVERAGE(M8:N8)</f>
        <v>6.5149999999999997</v>
      </c>
      <c r="P8" s="5">
        <f>_xlfn.STDEV.P(M8:N8)</f>
        <v>4.9999999999998934E-3</v>
      </c>
      <c r="Q8" s="3">
        <f>P8/SQRT(2)</f>
        <v>3.5355339059326622E-3</v>
      </c>
      <c r="R8" s="4">
        <v>6.51</v>
      </c>
      <c r="S8" s="5">
        <v>6.51</v>
      </c>
      <c r="T8" s="5">
        <f>AVERAGE(R8:S8)</f>
        <v>6.51</v>
      </c>
      <c r="U8" s="5">
        <f>_xlfn.STDEV.P(R8:S8)</f>
        <v>0</v>
      </c>
      <c r="V8" s="3">
        <f>U8/SQRT(2)</f>
        <v>0</v>
      </c>
      <c r="W8" s="4">
        <v>6.52</v>
      </c>
      <c r="X8" s="5">
        <v>6.52</v>
      </c>
      <c r="Y8" s="5">
        <f>AVERAGE(W8:X8)</f>
        <v>6.52</v>
      </c>
      <c r="Z8" s="5">
        <f>_xlfn.STDEV.P(W8:X8)</f>
        <v>0</v>
      </c>
      <c r="AA8" s="3">
        <f>Z8/SQRT(2)</f>
        <v>0</v>
      </c>
      <c r="AB8" s="4">
        <v>6.53</v>
      </c>
      <c r="AC8" s="5">
        <v>6.55</v>
      </c>
      <c r="AD8" s="5">
        <f>AVERAGE(AB8:AC8)</f>
        <v>6.54</v>
      </c>
      <c r="AE8" s="5">
        <f>_xlfn.STDEV.P(AB8:AC8)</f>
        <v>9.9999999999997868E-3</v>
      </c>
      <c r="AF8" s="3">
        <f>AE8/SQRT(2)</f>
        <v>7.0710678118653244E-3</v>
      </c>
      <c r="AG8" s="4">
        <v>6.46</v>
      </c>
      <c r="AH8" s="5">
        <v>6.53</v>
      </c>
      <c r="AI8" s="5">
        <f>AVERAGE(AG8:AH8)</f>
        <v>6.4950000000000001</v>
      </c>
      <c r="AJ8" s="5">
        <f>_xlfn.STDEV.P(AG8:AH8)</f>
        <v>3.5000000000000142E-2</v>
      </c>
      <c r="AK8" s="3">
        <f>AJ8/SQRT(2)</f>
        <v>2.4748737341529263E-2</v>
      </c>
      <c r="AM8" s="8"/>
      <c r="AN8" s="5">
        <v>1</v>
      </c>
      <c r="AO8" s="3">
        <v>6.49</v>
      </c>
      <c r="AQ8" s="4" t="s">
        <v>163</v>
      </c>
      <c r="AR8" s="5">
        <v>6.9706000000000001</v>
      </c>
      <c r="AS8" s="5">
        <v>10</v>
      </c>
      <c r="AT8" s="5">
        <v>5</v>
      </c>
      <c r="AU8" s="5">
        <v>31.6</v>
      </c>
      <c r="AV8" s="5">
        <v>37.6</v>
      </c>
      <c r="AW8" s="5">
        <f t="shared" ref="AW8:AW55" si="0">((AV8-AU8)*0.1*90)/((AR8+AT8)*10)*((AR8+AT8)/AR8)</f>
        <v>0.77468223682322912</v>
      </c>
      <c r="AX8" s="5"/>
      <c r="AY8" s="5"/>
      <c r="AZ8" s="3"/>
      <c r="BB8" s="31"/>
      <c r="CC8" s="31"/>
      <c r="CP8" s="31"/>
      <c r="DQ8" s="31"/>
    </row>
    <row r="9" spans="1:133" ht="16.5" customHeight="1" thickBot="1">
      <c r="A9" s="4"/>
      <c r="B9" s="102">
        <v>0.1</v>
      </c>
      <c r="C9" s="4">
        <v>6.48</v>
      </c>
      <c r="D9" s="5">
        <v>6.52</v>
      </c>
      <c r="E9" s="5">
        <f>AVERAGE(C9:D9)</f>
        <v>6.5</v>
      </c>
      <c r="F9" s="5">
        <f>_xlfn.STDEV.P(C9:D9)</f>
        <v>1.9999999999999574E-2</v>
      </c>
      <c r="G9" s="3">
        <f t="shared" ref="G9:G22" si="1">F9/SQRT(2)</f>
        <v>1.4142135623730649E-2</v>
      </c>
      <c r="H9" s="4">
        <v>6.52</v>
      </c>
      <c r="I9" s="5">
        <v>6.53</v>
      </c>
      <c r="J9" s="5">
        <f t="shared" ref="J9:J22" si="2">AVERAGE(H9:I9)</f>
        <v>6.5250000000000004</v>
      </c>
      <c r="K9" s="5">
        <f t="shared" ref="K9:K22" si="3">_xlfn.STDEV.P(H9:I9)</f>
        <v>5.0000000000003375E-3</v>
      </c>
      <c r="L9" s="3">
        <f t="shared" ref="L9:L22" si="4">K9/SQRT(2)</f>
        <v>3.5355339059329762E-3</v>
      </c>
      <c r="M9" s="4">
        <v>6.49</v>
      </c>
      <c r="N9" s="5">
        <v>6.53</v>
      </c>
      <c r="O9" s="5">
        <f t="shared" ref="O9:O22" si="5">AVERAGE(M9:N9)</f>
        <v>6.51</v>
      </c>
      <c r="P9" s="5">
        <f t="shared" ref="P9:P22" si="6">_xlfn.STDEV.P(M9:N9)</f>
        <v>2.0000000000000018E-2</v>
      </c>
      <c r="Q9" s="3">
        <f t="shared" ref="Q9:Q22" si="7">P9/SQRT(2)</f>
        <v>1.4142135623730963E-2</v>
      </c>
      <c r="R9" s="4">
        <v>6.5</v>
      </c>
      <c r="S9" s="5">
        <v>6.5</v>
      </c>
      <c r="T9" s="5">
        <f t="shared" ref="T9:T22" si="8">AVERAGE(R9:S9)</f>
        <v>6.5</v>
      </c>
      <c r="U9" s="5">
        <f t="shared" ref="U9:U22" si="9">_xlfn.STDEV.P(R9:S9)</f>
        <v>0</v>
      </c>
      <c r="V9" s="3">
        <f t="shared" ref="V9:V22" si="10">U9/SQRT(2)</f>
        <v>0</v>
      </c>
      <c r="W9" s="4">
        <v>6.55</v>
      </c>
      <c r="X9" s="5">
        <v>6.48</v>
      </c>
      <c r="Y9" s="5">
        <f t="shared" ref="Y9:Y22" si="11">AVERAGE(W9:X9)</f>
        <v>6.5150000000000006</v>
      </c>
      <c r="Z9" s="5">
        <f t="shared" ref="Z9:Z22" si="12">_xlfn.STDEV.P(W9:X9)</f>
        <v>3.4999999999999698E-2</v>
      </c>
      <c r="AA9" s="3">
        <f t="shared" ref="AA9:AA22" si="13">Z9/SQRT(2)</f>
        <v>2.4748737341528947E-2</v>
      </c>
      <c r="AB9" s="4">
        <v>6.5</v>
      </c>
      <c r="AC9" s="5">
        <v>6.49</v>
      </c>
      <c r="AD9" s="5">
        <f t="shared" ref="AD9:AD22" si="14">AVERAGE(AB9:AC9)</f>
        <v>6.4950000000000001</v>
      </c>
      <c r="AE9" s="5">
        <f t="shared" ref="AE9:AE22" si="15">_xlfn.STDEV.P(AB9:AC9)</f>
        <v>4.9999999999998934E-3</v>
      </c>
      <c r="AF9" s="3">
        <f t="shared" ref="AF9:AF22" si="16">AE9/SQRT(2)</f>
        <v>3.5355339059326622E-3</v>
      </c>
      <c r="AG9" s="4">
        <v>6.46</v>
      </c>
      <c r="AH9" s="5">
        <v>6.53</v>
      </c>
      <c r="AI9" s="5">
        <f t="shared" ref="AI9:AI22" si="17">AVERAGE(AG9:AH9)</f>
        <v>6.4950000000000001</v>
      </c>
      <c r="AJ9" s="5">
        <f t="shared" ref="AJ9:AJ22" si="18">_xlfn.STDEV.P(AG9:AH9)</f>
        <v>3.5000000000000142E-2</v>
      </c>
      <c r="AK9" s="3">
        <f t="shared" ref="AK9:AK22" si="19">AJ9/SQRT(2)</f>
        <v>2.4748737341529263E-2</v>
      </c>
      <c r="AM9" s="4"/>
      <c r="AN9" s="5">
        <v>2</v>
      </c>
      <c r="AO9" s="3">
        <v>6.49</v>
      </c>
      <c r="AQ9" s="14" t="s">
        <v>163</v>
      </c>
      <c r="AR9" s="15">
        <v>7.2803000000000004</v>
      </c>
      <c r="AS9" s="15">
        <v>10</v>
      </c>
      <c r="AT9" s="15">
        <v>5</v>
      </c>
      <c r="AU9" s="15">
        <v>37.6</v>
      </c>
      <c r="AV9" s="15">
        <v>43.8</v>
      </c>
      <c r="AW9" s="15">
        <f t="shared" si="0"/>
        <v>0.76645193192588179</v>
      </c>
      <c r="AX9" s="15"/>
      <c r="AY9" s="15"/>
      <c r="AZ9" s="16"/>
      <c r="BC9" s="44"/>
      <c r="CQ9" s="44"/>
    </row>
    <row r="10" spans="1:133" ht="16.5" customHeight="1">
      <c r="A10" s="4"/>
      <c r="B10" s="102">
        <v>1</v>
      </c>
      <c r="C10" s="4">
        <v>6.47</v>
      </c>
      <c r="D10" s="5">
        <v>6.52</v>
      </c>
      <c r="E10" s="5">
        <f t="shared" ref="E10:E22" si="20">AVERAGE(C10:D10)</f>
        <v>6.4949999999999992</v>
      </c>
      <c r="F10" s="5">
        <f t="shared" ref="F10:F22" si="21">_xlfn.STDEV.P(C10:D10)</f>
        <v>2.4999999999999911E-2</v>
      </c>
      <c r="G10" s="3">
        <f t="shared" si="1"/>
        <v>1.7677669529663625E-2</v>
      </c>
      <c r="H10" s="4">
        <v>6.49</v>
      </c>
      <c r="I10" s="5">
        <v>6.54</v>
      </c>
      <c r="J10" s="5">
        <f t="shared" si="2"/>
        <v>6.5150000000000006</v>
      </c>
      <c r="K10" s="5">
        <f t="shared" si="3"/>
        <v>2.4999999999999911E-2</v>
      </c>
      <c r="L10" s="3">
        <f t="shared" si="4"/>
        <v>1.7677669529663625E-2</v>
      </c>
      <c r="M10" s="4">
        <v>6.52</v>
      </c>
      <c r="N10" s="5">
        <v>6.49</v>
      </c>
      <c r="O10" s="5">
        <f t="shared" si="5"/>
        <v>6.5049999999999999</v>
      </c>
      <c r="P10" s="5">
        <f t="shared" si="6"/>
        <v>1.499999999999968E-2</v>
      </c>
      <c r="Q10" s="3">
        <f t="shared" si="7"/>
        <v>1.0606601717797986E-2</v>
      </c>
      <c r="R10" s="4">
        <v>6.51</v>
      </c>
      <c r="S10" s="5">
        <v>6.48</v>
      </c>
      <c r="T10" s="5">
        <f t="shared" si="8"/>
        <v>6.4950000000000001</v>
      </c>
      <c r="U10" s="5">
        <f t="shared" si="9"/>
        <v>1.499999999999968E-2</v>
      </c>
      <c r="V10" s="3">
        <f t="shared" si="10"/>
        <v>1.0606601717797986E-2</v>
      </c>
      <c r="W10" s="4">
        <v>6.48</v>
      </c>
      <c r="X10" s="5">
        <v>6.47</v>
      </c>
      <c r="Y10" s="5">
        <f t="shared" si="11"/>
        <v>6.4749999999999996</v>
      </c>
      <c r="Z10" s="5">
        <f t="shared" si="12"/>
        <v>5.0000000000003375E-3</v>
      </c>
      <c r="AA10" s="3">
        <f t="shared" si="13"/>
        <v>3.5355339059329762E-3</v>
      </c>
      <c r="AB10" s="4">
        <v>6.53</v>
      </c>
      <c r="AC10" s="5">
        <v>6.48</v>
      </c>
      <c r="AD10" s="5">
        <f t="shared" si="14"/>
        <v>6.5050000000000008</v>
      </c>
      <c r="AE10" s="5">
        <f t="shared" si="15"/>
        <v>2.4999999999999911E-2</v>
      </c>
      <c r="AF10" s="3">
        <f t="shared" si="16"/>
        <v>1.7677669529663625E-2</v>
      </c>
      <c r="AG10" s="4">
        <v>6.52</v>
      </c>
      <c r="AH10" s="5">
        <v>6.56</v>
      </c>
      <c r="AI10" s="5">
        <f t="shared" si="17"/>
        <v>6.5399999999999991</v>
      </c>
      <c r="AJ10" s="5">
        <f t="shared" si="18"/>
        <v>2.0000000000000018E-2</v>
      </c>
      <c r="AK10" s="3">
        <f t="shared" si="19"/>
        <v>1.4142135623730963E-2</v>
      </c>
      <c r="AM10" s="4"/>
      <c r="AN10" s="5">
        <v>3</v>
      </c>
      <c r="AO10" s="3">
        <v>6.47</v>
      </c>
      <c r="AQ10" s="10" t="s">
        <v>164</v>
      </c>
      <c r="AR10" s="11">
        <v>6.8082000000000003</v>
      </c>
      <c r="AS10" s="11">
        <v>10</v>
      </c>
      <c r="AT10" s="11">
        <v>5</v>
      </c>
      <c r="AU10" s="11">
        <v>10.7</v>
      </c>
      <c r="AV10" s="11">
        <v>16.5</v>
      </c>
      <c r="AW10" s="11">
        <f t="shared" si="0"/>
        <v>0.76672248171322821</v>
      </c>
      <c r="AX10" s="11">
        <f>AVERAGE(AW10:AW12)</f>
        <v>0.76778849635019697</v>
      </c>
      <c r="AY10" s="11">
        <f>_xlfn.STDEV.P(AW10:AW12)</f>
        <v>2.8138630590226667E-3</v>
      </c>
      <c r="AZ10" s="12">
        <f>AY10/SQRT(3)</f>
        <v>1.6245845945894806E-3</v>
      </c>
      <c r="BC10" s="44"/>
      <c r="CQ10" s="44"/>
    </row>
    <row r="11" spans="1:133" ht="16.5" customHeight="1">
      <c r="A11" s="4"/>
      <c r="B11" s="102">
        <v>2</v>
      </c>
      <c r="C11" s="4">
        <v>6.46</v>
      </c>
      <c r="D11" s="5">
        <v>6.46</v>
      </c>
      <c r="E11" s="5">
        <f t="shared" si="20"/>
        <v>6.46</v>
      </c>
      <c r="F11" s="5">
        <f t="shared" si="21"/>
        <v>0</v>
      </c>
      <c r="G11" s="3">
        <f t="shared" si="1"/>
        <v>0</v>
      </c>
      <c r="H11" s="4">
        <v>6.51</v>
      </c>
      <c r="I11" s="5">
        <v>6.51</v>
      </c>
      <c r="J11" s="5">
        <f t="shared" si="2"/>
        <v>6.51</v>
      </c>
      <c r="K11" s="5">
        <f t="shared" si="3"/>
        <v>0</v>
      </c>
      <c r="L11" s="3">
        <f t="shared" si="4"/>
        <v>0</v>
      </c>
      <c r="M11" s="4">
        <v>6.46</v>
      </c>
      <c r="N11" s="5">
        <v>6.46</v>
      </c>
      <c r="O11" s="5">
        <f t="shared" si="5"/>
        <v>6.46</v>
      </c>
      <c r="P11" s="5">
        <f t="shared" si="6"/>
        <v>0</v>
      </c>
      <c r="Q11" s="3">
        <f t="shared" si="7"/>
        <v>0</v>
      </c>
      <c r="R11" s="4">
        <v>6.54</v>
      </c>
      <c r="S11" s="5">
        <v>6.49</v>
      </c>
      <c r="T11" s="5">
        <f t="shared" si="8"/>
        <v>6.5150000000000006</v>
      </c>
      <c r="U11" s="5">
        <f t="shared" si="9"/>
        <v>2.4999999999999911E-2</v>
      </c>
      <c r="V11" s="3">
        <f t="shared" si="10"/>
        <v>1.7677669529663625E-2</v>
      </c>
      <c r="W11" s="4">
        <v>6.48</v>
      </c>
      <c r="X11" s="5">
        <v>6.45</v>
      </c>
      <c r="Y11" s="5">
        <f t="shared" si="11"/>
        <v>6.4649999999999999</v>
      </c>
      <c r="Z11" s="5">
        <f t="shared" si="12"/>
        <v>1.5000000000000124E-2</v>
      </c>
      <c r="AA11" s="3">
        <f t="shared" si="13"/>
        <v>1.06066017177983E-2</v>
      </c>
      <c r="AB11" s="4">
        <v>6.45</v>
      </c>
      <c r="AC11" s="5">
        <v>6.45</v>
      </c>
      <c r="AD11" s="5">
        <f t="shared" si="14"/>
        <v>6.45</v>
      </c>
      <c r="AE11" s="5">
        <f t="shared" si="15"/>
        <v>0</v>
      </c>
      <c r="AF11" s="3">
        <f t="shared" si="16"/>
        <v>0</v>
      </c>
      <c r="AG11" s="4">
        <v>6.49</v>
      </c>
      <c r="AH11" s="5">
        <v>6.54</v>
      </c>
      <c r="AI11" s="5">
        <f t="shared" si="17"/>
        <v>6.5150000000000006</v>
      </c>
      <c r="AJ11" s="5">
        <f t="shared" si="18"/>
        <v>2.4999999999999911E-2</v>
      </c>
      <c r="AK11" s="3">
        <f t="shared" si="19"/>
        <v>1.7677669529663625E-2</v>
      </c>
      <c r="AM11" s="4"/>
      <c r="AN11" s="5">
        <v>4</v>
      </c>
      <c r="AO11" s="3">
        <v>6.42</v>
      </c>
      <c r="AQ11" s="4" t="s">
        <v>164</v>
      </c>
      <c r="AR11" s="5">
        <v>7.1147</v>
      </c>
      <c r="AS11" s="5">
        <v>10</v>
      </c>
      <c r="AT11" s="5">
        <v>5</v>
      </c>
      <c r="AU11" s="5">
        <v>16.5</v>
      </c>
      <c r="AV11" s="5">
        <v>22.6</v>
      </c>
      <c r="AW11" s="5">
        <f t="shared" si="0"/>
        <v>0.77164181202299498</v>
      </c>
      <c r="AX11" s="5"/>
      <c r="AY11" s="5"/>
      <c r="AZ11" s="3"/>
      <c r="BC11" s="44"/>
      <c r="CQ11" s="44"/>
    </row>
    <row r="12" spans="1:133" ht="14.55" customHeight="1">
      <c r="A12" s="4"/>
      <c r="B12" s="102">
        <v>3</v>
      </c>
      <c r="C12" s="4">
        <v>6.44</v>
      </c>
      <c r="D12" s="5">
        <v>6.49</v>
      </c>
      <c r="E12" s="5">
        <f t="shared" si="20"/>
        <v>6.4649999999999999</v>
      </c>
      <c r="F12" s="5">
        <f t="shared" si="21"/>
        <v>2.4999999999999911E-2</v>
      </c>
      <c r="G12" s="3">
        <f t="shared" si="1"/>
        <v>1.7677669529663625E-2</v>
      </c>
      <c r="H12" s="4">
        <v>6.5</v>
      </c>
      <c r="I12" s="5">
        <v>6.51</v>
      </c>
      <c r="J12" s="5">
        <f t="shared" si="2"/>
        <v>6.5049999999999999</v>
      </c>
      <c r="K12" s="5">
        <f t="shared" si="3"/>
        <v>4.9999999999998934E-3</v>
      </c>
      <c r="L12" s="3">
        <f t="shared" si="4"/>
        <v>3.5355339059326622E-3</v>
      </c>
      <c r="M12" s="4">
        <v>6.48</v>
      </c>
      <c r="N12" s="5">
        <v>6.47</v>
      </c>
      <c r="O12" s="5">
        <f t="shared" si="5"/>
        <v>6.4749999999999996</v>
      </c>
      <c r="P12" s="5">
        <f t="shared" si="6"/>
        <v>5.0000000000003375E-3</v>
      </c>
      <c r="Q12" s="3">
        <f t="shared" si="7"/>
        <v>3.5355339059329762E-3</v>
      </c>
      <c r="R12" s="4">
        <v>6.47</v>
      </c>
      <c r="S12" s="5">
        <v>6.46</v>
      </c>
      <c r="T12" s="5">
        <f t="shared" si="8"/>
        <v>6.4649999999999999</v>
      </c>
      <c r="U12" s="5">
        <f t="shared" si="9"/>
        <v>4.9999999999998934E-3</v>
      </c>
      <c r="V12" s="3">
        <f t="shared" si="10"/>
        <v>3.5355339059326622E-3</v>
      </c>
      <c r="W12" s="4">
        <v>6.44</v>
      </c>
      <c r="X12" s="5">
        <v>6.41</v>
      </c>
      <c r="Y12" s="5">
        <f t="shared" si="11"/>
        <v>6.4250000000000007</v>
      </c>
      <c r="Z12" s="5">
        <f t="shared" si="12"/>
        <v>1.5000000000000124E-2</v>
      </c>
      <c r="AA12" s="3">
        <f t="shared" si="13"/>
        <v>1.06066017177983E-2</v>
      </c>
      <c r="AB12" s="4">
        <v>6.49</v>
      </c>
      <c r="AC12" s="5">
        <v>6.5</v>
      </c>
      <c r="AD12" s="5">
        <f t="shared" si="14"/>
        <v>6.4950000000000001</v>
      </c>
      <c r="AE12" s="5">
        <f t="shared" si="15"/>
        <v>4.9999999999998934E-3</v>
      </c>
      <c r="AF12" s="3">
        <f t="shared" si="16"/>
        <v>3.5355339059326622E-3</v>
      </c>
      <c r="AG12" s="4">
        <v>6.5</v>
      </c>
      <c r="AH12" s="5">
        <v>6.53</v>
      </c>
      <c r="AI12" s="5">
        <f t="shared" si="17"/>
        <v>6.5150000000000006</v>
      </c>
      <c r="AJ12" s="5">
        <f t="shared" si="18"/>
        <v>1.5000000000000124E-2</v>
      </c>
      <c r="AK12" s="3">
        <f t="shared" si="19"/>
        <v>1.06066017177983E-2</v>
      </c>
      <c r="AM12" s="4"/>
      <c r="AN12" s="5">
        <v>5</v>
      </c>
      <c r="AO12" s="3">
        <v>6.23</v>
      </c>
      <c r="AQ12" s="4" t="s">
        <v>164</v>
      </c>
      <c r="AR12" s="5">
        <v>7.5293999999999999</v>
      </c>
      <c r="AS12" s="5">
        <v>10</v>
      </c>
      <c r="AT12" s="5">
        <v>5</v>
      </c>
      <c r="AU12" s="5">
        <v>22.6</v>
      </c>
      <c r="AV12" s="5">
        <v>29</v>
      </c>
      <c r="AW12" s="5">
        <f t="shared" si="0"/>
        <v>0.76500119531436772</v>
      </c>
      <c r="AX12" s="5"/>
      <c r="AY12" s="5"/>
      <c r="AZ12" s="3"/>
      <c r="BC12" s="44"/>
      <c r="CQ12" s="44"/>
    </row>
    <row r="13" spans="1:133" ht="14.55" customHeight="1" thickBot="1">
      <c r="A13" s="4"/>
      <c r="B13" s="102">
        <v>4</v>
      </c>
      <c r="C13" s="4"/>
      <c r="D13" s="5"/>
      <c r="E13" s="5"/>
      <c r="F13" s="5"/>
      <c r="G13" s="3">
        <f t="shared" si="1"/>
        <v>0</v>
      </c>
      <c r="H13" s="4"/>
      <c r="I13" s="5"/>
      <c r="J13" s="5"/>
      <c r="K13" s="5"/>
      <c r="L13" s="3">
        <f t="shared" si="4"/>
        <v>0</v>
      </c>
      <c r="M13" s="4"/>
      <c r="N13" s="5"/>
      <c r="O13" s="5"/>
      <c r="P13" s="5"/>
      <c r="Q13" s="3">
        <f t="shared" si="7"/>
        <v>0</v>
      </c>
      <c r="R13" s="4"/>
      <c r="S13" s="5"/>
      <c r="T13" s="5"/>
      <c r="U13" s="5"/>
      <c r="V13" s="3">
        <f t="shared" si="10"/>
        <v>0</v>
      </c>
      <c r="W13" s="4"/>
      <c r="X13" s="5"/>
      <c r="Y13" s="5"/>
      <c r="Z13" s="5"/>
      <c r="AA13" s="3">
        <f t="shared" si="13"/>
        <v>0</v>
      </c>
      <c r="AB13" s="4"/>
      <c r="AC13" s="5"/>
      <c r="AD13" s="5"/>
      <c r="AE13" s="5"/>
      <c r="AF13" s="3">
        <f t="shared" si="16"/>
        <v>0</v>
      </c>
      <c r="AG13" s="4"/>
      <c r="AH13" s="5"/>
      <c r="AI13" s="5"/>
      <c r="AJ13" s="5"/>
      <c r="AK13" s="3">
        <f t="shared" si="19"/>
        <v>0</v>
      </c>
      <c r="AM13" s="4"/>
      <c r="AN13" s="5">
        <v>6</v>
      </c>
      <c r="AO13" s="3">
        <v>5.97</v>
      </c>
      <c r="AQ13" s="14" t="s">
        <v>164</v>
      </c>
      <c r="AR13" s="15">
        <v>7.2603999999999997</v>
      </c>
      <c r="AS13" s="15">
        <v>10</v>
      </c>
      <c r="AT13" s="15">
        <v>5</v>
      </c>
      <c r="AU13" s="15">
        <v>29.1</v>
      </c>
      <c r="AV13" s="15">
        <v>34.9</v>
      </c>
      <c r="AW13" s="15">
        <f t="shared" si="0"/>
        <v>0.71896865186491066</v>
      </c>
      <c r="AX13" s="15"/>
      <c r="AY13" s="15"/>
      <c r="AZ13" s="16"/>
      <c r="BC13" s="44"/>
      <c r="CQ13" s="44"/>
    </row>
    <row r="14" spans="1:133" ht="14.55" customHeight="1">
      <c r="A14" s="4"/>
      <c r="B14" s="102">
        <v>5</v>
      </c>
      <c r="C14" s="4">
        <v>6.1</v>
      </c>
      <c r="D14" s="5">
        <v>6.16</v>
      </c>
      <c r="E14" s="5">
        <f t="shared" si="20"/>
        <v>6.13</v>
      </c>
      <c r="F14" s="5">
        <f t="shared" si="21"/>
        <v>3.0000000000000249E-2</v>
      </c>
      <c r="G14" s="3">
        <f t="shared" si="1"/>
        <v>2.12132034355966E-2</v>
      </c>
      <c r="H14" s="4">
        <v>6.22</v>
      </c>
      <c r="I14" s="5">
        <v>6.2</v>
      </c>
      <c r="J14" s="5">
        <f t="shared" si="2"/>
        <v>6.21</v>
      </c>
      <c r="K14" s="5">
        <f t="shared" si="3"/>
        <v>9.9999999999997868E-3</v>
      </c>
      <c r="L14" s="3">
        <f t="shared" si="4"/>
        <v>7.0710678118653244E-3</v>
      </c>
      <c r="M14" s="4">
        <v>6.29</v>
      </c>
      <c r="N14" s="5">
        <v>6.29</v>
      </c>
      <c r="O14" s="5">
        <f t="shared" si="5"/>
        <v>6.29</v>
      </c>
      <c r="P14" s="5">
        <f t="shared" si="6"/>
        <v>0</v>
      </c>
      <c r="Q14" s="3">
        <f t="shared" si="7"/>
        <v>0</v>
      </c>
      <c r="R14" s="4">
        <v>6.37</v>
      </c>
      <c r="S14" s="5">
        <v>6.24</v>
      </c>
      <c r="T14" s="5">
        <f t="shared" si="8"/>
        <v>6.3049999999999997</v>
      </c>
      <c r="U14" s="5">
        <f t="shared" si="9"/>
        <v>6.4999999999999947E-2</v>
      </c>
      <c r="V14" s="3">
        <f t="shared" si="10"/>
        <v>4.5961940777125551E-2</v>
      </c>
      <c r="W14" s="4">
        <v>6.26</v>
      </c>
      <c r="X14" s="5">
        <v>6.33</v>
      </c>
      <c r="Y14" s="5">
        <f t="shared" si="11"/>
        <v>6.2949999999999999</v>
      </c>
      <c r="Z14" s="5">
        <f t="shared" si="12"/>
        <v>3.5000000000000142E-2</v>
      </c>
      <c r="AA14" s="3">
        <f t="shared" si="13"/>
        <v>2.4748737341529263E-2</v>
      </c>
      <c r="AB14" s="4">
        <v>6.29</v>
      </c>
      <c r="AC14" s="5">
        <v>6.29</v>
      </c>
      <c r="AD14" s="5">
        <f t="shared" si="14"/>
        <v>6.29</v>
      </c>
      <c r="AE14" s="5">
        <f t="shared" si="15"/>
        <v>0</v>
      </c>
      <c r="AF14" s="3">
        <f t="shared" si="16"/>
        <v>0</v>
      </c>
      <c r="AG14" s="4">
        <v>6.5</v>
      </c>
      <c r="AH14" s="5">
        <v>6.54</v>
      </c>
      <c r="AI14" s="5">
        <f t="shared" si="17"/>
        <v>6.52</v>
      </c>
      <c r="AJ14" s="5">
        <f t="shared" si="18"/>
        <v>2.0000000000000018E-2</v>
      </c>
      <c r="AK14" s="3">
        <f t="shared" si="19"/>
        <v>1.4142135623730963E-2</v>
      </c>
      <c r="AM14" s="4"/>
      <c r="AN14" s="5">
        <v>7</v>
      </c>
      <c r="AO14" s="3">
        <v>5.63</v>
      </c>
      <c r="AQ14" s="10" t="s">
        <v>165</v>
      </c>
      <c r="AR14" s="11">
        <v>6.7545999999999999</v>
      </c>
      <c r="AS14" s="11">
        <v>10</v>
      </c>
      <c r="AT14" s="11">
        <v>5</v>
      </c>
      <c r="AU14" s="11">
        <v>35.299999999999997</v>
      </c>
      <c r="AV14" s="11">
        <v>41.4</v>
      </c>
      <c r="AW14" s="11">
        <f t="shared" si="0"/>
        <v>0.81277943919699203</v>
      </c>
      <c r="AX14" s="11">
        <f>AVERAGE(AW14:AW16)</f>
        <v>0.79838968094917628</v>
      </c>
      <c r="AY14" s="11">
        <f>_xlfn.STDEV.P(AW14:AW16)</f>
        <v>1.059410938517681E-2</v>
      </c>
      <c r="AZ14" s="12">
        <f>AY14/SQRT(3)</f>
        <v>6.1165119053561718E-3</v>
      </c>
      <c r="BC14" s="44"/>
      <c r="CQ14" s="44"/>
    </row>
    <row r="15" spans="1:133" ht="14.55" customHeight="1">
      <c r="A15" s="4"/>
      <c r="B15" s="102">
        <v>6</v>
      </c>
      <c r="C15" s="4">
        <v>5.79</v>
      </c>
      <c r="D15" s="5">
        <v>5.84</v>
      </c>
      <c r="E15" s="5">
        <f t="shared" si="20"/>
        <v>5.8149999999999995</v>
      </c>
      <c r="F15" s="5">
        <f t="shared" si="21"/>
        <v>2.4999999999999911E-2</v>
      </c>
      <c r="G15" s="3">
        <f t="shared" si="1"/>
        <v>1.7677669529663625E-2</v>
      </c>
      <c r="H15" s="4">
        <v>5.85</v>
      </c>
      <c r="I15" s="5">
        <v>5.91</v>
      </c>
      <c r="J15" s="5">
        <f t="shared" si="2"/>
        <v>5.88</v>
      </c>
      <c r="K15" s="5">
        <f t="shared" si="3"/>
        <v>3.0000000000000249E-2</v>
      </c>
      <c r="L15" s="3">
        <f t="shared" si="4"/>
        <v>2.12132034355966E-2</v>
      </c>
      <c r="M15" s="4">
        <v>6.08</v>
      </c>
      <c r="N15" s="5">
        <v>6.08</v>
      </c>
      <c r="O15" s="5">
        <f t="shared" si="5"/>
        <v>6.08</v>
      </c>
      <c r="P15" s="5">
        <f t="shared" si="6"/>
        <v>0</v>
      </c>
      <c r="Q15" s="3">
        <f t="shared" si="7"/>
        <v>0</v>
      </c>
      <c r="R15" s="4">
        <v>5.9</v>
      </c>
      <c r="S15" s="5">
        <v>5.79</v>
      </c>
      <c r="T15" s="5">
        <f t="shared" si="8"/>
        <v>5.8450000000000006</v>
      </c>
      <c r="U15" s="5">
        <f t="shared" si="9"/>
        <v>5.500000000000016E-2</v>
      </c>
      <c r="V15" s="3">
        <f t="shared" si="10"/>
        <v>3.8890872965260226E-2</v>
      </c>
      <c r="W15" s="4">
        <v>5.93</v>
      </c>
      <c r="X15" s="5">
        <v>6.16</v>
      </c>
      <c r="Y15" s="5">
        <f t="shared" si="11"/>
        <v>6.0449999999999999</v>
      </c>
      <c r="Z15" s="5">
        <f t="shared" si="12"/>
        <v>0.11500000000000021</v>
      </c>
      <c r="AA15" s="3">
        <f t="shared" si="13"/>
        <v>8.1317279836453107E-2</v>
      </c>
      <c r="AB15" s="4">
        <v>5.79</v>
      </c>
      <c r="AC15" s="5">
        <v>5.83</v>
      </c>
      <c r="AD15" s="5">
        <f t="shared" si="14"/>
        <v>5.8100000000000005</v>
      </c>
      <c r="AE15" s="5">
        <f t="shared" si="15"/>
        <v>2.0000000000000018E-2</v>
      </c>
      <c r="AF15" s="3">
        <f t="shared" si="16"/>
        <v>1.4142135623730963E-2</v>
      </c>
      <c r="AG15" s="4">
        <v>6.52</v>
      </c>
      <c r="AH15" s="5">
        <v>6.48</v>
      </c>
      <c r="AI15" s="5">
        <f t="shared" si="17"/>
        <v>6.5</v>
      </c>
      <c r="AJ15" s="5">
        <f t="shared" si="18"/>
        <v>1.9999999999999574E-2</v>
      </c>
      <c r="AK15" s="3">
        <f t="shared" si="19"/>
        <v>1.4142135623730649E-2</v>
      </c>
      <c r="AM15" s="4"/>
      <c r="AN15" s="5">
        <v>8</v>
      </c>
      <c r="AO15" s="3">
        <v>5.4</v>
      </c>
      <c r="AQ15" s="4" t="s">
        <v>165</v>
      </c>
      <c r="AR15" s="5">
        <v>7.1337999999999999</v>
      </c>
      <c r="AS15" s="5">
        <v>10</v>
      </c>
      <c r="AT15" s="5">
        <v>5</v>
      </c>
      <c r="AU15" s="5">
        <v>41.5</v>
      </c>
      <c r="AV15" s="5">
        <v>47.8</v>
      </c>
      <c r="AW15" s="5">
        <f t="shared" si="0"/>
        <v>0.79480781631108233</v>
      </c>
      <c r="AX15" s="5"/>
      <c r="AY15" s="5"/>
      <c r="AZ15" s="3"/>
      <c r="BC15" s="44"/>
      <c r="CQ15" s="44"/>
    </row>
    <row r="16" spans="1:133" ht="14.55" customHeight="1">
      <c r="A16" s="4"/>
      <c r="B16" s="102">
        <v>7</v>
      </c>
      <c r="C16" s="4">
        <v>5.63</v>
      </c>
      <c r="D16" s="5">
        <v>5.63</v>
      </c>
      <c r="E16" s="5">
        <f t="shared" si="20"/>
        <v>5.63</v>
      </c>
      <c r="F16" s="5">
        <f t="shared" si="21"/>
        <v>0</v>
      </c>
      <c r="G16" s="3">
        <f t="shared" si="1"/>
        <v>0</v>
      </c>
      <c r="H16" s="4">
        <v>5.64</v>
      </c>
      <c r="I16" s="5">
        <v>5.67</v>
      </c>
      <c r="J16" s="5">
        <f t="shared" si="2"/>
        <v>5.6549999999999994</v>
      </c>
      <c r="K16" s="5">
        <f t="shared" si="3"/>
        <v>1.5000000000000124E-2</v>
      </c>
      <c r="L16" s="3">
        <f t="shared" si="4"/>
        <v>1.06066017177983E-2</v>
      </c>
      <c r="M16" s="4">
        <v>5.79</v>
      </c>
      <c r="N16" s="5">
        <v>5.74</v>
      </c>
      <c r="O16" s="5">
        <f t="shared" si="5"/>
        <v>5.7650000000000006</v>
      </c>
      <c r="P16" s="5">
        <f t="shared" si="6"/>
        <v>2.4999999999999911E-2</v>
      </c>
      <c r="Q16" s="3">
        <f t="shared" si="7"/>
        <v>1.7677669529663625E-2</v>
      </c>
      <c r="R16" s="4">
        <v>5.68</v>
      </c>
      <c r="S16" s="5">
        <v>5.6</v>
      </c>
      <c r="T16" s="5">
        <f t="shared" si="8"/>
        <v>5.64</v>
      </c>
      <c r="U16" s="5">
        <f t="shared" si="9"/>
        <v>4.0000000000000036E-2</v>
      </c>
      <c r="V16" s="3">
        <f t="shared" si="10"/>
        <v>2.8284271247461926E-2</v>
      </c>
      <c r="W16" s="4">
        <v>5.74</v>
      </c>
      <c r="X16" s="5">
        <v>5.77</v>
      </c>
      <c r="Y16" s="5">
        <f t="shared" si="11"/>
        <v>5.7549999999999999</v>
      </c>
      <c r="Z16" s="5">
        <f t="shared" si="12"/>
        <v>1.499999999999968E-2</v>
      </c>
      <c r="AA16" s="3">
        <f t="shared" si="13"/>
        <v>1.0606601717797986E-2</v>
      </c>
      <c r="AB16" s="4">
        <v>5.45</v>
      </c>
      <c r="AC16" s="5">
        <v>5.54</v>
      </c>
      <c r="AD16" s="5">
        <f t="shared" si="14"/>
        <v>5.4950000000000001</v>
      </c>
      <c r="AE16" s="5">
        <f t="shared" si="15"/>
        <v>4.4999999999999929E-2</v>
      </c>
      <c r="AF16" s="3">
        <f t="shared" si="16"/>
        <v>3.1819805153394588E-2</v>
      </c>
      <c r="AG16" s="4">
        <v>6.49</v>
      </c>
      <c r="AH16" s="5">
        <v>6.45</v>
      </c>
      <c r="AI16" s="5">
        <f t="shared" si="17"/>
        <v>6.4700000000000006</v>
      </c>
      <c r="AJ16" s="5">
        <f t="shared" si="18"/>
        <v>2.0000000000000018E-2</v>
      </c>
      <c r="AK16" s="3">
        <f t="shared" si="19"/>
        <v>1.4142135623730963E-2</v>
      </c>
      <c r="AM16" s="4"/>
      <c r="AN16" s="5">
        <v>9</v>
      </c>
      <c r="AO16" s="3">
        <v>5.25</v>
      </c>
      <c r="AQ16" s="4" t="s">
        <v>165</v>
      </c>
      <c r="AR16" s="5">
        <v>7.4278000000000004</v>
      </c>
      <c r="AS16" s="5">
        <v>10</v>
      </c>
      <c r="AT16" s="5">
        <v>5</v>
      </c>
      <c r="AU16" s="5">
        <v>18.3</v>
      </c>
      <c r="AV16" s="5">
        <v>24.8</v>
      </c>
      <c r="AW16" s="5">
        <f t="shared" si="0"/>
        <v>0.7875817873394545</v>
      </c>
      <c r="AX16" s="5"/>
      <c r="AY16" s="5"/>
      <c r="AZ16" s="3"/>
      <c r="BC16" s="44"/>
      <c r="CQ16" s="44"/>
    </row>
    <row r="17" spans="1:106" ht="14.55" customHeight="1" thickBot="1">
      <c r="A17" s="4"/>
      <c r="B17" s="102">
        <v>8</v>
      </c>
      <c r="C17" s="4">
        <v>5.49</v>
      </c>
      <c r="D17" s="5">
        <v>5.51</v>
      </c>
      <c r="E17" s="5">
        <f t="shared" si="20"/>
        <v>5.5</v>
      </c>
      <c r="F17" s="5">
        <f t="shared" si="21"/>
        <v>9.9999999999997868E-3</v>
      </c>
      <c r="G17" s="3">
        <f t="shared" si="1"/>
        <v>7.0710678118653244E-3</v>
      </c>
      <c r="H17" s="4">
        <v>5.49</v>
      </c>
      <c r="I17" s="5">
        <v>5.53</v>
      </c>
      <c r="J17" s="5">
        <f t="shared" si="2"/>
        <v>5.51</v>
      </c>
      <c r="K17" s="5">
        <f t="shared" si="3"/>
        <v>2.0000000000000018E-2</v>
      </c>
      <c r="L17" s="3">
        <f t="shared" si="4"/>
        <v>1.4142135623730963E-2</v>
      </c>
      <c r="M17" s="4">
        <v>5.59</v>
      </c>
      <c r="N17" s="5">
        <v>5.57</v>
      </c>
      <c r="O17" s="5">
        <f t="shared" si="5"/>
        <v>5.58</v>
      </c>
      <c r="P17" s="5">
        <f t="shared" si="6"/>
        <v>9.9999999999997868E-3</v>
      </c>
      <c r="Q17" s="3">
        <f t="shared" si="7"/>
        <v>7.0710678118653244E-3</v>
      </c>
      <c r="R17" s="4">
        <v>5.49</v>
      </c>
      <c r="S17" s="5">
        <v>5.44</v>
      </c>
      <c r="T17" s="5">
        <f t="shared" si="8"/>
        <v>5.4649999999999999</v>
      </c>
      <c r="U17" s="5">
        <f t="shared" si="9"/>
        <v>2.4999999999999911E-2</v>
      </c>
      <c r="V17" s="3">
        <f t="shared" si="10"/>
        <v>1.7677669529663625E-2</v>
      </c>
      <c r="W17" s="4">
        <v>5.58</v>
      </c>
      <c r="X17" s="5">
        <v>5.62</v>
      </c>
      <c r="Y17" s="5">
        <f t="shared" si="11"/>
        <v>5.6</v>
      </c>
      <c r="Z17" s="5">
        <f t="shared" si="12"/>
        <v>2.0000000000000018E-2</v>
      </c>
      <c r="AA17" s="3">
        <f t="shared" si="13"/>
        <v>1.4142135623730963E-2</v>
      </c>
      <c r="AB17" s="4">
        <v>5.2</v>
      </c>
      <c r="AC17" s="5">
        <v>5.24</v>
      </c>
      <c r="AD17" s="5">
        <f t="shared" si="14"/>
        <v>5.2200000000000006</v>
      </c>
      <c r="AE17" s="5">
        <f t="shared" si="15"/>
        <v>2.0000000000000018E-2</v>
      </c>
      <c r="AF17" s="3">
        <f t="shared" si="16"/>
        <v>1.4142135623730963E-2</v>
      </c>
      <c r="AG17" s="4">
        <v>6.43</v>
      </c>
      <c r="AH17" s="5">
        <v>6.44</v>
      </c>
      <c r="AI17" s="5">
        <f t="shared" si="17"/>
        <v>6.4350000000000005</v>
      </c>
      <c r="AJ17" s="5">
        <f t="shared" si="18"/>
        <v>5.0000000000003375E-3</v>
      </c>
      <c r="AK17" s="3">
        <f t="shared" si="19"/>
        <v>3.5355339059329762E-3</v>
      </c>
      <c r="AM17" s="4"/>
      <c r="AN17" s="5">
        <v>10</v>
      </c>
      <c r="AO17" s="3">
        <v>5.17</v>
      </c>
      <c r="AQ17" s="14" t="s">
        <v>165</v>
      </c>
      <c r="AR17" s="15">
        <v>7.9568000000000003</v>
      </c>
      <c r="AS17" s="15">
        <v>10</v>
      </c>
      <c r="AT17" s="15">
        <v>5</v>
      </c>
      <c r="AU17" s="15">
        <v>25.9</v>
      </c>
      <c r="AV17" s="15">
        <v>32.1</v>
      </c>
      <c r="AW17" s="15">
        <f t="shared" si="0"/>
        <v>0.70128694952744852</v>
      </c>
      <c r="AX17" s="15"/>
      <c r="AY17" s="15"/>
      <c r="AZ17" s="16"/>
      <c r="BC17" s="44"/>
      <c r="CQ17" s="44"/>
    </row>
    <row r="18" spans="1:106" ht="14.55" customHeight="1">
      <c r="A18" s="4"/>
      <c r="B18" s="102">
        <v>9</v>
      </c>
      <c r="C18" s="4">
        <v>5.35</v>
      </c>
      <c r="D18" s="5">
        <v>5.35</v>
      </c>
      <c r="E18" s="5">
        <f t="shared" si="20"/>
        <v>5.35</v>
      </c>
      <c r="F18" s="5">
        <f t="shared" si="21"/>
        <v>0</v>
      </c>
      <c r="G18" s="3">
        <f t="shared" si="1"/>
        <v>0</v>
      </c>
      <c r="H18" s="4">
        <v>5.27</v>
      </c>
      <c r="I18" s="5">
        <v>5.42</v>
      </c>
      <c r="J18" s="5">
        <f t="shared" si="2"/>
        <v>5.3449999999999998</v>
      </c>
      <c r="K18" s="5">
        <f t="shared" si="3"/>
        <v>7.5000000000000178E-2</v>
      </c>
      <c r="L18" s="3">
        <f t="shared" si="4"/>
        <v>5.3033008588991189E-2</v>
      </c>
      <c r="M18" s="4">
        <v>5.47</v>
      </c>
      <c r="N18" s="5">
        <v>5.43</v>
      </c>
      <c r="O18" s="5">
        <f t="shared" si="5"/>
        <v>5.4499999999999993</v>
      </c>
      <c r="P18" s="5">
        <f t="shared" si="6"/>
        <v>2.0000000000000018E-2</v>
      </c>
      <c r="Q18" s="3">
        <f t="shared" si="7"/>
        <v>1.4142135623730963E-2</v>
      </c>
      <c r="R18" s="4">
        <v>5.4</v>
      </c>
      <c r="S18" s="5">
        <v>5.29</v>
      </c>
      <c r="T18" s="5">
        <f t="shared" si="8"/>
        <v>5.3450000000000006</v>
      </c>
      <c r="U18" s="5">
        <f t="shared" si="9"/>
        <v>5.500000000000016E-2</v>
      </c>
      <c r="V18" s="3">
        <f t="shared" si="10"/>
        <v>3.8890872965260226E-2</v>
      </c>
      <c r="W18" s="4">
        <v>5.48</v>
      </c>
      <c r="X18" s="5">
        <v>5.53</v>
      </c>
      <c r="Y18" s="5">
        <f t="shared" si="11"/>
        <v>5.5050000000000008</v>
      </c>
      <c r="Z18" s="5">
        <f t="shared" si="12"/>
        <v>2.4999999999999911E-2</v>
      </c>
      <c r="AA18" s="3">
        <f t="shared" si="13"/>
        <v>1.7677669529663625E-2</v>
      </c>
      <c r="AB18" s="4">
        <v>5.03</v>
      </c>
      <c r="AC18" s="5">
        <v>5.09</v>
      </c>
      <c r="AD18" s="5">
        <f t="shared" si="14"/>
        <v>5.0600000000000005</v>
      </c>
      <c r="AE18" s="5">
        <f t="shared" si="15"/>
        <v>2.9999999999999805E-2</v>
      </c>
      <c r="AF18" s="3">
        <f t="shared" si="16"/>
        <v>2.1213203435596285E-2</v>
      </c>
      <c r="AG18" s="4">
        <v>6.43</v>
      </c>
      <c r="AH18" s="5">
        <v>6.47</v>
      </c>
      <c r="AI18" s="5">
        <f t="shared" si="17"/>
        <v>6.4499999999999993</v>
      </c>
      <c r="AJ18" s="5">
        <f t="shared" si="18"/>
        <v>2.0000000000000018E-2</v>
      </c>
      <c r="AK18" s="3">
        <f t="shared" si="19"/>
        <v>1.4142135623730963E-2</v>
      </c>
      <c r="AM18" s="4"/>
      <c r="AN18" s="5">
        <v>11</v>
      </c>
      <c r="AO18" s="3">
        <v>5.09</v>
      </c>
      <c r="AQ18" s="10" t="s">
        <v>166</v>
      </c>
      <c r="AR18" s="11">
        <v>7.42</v>
      </c>
      <c r="AS18" s="11">
        <v>10</v>
      </c>
      <c r="AT18" s="11">
        <v>5</v>
      </c>
      <c r="AU18" s="11">
        <v>32.1</v>
      </c>
      <c r="AV18" s="11">
        <v>38.4</v>
      </c>
      <c r="AW18" s="11">
        <f t="shared" si="0"/>
        <v>0.76415094339622613</v>
      </c>
      <c r="AX18" s="11">
        <f>AVERAGE(AW18:AW20)</f>
        <v>0.75790247665566424</v>
      </c>
      <c r="AY18" s="11">
        <f>_xlfn.STDEV.P(AW18:AW20)</f>
        <v>6.9208520461976385E-3</v>
      </c>
      <c r="AZ18" s="12">
        <f>AY18/SQRT(3)</f>
        <v>3.995755791893779E-3</v>
      </c>
      <c r="BC18" s="44"/>
      <c r="CQ18" s="44"/>
    </row>
    <row r="19" spans="1:106" ht="14.55" customHeight="1">
      <c r="A19" s="4"/>
      <c r="B19" s="102">
        <v>10</v>
      </c>
      <c r="C19" s="4">
        <v>5.23</v>
      </c>
      <c r="D19" s="5">
        <v>5.21</v>
      </c>
      <c r="E19" s="5">
        <f t="shared" si="20"/>
        <v>5.2200000000000006</v>
      </c>
      <c r="F19" s="5">
        <f t="shared" si="21"/>
        <v>1.0000000000000231E-2</v>
      </c>
      <c r="G19" s="3">
        <f t="shared" si="1"/>
        <v>7.0710678118656384E-3</v>
      </c>
      <c r="H19" s="4">
        <v>5.21</v>
      </c>
      <c r="I19" s="5">
        <v>5.34</v>
      </c>
      <c r="J19" s="5">
        <f t="shared" si="2"/>
        <v>5.2750000000000004</v>
      </c>
      <c r="K19" s="5">
        <f t="shared" si="3"/>
        <v>6.4999999999999947E-2</v>
      </c>
      <c r="L19" s="3">
        <f t="shared" si="4"/>
        <v>4.5961940777125551E-2</v>
      </c>
      <c r="M19" s="4">
        <v>5.32</v>
      </c>
      <c r="N19" s="5">
        <v>5.3</v>
      </c>
      <c r="O19" s="5">
        <f t="shared" si="5"/>
        <v>5.3100000000000005</v>
      </c>
      <c r="P19" s="5">
        <f t="shared" si="6"/>
        <v>1.0000000000000231E-2</v>
      </c>
      <c r="Q19" s="3">
        <f t="shared" si="7"/>
        <v>7.0710678118656384E-3</v>
      </c>
      <c r="R19" s="4">
        <v>5.25</v>
      </c>
      <c r="S19" s="5">
        <v>5.19</v>
      </c>
      <c r="T19" s="5">
        <f t="shared" si="8"/>
        <v>5.2200000000000006</v>
      </c>
      <c r="U19" s="5">
        <f t="shared" si="9"/>
        <v>2.9999999999999805E-2</v>
      </c>
      <c r="V19" s="3">
        <f t="shared" si="10"/>
        <v>2.1213203435596285E-2</v>
      </c>
      <c r="W19" s="4">
        <v>5.35</v>
      </c>
      <c r="X19" s="5">
        <v>5.37</v>
      </c>
      <c r="Y19" s="5">
        <f t="shared" si="11"/>
        <v>5.3599999999999994</v>
      </c>
      <c r="Z19" s="5">
        <f t="shared" si="12"/>
        <v>1.0000000000000231E-2</v>
      </c>
      <c r="AA19" s="3">
        <f t="shared" si="13"/>
        <v>7.0710678118656384E-3</v>
      </c>
      <c r="AB19" s="4">
        <v>4.9400000000000004</v>
      </c>
      <c r="AC19" s="5">
        <v>4.91</v>
      </c>
      <c r="AD19" s="5">
        <f t="shared" si="14"/>
        <v>4.9250000000000007</v>
      </c>
      <c r="AE19" s="5">
        <f t="shared" si="15"/>
        <v>1.5000000000000124E-2</v>
      </c>
      <c r="AF19" s="3">
        <f t="shared" si="16"/>
        <v>1.06066017177983E-2</v>
      </c>
      <c r="AG19" s="4">
        <v>6.37</v>
      </c>
      <c r="AH19" s="5">
        <v>6.52</v>
      </c>
      <c r="AI19" s="5">
        <f t="shared" si="17"/>
        <v>6.4450000000000003</v>
      </c>
      <c r="AJ19" s="5">
        <f t="shared" si="18"/>
        <v>7.4999999999999734E-2</v>
      </c>
      <c r="AK19" s="3">
        <f t="shared" si="19"/>
        <v>5.303300858899087E-2</v>
      </c>
      <c r="AM19" s="4"/>
      <c r="AN19" s="5">
        <v>12</v>
      </c>
      <c r="AO19" s="3">
        <v>5.03</v>
      </c>
      <c r="AQ19" s="4" t="s">
        <v>166</v>
      </c>
      <c r="AR19" s="5">
        <v>6.6154000000000002</v>
      </c>
      <c r="AS19" s="5">
        <v>10</v>
      </c>
      <c r="AT19" s="5">
        <v>5</v>
      </c>
      <c r="AU19" s="5">
        <v>38.4</v>
      </c>
      <c r="AV19" s="5">
        <v>43.9</v>
      </c>
      <c r="AW19" s="5">
        <f t="shared" si="0"/>
        <v>0.74825407382773534</v>
      </c>
      <c r="AX19" s="5"/>
      <c r="AY19" s="5"/>
      <c r="AZ19" s="3"/>
      <c r="BC19" s="44"/>
      <c r="CQ19" s="44"/>
    </row>
    <row r="20" spans="1:106" ht="16.5" customHeight="1" thickBot="1">
      <c r="A20" s="4"/>
      <c r="B20" s="102">
        <v>11</v>
      </c>
      <c r="C20" s="4">
        <v>5.17</v>
      </c>
      <c r="D20" s="5">
        <v>5.0999999999999996</v>
      </c>
      <c r="E20" s="5">
        <f t="shared" si="20"/>
        <v>5.1349999999999998</v>
      </c>
      <c r="F20" s="5">
        <f t="shared" si="21"/>
        <v>3.5000000000000142E-2</v>
      </c>
      <c r="G20" s="3">
        <f t="shared" si="1"/>
        <v>2.4748737341529263E-2</v>
      </c>
      <c r="H20" s="4">
        <v>5.13</v>
      </c>
      <c r="I20" s="5">
        <v>5.18</v>
      </c>
      <c r="J20" s="5">
        <f t="shared" si="2"/>
        <v>5.1549999999999994</v>
      </c>
      <c r="K20" s="5">
        <f t="shared" si="3"/>
        <v>2.4999999999999911E-2</v>
      </c>
      <c r="L20" s="3">
        <f t="shared" si="4"/>
        <v>1.7677669529663625E-2</v>
      </c>
      <c r="M20" s="4">
        <v>5.24</v>
      </c>
      <c r="N20" s="5">
        <v>5.28</v>
      </c>
      <c r="O20" s="5">
        <f t="shared" si="5"/>
        <v>5.26</v>
      </c>
      <c r="P20" s="5">
        <f t="shared" si="6"/>
        <v>2.0000000000000018E-2</v>
      </c>
      <c r="Q20" s="3">
        <f t="shared" si="7"/>
        <v>1.4142135623730963E-2</v>
      </c>
      <c r="R20" s="4">
        <v>5.15</v>
      </c>
      <c r="S20" s="5">
        <v>5.03</v>
      </c>
      <c r="T20" s="5">
        <f t="shared" si="8"/>
        <v>5.09</v>
      </c>
      <c r="U20" s="5">
        <f t="shared" si="9"/>
        <v>6.0000000000000053E-2</v>
      </c>
      <c r="V20" s="3">
        <f t="shared" si="10"/>
        <v>4.2426406871192889E-2</v>
      </c>
      <c r="W20" s="4">
        <v>5.29</v>
      </c>
      <c r="X20" s="5">
        <v>5.27</v>
      </c>
      <c r="Y20" s="5">
        <f t="shared" si="11"/>
        <v>5.2799999999999994</v>
      </c>
      <c r="Z20" s="5">
        <f t="shared" si="12"/>
        <v>1.0000000000000231E-2</v>
      </c>
      <c r="AA20" s="3">
        <f t="shared" si="13"/>
        <v>7.0710678118656384E-3</v>
      </c>
      <c r="AB20" s="4">
        <v>4.79</v>
      </c>
      <c r="AC20" s="5">
        <v>4.8600000000000003</v>
      </c>
      <c r="AD20" s="5">
        <f t="shared" si="14"/>
        <v>4.8250000000000002</v>
      </c>
      <c r="AE20" s="5">
        <f t="shared" si="15"/>
        <v>3.5000000000000142E-2</v>
      </c>
      <c r="AF20" s="3">
        <f t="shared" si="16"/>
        <v>2.4748737341529263E-2</v>
      </c>
      <c r="AG20" s="4">
        <v>6.24</v>
      </c>
      <c r="AH20" s="5">
        <v>6.48</v>
      </c>
      <c r="AI20" s="5">
        <f t="shared" si="17"/>
        <v>6.36</v>
      </c>
      <c r="AJ20" s="5">
        <f t="shared" si="18"/>
        <v>0.12000000000000011</v>
      </c>
      <c r="AK20" s="3">
        <f t="shared" si="19"/>
        <v>8.4852813742385777E-2</v>
      </c>
      <c r="AM20" s="4"/>
      <c r="AN20" s="5">
        <v>13</v>
      </c>
      <c r="AO20" s="3">
        <v>4.97</v>
      </c>
      <c r="AQ20" s="14" t="s">
        <v>166</v>
      </c>
      <c r="AR20" s="15">
        <v>7.6841999999999997</v>
      </c>
      <c r="AS20" s="15">
        <v>10</v>
      </c>
      <c r="AT20" s="15">
        <v>5</v>
      </c>
      <c r="AU20" s="15">
        <v>35.9</v>
      </c>
      <c r="AV20" s="15">
        <v>42.4</v>
      </c>
      <c r="AW20" s="15">
        <f t="shared" si="0"/>
        <v>0.76130241274303112</v>
      </c>
      <c r="AX20" s="15"/>
      <c r="AY20" s="15"/>
      <c r="AZ20" s="16"/>
      <c r="BC20" s="44"/>
      <c r="CQ20" s="44"/>
    </row>
    <row r="21" spans="1:106" ht="16.5" customHeight="1">
      <c r="A21" s="4"/>
      <c r="B21" s="102">
        <v>11.5</v>
      </c>
      <c r="C21" s="4">
        <v>5.12</v>
      </c>
      <c r="D21" s="5">
        <v>5.0999999999999996</v>
      </c>
      <c r="E21" s="5">
        <f t="shared" si="20"/>
        <v>5.1099999999999994</v>
      </c>
      <c r="F21" s="5">
        <f t="shared" si="21"/>
        <v>1.0000000000000231E-2</v>
      </c>
      <c r="G21" s="3">
        <f t="shared" si="1"/>
        <v>7.0710678118656384E-3</v>
      </c>
      <c r="H21" s="4">
        <v>5.08</v>
      </c>
      <c r="I21" s="5">
        <v>5.2</v>
      </c>
      <c r="J21" s="5">
        <f t="shared" si="2"/>
        <v>5.1400000000000006</v>
      </c>
      <c r="K21" s="5">
        <f t="shared" si="3"/>
        <v>6.0000000000000053E-2</v>
      </c>
      <c r="L21" s="3">
        <f t="shared" si="4"/>
        <v>4.2426406871192889E-2</v>
      </c>
      <c r="M21" s="4">
        <v>5.26</v>
      </c>
      <c r="N21" s="5">
        <v>5.22</v>
      </c>
      <c r="O21" s="5">
        <f t="shared" si="5"/>
        <v>5.24</v>
      </c>
      <c r="P21" s="5">
        <f t="shared" si="6"/>
        <v>2.0000000000000018E-2</v>
      </c>
      <c r="Q21" s="3">
        <f t="shared" si="7"/>
        <v>1.4142135623730963E-2</v>
      </c>
      <c r="R21" s="4">
        <v>5.19</v>
      </c>
      <c r="S21" s="5">
        <v>5.07</v>
      </c>
      <c r="T21" s="5">
        <f t="shared" si="8"/>
        <v>5.1300000000000008</v>
      </c>
      <c r="U21" s="5">
        <f t="shared" si="9"/>
        <v>6.0000000000000053E-2</v>
      </c>
      <c r="V21" s="3">
        <f t="shared" si="10"/>
        <v>4.2426406871192889E-2</v>
      </c>
      <c r="W21" s="4">
        <v>5.27</v>
      </c>
      <c r="X21" s="5">
        <v>5.28</v>
      </c>
      <c r="Y21" s="5">
        <f t="shared" si="11"/>
        <v>5.2750000000000004</v>
      </c>
      <c r="Z21" s="5">
        <f t="shared" si="12"/>
        <v>5.0000000000003375E-3</v>
      </c>
      <c r="AA21" s="3">
        <f t="shared" si="13"/>
        <v>3.5355339059329762E-3</v>
      </c>
      <c r="AB21" s="4">
        <v>4.8</v>
      </c>
      <c r="AC21" s="5">
        <v>4.83</v>
      </c>
      <c r="AD21" s="5">
        <f t="shared" si="14"/>
        <v>4.8149999999999995</v>
      </c>
      <c r="AE21" s="5">
        <f t="shared" si="15"/>
        <v>1.5000000000000124E-2</v>
      </c>
      <c r="AF21" s="3">
        <f t="shared" si="16"/>
        <v>1.06066017177983E-2</v>
      </c>
      <c r="AG21" s="4">
        <v>6.14</v>
      </c>
      <c r="AH21" s="5">
        <v>6.39</v>
      </c>
      <c r="AI21" s="5">
        <f t="shared" si="17"/>
        <v>6.2649999999999997</v>
      </c>
      <c r="AJ21" s="5">
        <f t="shared" si="18"/>
        <v>0.125</v>
      </c>
      <c r="AK21" s="3">
        <f t="shared" si="19"/>
        <v>8.8388347648318433E-2</v>
      </c>
      <c r="AM21" s="4"/>
      <c r="AN21" s="5">
        <v>14</v>
      </c>
      <c r="AO21" s="3">
        <v>4.92</v>
      </c>
      <c r="AQ21" s="10" t="s">
        <v>167</v>
      </c>
      <c r="AR21" s="11">
        <v>7.1775000000000002</v>
      </c>
      <c r="AS21" s="11">
        <v>10</v>
      </c>
      <c r="AT21" s="11">
        <v>5</v>
      </c>
      <c r="AU21" s="11">
        <v>1.3</v>
      </c>
      <c r="AV21" s="11">
        <v>7.5</v>
      </c>
      <c r="AW21" s="11">
        <f t="shared" si="0"/>
        <v>0.77742946708463967</v>
      </c>
      <c r="AX21" s="11">
        <f>AVERAGE(AW21:AW24)</f>
        <v>0.78693457962451774</v>
      </c>
      <c r="AY21" s="11">
        <f>_xlfn.STDEV.P(AW21:AW24)</f>
        <v>1.287711600473544E-2</v>
      </c>
      <c r="AZ21" s="12">
        <f>AY21/SQRT(4)</f>
        <v>6.4385580023677202E-3</v>
      </c>
      <c r="BC21" s="44"/>
      <c r="CQ21" s="44"/>
    </row>
    <row r="22" spans="1:106" ht="16.5" customHeight="1">
      <c r="A22" s="8">
        <v>44448</v>
      </c>
      <c r="B22" s="102">
        <v>20</v>
      </c>
      <c r="C22" s="4">
        <v>4.75</v>
      </c>
      <c r="D22" s="5">
        <v>4.78</v>
      </c>
      <c r="E22" s="5">
        <f t="shared" si="20"/>
        <v>4.7650000000000006</v>
      </c>
      <c r="F22" s="5">
        <f t="shared" si="21"/>
        <v>1.5000000000000124E-2</v>
      </c>
      <c r="G22" s="3">
        <f t="shared" si="1"/>
        <v>1.06066017177983E-2</v>
      </c>
      <c r="H22" s="4">
        <v>4.67</v>
      </c>
      <c r="I22" s="5">
        <v>4.7699999999999996</v>
      </c>
      <c r="J22" s="5">
        <f t="shared" si="2"/>
        <v>4.72</v>
      </c>
      <c r="K22" s="5">
        <f t="shared" si="3"/>
        <v>4.9999999999999822E-2</v>
      </c>
      <c r="L22" s="3">
        <f t="shared" si="4"/>
        <v>3.5355339059327251E-2</v>
      </c>
      <c r="M22" s="4">
        <v>4.8499999999999996</v>
      </c>
      <c r="N22" s="5">
        <v>4.87</v>
      </c>
      <c r="O22" s="5">
        <f t="shared" si="5"/>
        <v>4.8599999999999994</v>
      </c>
      <c r="P22" s="5">
        <f t="shared" si="6"/>
        <v>1.0000000000000231E-2</v>
      </c>
      <c r="Q22" s="3">
        <f t="shared" si="7"/>
        <v>7.0710678118656384E-3</v>
      </c>
      <c r="R22" s="4">
        <v>4.78</v>
      </c>
      <c r="S22" s="5">
        <v>4.7300000000000004</v>
      </c>
      <c r="T22" s="5">
        <f t="shared" si="8"/>
        <v>4.7550000000000008</v>
      </c>
      <c r="U22" s="5">
        <f t="shared" si="9"/>
        <v>2.4999999999999911E-2</v>
      </c>
      <c r="V22" s="3">
        <f t="shared" si="10"/>
        <v>1.7677669529663625E-2</v>
      </c>
      <c r="W22" s="4">
        <v>4.8099999999999996</v>
      </c>
      <c r="X22" s="5">
        <v>4.83</v>
      </c>
      <c r="Y22" s="5">
        <f t="shared" si="11"/>
        <v>4.82</v>
      </c>
      <c r="Z22" s="5">
        <f t="shared" si="12"/>
        <v>1.0000000000000231E-2</v>
      </c>
      <c r="AA22" s="3">
        <f t="shared" si="13"/>
        <v>7.0710678118656384E-3</v>
      </c>
      <c r="AB22" s="4">
        <v>4.38</v>
      </c>
      <c r="AC22" s="5">
        <v>4.3899999999999997</v>
      </c>
      <c r="AD22" s="5">
        <f t="shared" si="14"/>
        <v>4.3849999999999998</v>
      </c>
      <c r="AE22" s="5">
        <f t="shared" si="15"/>
        <v>4.9999999999998934E-3</v>
      </c>
      <c r="AF22" s="3">
        <f t="shared" si="16"/>
        <v>3.5355339059326622E-3</v>
      </c>
      <c r="AG22" s="4">
        <v>4.75</v>
      </c>
      <c r="AH22" s="5">
        <v>4.87</v>
      </c>
      <c r="AI22" s="5">
        <f t="shared" si="17"/>
        <v>4.8100000000000005</v>
      </c>
      <c r="AJ22" s="5">
        <f t="shared" si="18"/>
        <v>6.0000000000000053E-2</v>
      </c>
      <c r="AK22" s="3">
        <f t="shared" si="19"/>
        <v>4.2426406871192889E-2</v>
      </c>
      <c r="AM22" s="4"/>
      <c r="AN22" s="5">
        <v>15</v>
      </c>
      <c r="AO22" s="3">
        <v>4.8600000000000003</v>
      </c>
      <c r="AQ22" s="4" t="s">
        <v>167</v>
      </c>
      <c r="AR22" s="5">
        <v>7.4260999999999999</v>
      </c>
      <c r="AS22" s="5">
        <v>10</v>
      </c>
      <c r="AT22" s="5">
        <v>5</v>
      </c>
      <c r="AU22" s="5">
        <v>7.5</v>
      </c>
      <c r="AV22" s="5">
        <v>14.1</v>
      </c>
      <c r="AW22" s="5">
        <f t="shared" si="0"/>
        <v>0.79988149903717987</v>
      </c>
      <c r="AX22" s="5"/>
      <c r="AY22" s="5"/>
      <c r="AZ22" s="3"/>
      <c r="BC22" s="44"/>
      <c r="CQ22" s="44"/>
    </row>
    <row r="23" spans="1:106" ht="16.5" customHeight="1" thickBot="1">
      <c r="A23" s="14"/>
      <c r="B23" s="113">
        <v>24</v>
      </c>
      <c r="C23" s="14">
        <v>4.6399999999999997</v>
      </c>
      <c r="D23" s="15">
        <v>4.6399999999999997</v>
      </c>
      <c r="E23" s="15">
        <f>AVERAGE(C23:D23)</f>
        <v>4.6399999999999997</v>
      </c>
      <c r="F23" s="15">
        <f>_xlfn.STDEV.P(C23:D23)</f>
        <v>0</v>
      </c>
      <c r="G23" s="16">
        <f>F23/SQRT(2)</f>
        <v>0</v>
      </c>
      <c r="H23" s="14">
        <v>4.54</v>
      </c>
      <c r="I23" s="15">
        <v>4.6399999999999997</v>
      </c>
      <c r="J23" s="15">
        <f>AVERAGE(H23:I23)</f>
        <v>4.59</v>
      </c>
      <c r="K23" s="15">
        <f>_xlfn.STDEV.P(H23:I23)</f>
        <v>4.9999999999999822E-2</v>
      </c>
      <c r="L23" s="16">
        <f>K23/SQRT(2)</f>
        <v>3.5355339059327251E-2</v>
      </c>
      <c r="M23" s="14">
        <v>4.8</v>
      </c>
      <c r="N23" s="15">
        <v>4.7300000000000004</v>
      </c>
      <c r="O23" s="15">
        <f>AVERAGE(M23:N23)</f>
        <v>4.7650000000000006</v>
      </c>
      <c r="P23" s="15">
        <f>_xlfn.STDEV.P(M23:N23)</f>
        <v>3.4999999999999698E-2</v>
      </c>
      <c r="Q23" s="16">
        <f>P23/SQRT(2)</f>
        <v>2.4748737341528947E-2</v>
      </c>
      <c r="R23" s="14">
        <v>4.63</v>
      </c>
      <c r="S23" s="15">
        <v>4.6100000000000003</v>
      </c>
      <c r="T23" s="15">
        <f>AVERAGE(R23:S23)</f>
        <v>4.62</v>
      </c>
      <c r="U23" s="15">
        <f>_xlfn.STDEV.P(R23:S23)</f>
        <v>9.9999999999997868E-3</v>
      </c>
      <c r="V23" s="16">
        <f>U23/SQRT(2)</f>
        <v>7.0710678118653244E-3</v>
      </c>
      <c r="W23" s="14">
        <v>4.7300000000000004</v>
      </c>
      <c r="X23" s="15">
        <v>4.71</v>
      </c>
      <c r="Y23" s="15">
        <f>AVERAGE(W23:X23)</f>
        <v>4.7200000000000006</v>
      </c>
      <c r="Z23" s="15">
        <f>_xlfn.STDEV.P(W23:X23)</f>
        <v>1.0000000000000231E-2</v>
      </c>
      <c r="AA23" s="16">
        <f>Z23/SQRT(2)</f>
        <v>7.0710678118656384E-3</v>
      </c>
      <c r="AB23" s="14"/>
      <c r="AC23" s="15"/>
      <c r="AD23" s="15"/>
      <c r="AE23" s="15"/>
      <c r="AF23" s="16"/>
      <c r="AG23" s="14">
        <v>4.45</v>
      </c>
      <c r="AH23" s="15">
        <v>4.58</v>
      </c>
      <c r="AI23" s="15">
        <f>AVERAGE(AG23:AH23)</f>
        <v>4.5150000000000006</v>
      </c>
      <c r="AJ23" s="15">
        <f>_xlfn.STDEV.P(AG23:AH23)</f>
        <v>6.4999999999999947E-2</v>
      </c>
      <c r="AK23" s="16">
        <f>AJ23/SQRT(2)</f>
        <v>4.5961940777125551E-2</v>
      </c>
      <c r="AM23" s="4"/>
      <c r="AN23" s="5">
        <v>16</v>
      </c>
      <c r="AO23" s="3">
        <v>4.8099999999999996</v>
      </c>
      <c r="AQ23" s="4" t="s">
        <v>167</v>
      </c>
      <c r="AR23" s="5">
        <v>7.3532999999999999</v>
      </c>
      <c r="AS23" s="5">
        <v>10</v>
      </c>
      <c r="AT23" s="5">
        <v>5</v>
      </c>
      <c r="AU23" s="5">
        <v>14.1</v>
      </c>
      <c r="AV23" s="5">
        <v>20.399999999999999</v>
      </c>
      <c r="AW23" s="5">
        <f t="shared" si="0"/>
        <v>0.77108237118028622</v>
      </c>
      <c r="AX23" s="5"/>
      <c r="AY23" s="5"/>
      <c r="AZ23" s="3"/>
      <c r="BC23" s="44"/>
      <c r="CQ23" s="44"/>
    </row>
    <row r="24" spans="1:106" ht="16.5" customHeight="1" thickBot="1">
      <c r="B24" s="44"/>
      <c r="AM24" s="4"/>
      <c r="AN24" s="5">
        <v>17</v>
      </c>
      <c r="AO24" s="3">
        <v>4.76</v>
      </c>
      <c r="AQ24" s="14" t="s">
        <v>167</v>
      </c>
      <c r="AR24" s="15">
        <v>7.2058999999999997</v>
      </c>
      <c r="AS24" s="15">
        <v>10</v>
      </c>
      <c r="AT24" s="15">
        <v>5</v>
      </c>
      <c r="AU24" s="15">
        <v>20.399999999999999</v>
      </c>
      <c r="AV24" s="15">
        <v>26.8</v>
      </c>
      <c r="AW24" s="15">
        <f t="shared" si="0"/>
        <v>0.79934498119596475</v>
      </c>
      <c r="AX24" s="15"/>
      <c r="AY24" s="15"/>
      <c r="AZ24" s="16"/>
      <c r="BC24" s="44"/>
      <c r="CQ24" s="44"/>
    </row>
    <row r="25" spans="1:106">
      <c r="B25" s="44"/>
      <c r="AM25" s="4"/>
      <c r="AN25" s="5">
        <v>18</v>
      </c>
      <c r="AO25" s="3">
        <v>4.72</v>
      </c>
      <c r="AQ25" s="10" t="s">
        <v>168</v>
      </c>
      <c r="AR25" s="11">
        <v>7.2504999999999997</v>
      </c>
      <c r="AS25" s="11">
        <v>10</v>
      </c>
      <c r="AT25" s="11">
        <v>5</v>
      </c>
      <c r="AU25" s="11">
        <v>26.8</v>
      </c>
      <c r="AV25" s="11">
        <v>33.200000000000003</v>
      </c>
      <c r="AW25" s="11">
        <f t="shared" si="0"/>
        <v>0.79442797048479452</v>
      </c>
      <c r="AX25" s="11">
        <f>AVERAGE(AW25:AW27)</f>
        <v>0.77791538953042272</v>
      </c>
      <c r="AY25" s="11">
        <f>_xlfn.STDEV.P(AW25:AW27)</f>
        <v>1.1714990488771143E-2</v>
      </c>
      <c r="AZ25" s="12">
        <f>AY25/SQRT(3)</f>
        <v>6.7636529122459257E-3</v>
      </c>
      <c r="BC25" s="44"/>
      <c r="CQ25" s="44"/>
    </row>
    <row r="26" spans="1:106">
      <c r="B26" s="44"/>
      <c r="AM26" s="4"/>
      <c r="AN26" s="5">
        <v>19</v>
      </c>
      <c r="AO26" s="3">
        <v>4.68</v>
      </c>
      <c r="AQ26" s="4" t="s">
        <v>168</v>
      </c>
      <c r="AR26" s="5">
        <v>7.4725000000000001</v>
      </c>
      <c r="AS26" s="5">
        <v>10</v>
      </c>
      <c r="AT26" s="5">
        <v>5</v>
      </c>
      <c r="AU26" s="5">
        <v>33.200000000000003</v>
      </c>
      <c r="AV26" s="5">
        <v>39.6</v>
      </c>
      <c r="AW26" s="5">
        <f t="shared" si="0"/>
        <v>0.7708263633322181</v>
      </c>
      <c r="AX26" s="5"/>
      <c r="AY26" s="5"/>
      <c r="AZ26" s="3"/>
      <c r="BC26" s="44"/>
      <c r="CQ26" s="44"/>
    </row>
    <row r="27" spans="1:106" ht="14.65" thickBot="1">
      <c r="B27" s="44"/>
      <c r="AM27" s="4"/>
      <c r="AN27" s="5">
        <v>20</v>
      </c>
      <c r="AO27" s="3">
        <v>4.6500000000000004</v>
      </c>
      <c r="AQ27" s="14" t="s">
        <v>168</v>
      </c>
      <c r="AR27" s="15">
        <v>7.4951999999999996</v>
      </c>
      <c r="AS27" s="15">
        <v>10</v>
      </c>
      <c r="AT27" s="15">
        <v>5</v>
      </c>
      <c r="AU27" s="15">
        <v>39.6</v>
      </c>
      <c r="AV27" s="15">
        <v>46</v>
      </c>
      <c r="AW27" s="15">
        <f t="shared" si="0"/>
        <v>0.76849183477425553</v>
      </c>
      <c r="AX27" s="15"/>
      <c r="AY27" s="15"/>
      <c r="AZ27" s="16"/>
      <c r="BC27" s="44"/>
      <c r="CQ27" s="44"/>
    </row>
    <row r="28" spans="1:106">
      <c r="B28" s="44"/>
      <c r="H28" s="29"/>
      <c r="I28" s="29"/>
      <c r="J28" s="29"/>
      <c r="K28" s="29"/>
      <c r="L28" s="29"/>
      <c r="M28" s="101"/>
      <c r="AM28" s="4"/>
      <c r="AN28" s="5">
        <v>21</v>
      </c>
      <c r="AO28" s="3">
        <v>4.62</v>
      </c>
      <c r="AQ28" s="10" t="s">
        <v>169</v>
      </c>
      <c r="AR28" s="11">
        <v>7.0381</v>
      </c>
      <c r="AS28" s="11">
        <v>10</v>
      </c>
      <c r="AT28" s="11">
        <v>5</v>
      </c>
      <c r="AU28" s="11">
        <v>24.1</v>
      </c>
      <c r="AV28" s="11">
        <v>30.2</v>
      </c>
      <c r="AW28" s="11">
        <f t="shared" si="0"/>
        <v>0.78004006763188916</v>
      </c>
      <c r="AX28" s="11">
        <f>AVERAGE(AW28:AW30)</f>
        <v>0.77262415838734377</v>
      </c>
      <c r="AY28" s="11">
        <f>_xlfn.STDEV.P(AW28:AW30)</f>
        <v>8.1541092162287707E-3</v>
      </c>
      <c r="AZ28" s="12">
        <f>AY28/SQRT(3)</f>
        <v>4.7077771509912896E-3</v>
      </c>
      <c r="BC28" s="44"/>
      <c r="BI28" s="29"/>
      <c r="BJ28" s="29"/>
      <c r="BK28" s="29"/>
      <c r="BL28" s="29"/>
      <c r="BM28" s="29"/>
      <c r="BN28" s="68"/>
      <c r="CQ28" s="44"/>
      <c r="CW28" s="29"/>
      <c r="CX28" s="29"/>
      <c r="CY28" s="29"/>
      <c r="CZ28" s="29"/>
      <c r="DA28" s="29"/>
      <c r="DB28" s="68"/>
    </row>
    <row r="29" spans="1:106">
      <c r="B29" s="44"/>
      <c r="H29" s="29"/>
      <c r="I29" s="29"/>
      <c r="J29" s="29"/>
      <c r="K29" s="29"/>
      <c r="L29" s="29"/>
      <c r="AM29" s="4"/>
      <c r="AN29" s="5">
        <v>22</v>
      </c>
      <c r="AO29" s="3">
        <v>4.59</v>
      </c>
      <c r="AQ29" s="4" t="s">
        <v>169</v>
      </c>
      <c r="AR29" s="5">
        <v>7.1855000000000002</v>
      </c>
      <c r="AS29" s="5">
        <v>10</v>
      </c>
      <c r="AT29" s="5">
        <v>5</v>
      </c>
      <c r="AU29" s="5">
        <v>30.1</v>
      </c>
      <c r="AV29" s="5">
        <v>36.299999999999997</v>
      </c>
      <c r="AW29" s="5">
        <f t="shared" si="0"/>
        <v>0.77656391343678188</v>
      </c>
      <c r="AX29" s="5"/>
      <c r="AY29" s="5"/>
      <c r="AZ29" s="3"/>
      <c r="BC29" s="44"/>
      <c r="BI29" s="29"/>
      <c r="BJ29" s="29"/>
      <c r="BK29" s="29"/>
      <c r="BL29" s="29"/>
      <c r="BM29" s="29"/>
      <c r="CQ29" s="44"/>
      <c r="CW29" s="29"/>
      <c r="CX29" s="29"/>
      <c r="CY29" s="29"/>
      <c r="CZ29" s="29"/>
      <c r="DA29" s="29"/>
    </row>
    <row r="30" spans="1:106" ht="14.65" thickBot="1">
      <c r="B30" s="44"/>
      <c r="H30" s="29"/>
      <c r="I30" s="29"/>
      <c r="J30" s="29"/>
      <c r="K30" s="29"/>
      <c r="L30" s="29"/>
      <c r="AM30" s="4"/>
      <c r="AN30" s="5">
        <v>23</v>
      </c>
      <c r="AO30" s="3">
        <v>4.57</v>
      </c>
      <c r="AQ30" s="14" t="s">
        <v>169</v>
      </c>
      <c r="AR30" s="15">
        <v>6.9752000000000001</v>
      </c>
      <c r="AS30" s="15">
        <v>10</v>
      </c>
      <c r="AT30" s="15">
        <v>5</v>
      </c>
      <c r="AU30" s="15">
        <v>36.299999999999997</v>
      </c>
      <c r="AV30" s="15">
        <v>42.2</v>
      </c>
      <c r="AW30" s="15">
        <f t="shared" si="0"/>
        <v>0.76126849409336017</v>
      </c>
      <c r="AX30" s="15"/>
      <c r="AY30" s="15"/>
      <c r="AZ30" s="16"/>
      <c r="BC30" s="44"/>
      <c r="BI30" s="29"/>
      <c r="BJ30" s="29"/>
      <c r="BK30" s="29"/>
      <c r="BL30" s="29"/>
      <c r="BM30" s="29"/>
      <c r="CQ30" s="44"/>
      <c r="CW30" s="29"/>
      <c r="CX30" s="29"/>
      <c r="CY30" s="29"/>
      <c r="CZ30" s="29"/>
      <c r="DA30" s="29"/>
    </row>
    <row r="31" spans="1:106" ht="14.65" thickBot="1">
      <c r="B31" s="44"/>
      <c r="H31" s="29"/>
      <c r="I31" s="29"/>
      <c r="J31" s="29"/>
      <c r="K31" s="29"/>
      <c r="L31" s="29"/>
      <c r="AM31" s="14"/>
      <c r="AN31" s="15">
        <v>24</v>
      </c>
      <c r="AO31" s="16">
        <v>4.55</v>
      </c>
      <c r="AQ31" s="10" t="s">
        <v>170</v>
      </c>
      <c r="AR31" s="11">
        <v>6.8859000000000004</v>
      </c>
      <c r="AS31" s="11">
        <v>10</v>
      </c>
      <c r="AT31" s="11">
        <v>5</v>
      </c>
      <c r="AU31" s="11">
        <v>42.2</v>
      </c>
      <c r="AV31" s="11">
        <v>48</v>
      </c>
      <c r="AW31" s="11">
        <f t="shared" si="0"/>
        <v>0.75807084041301742</v>
      </c>
      <c r="AX31" s="11">
        <f>AVERAGE(AW31:AW34)</f>
        <v>0.76667777319524122</v>
      </c>
      <c r="AY31" s="11">
        <f>_xlfn.STDEV.P(AW31:AW34)</f>
        <v>1.0134705182157117E-2</v>
      </c>
      <c r="AZ31" s="12">
        <f>AY31/SQRT(4)</f>
        <v>5.0673525910785583E-3</v>
      </c>
      <c r="BC31" s="44"/>
      <c r="BI31" s="29"/>
      <c r="BJ31" s="29"/>
      <c r="BK31" s="29"/>
      <c r="BL31" s="29"/>
      <c r="BM31" s="29"/>
      <c r="CQ31" s="44"/>
      <c r="CW31" s="29"/>
      <c r="CX31" s="29"/>
      <c r="CY31" s="29"/>
      <c r="CZ31" s="29"/>
      <c r="DA31" s="29"/>
    </row>
    <row r="32" spans="1:106">
      <c r="AQ32" s="4" t="s">
        <v>170</v>
      </c>
      <c r="AR32" s="5">
        <v>5.6970999999999998</v>
      </c>
      <c r="AS32" s="5">
        <v>10</v>
      </c>
      <c r="AT32" s="5">
        <v>5</v>
      </c>
      <c r="AU32" s="5">
        <v>18.899999999999999</v>
      </c>
      <c r="AV32" s="5">
        <v>23.8</v>
      </c>
      <c r="AW32" s="5">
        <f t="shared" si="0"/>
        <v>0.77407803970441136</v>
      </c>
      <c r="AX32" s="5"/>
      <c r="AY32" s="5"/>
      <c r="AZ32" s="3"/>
    </row>
    <row r="33" spans="1:1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Q33" s="4" t="s">
        <v>170</v>
      </c>
      <c r="AR33" s="5">
        <v>7.3865999999999996</v>
      </c>
      <c r="AS33" s="5">
        <v>10</v>
      </c>
      <c r="AT33" s="5">
        <v>5</v>
      </c>
      <c r="AU33" s="5">
        <v>23.8</v>
      </c>
      <c r="AV33" s="5">
        <v>30</v>
      </c>
      <c r="AW33" s="5">
        <f t="shared" si="0"/>
        <v>0.75542198034278285</v>
      </c>
      <c r="AX33" s="5"/>
      <c r="AY33" s="5"/>
      <c r="AZ33" s="3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</row>
    <row r="34" spans="1:120" ht="14.65" thickBot="1">
      <c r="A34" s="55"/>
      <c r="B34" s="40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Q34" s="14" t="s">
        <v>170</v>
      </c>
      <c r="AR34" s="15">
        <v>7.7393000000000001</v>
      </c>
      <c r="AS34" s="15">
        <v>10</v>
      </c>
      <c r="AT34" s="15">
        <v>5</v>
      </c>
      <c r="AU34" s="15">
        <v>30</v>
      </c>
      <c r="AV34" s="15">
        <v>36.700000000000003</v>
      </c>
      <c r="AW34" s="15">
        <f t="shared" si="0"/>
        <v>0.77914023232075302</v>
      </c>
      <c r="AX34" s="15"/>
      <c r="AY34" s="15"/>
      <c r="AZ34" s="16"/>
      <c r="BK34" s="26"/>
      <c r="CL34" s="56"/>
    </row>
    <row r="35" spans="1:120">
      <c r="A35" s="55"/>
      <c r="B35" s="40"/>
      <c r="C35" s="19"/>
      <c r="D35" s="19"/>
      <c r="E35" s="19"/>
      <c r="F35" s="40"/>
      <c r="G35" s="40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40"/>
      <c r="S35" s="40"/>
      <c r="T35" s="40"/>
      <c r="U35" s="40"/>
      <c r="V35" s="40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Q35" s="10" t="s">
        <v>171</v>
      </c>
      <c r="AR35" s="11">
        <v>7.2964000000000002</v>
      </c>
      <c r="AS35" s="11">
        <v>10</v>
      </c>
      <c r="AT35" s="11">
        <v>5</v>
      </c>
      <c r="AU35" s="11">
        <v>36.799999999999997</v>
      </c>
      <c r="AV35" s="11">
        <v>43.1</v>
      </c>
      <c r="AW35" s="11">
        <f t="shared" si="0"/>
        <v>0.77709555397182228</v>
      </c>
      <c r="AX35" s="11">
        <f>AVERAGE(AW35:AW37)</f>
        <v>0.77752195613124842</v>
      </c>
      <c r="AY35" s="11">
        <f>_xlfn.STDEV.P(AW35:AW37)</f>
        <v>7.2579271759067136E-3</v>
      </c>
      <c r="AZ35" s="12">
        <f>AY35/SQRT(3)</f>
        <v>4.1903662087684418E-3</v>
      </c>
      <c r="BF35" s="26"/>
      <c r="BG35" s="26"/>
      <c r="BH35" s="26"/>
      <c r="BI35" s="26"/>
      <c r="BJ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57"/>
      <c r="CL35" s="56"/>
    </row>
    <row r="36" spans="1:120">
      <c r="A36" s="31"/>
      <c r="AQ36" s="4" t="s">
        <v>171</v>
      </c>
      <c r="AR36" s="5">
        <v>7.1405000000000003</v>
      </c>
      <c r="AS36" s="5">
        <v>10</v>
      </c>
      <c r="AT36" s="5">
        <v>5</v>
      </c>
      <c r="AU36" s="5">
        <v>17.5</v>
      </c>
      <c r="AV36" s="5">
        <v>23.6</v>
      </c>
      <c r="AW36" s="5">
        <f t="shared" si="0"/>
        <v>0.76885372172817046</v>
      </c>
      <c r="AX36" s="5"/>
      <c r="AY36" s="5"/>
      <c r="AZ36" s="3"/>
      <c r="BB36" s="40"/>
      <c r="BC36" s="40"/>
      <c r="BD36" s="19"/>
      <c r="BE36" s="19"/>
      <c r="BF36" s="19"/>
      <c r="BG36" s="37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40"/>
      <c r="CH36" s="56"/>
    </row>
    <row r="37" spans="1:120" ht="14.65" thickBot="1">
      <c r="A37" s="31"/>
      <c r="AQ37" s="14" t="s">
        <v>171</v>
      </c>
      <c r="AR37" s="15">
        <v>7.3224999999999998</v>
      </c>
      <c r="AS37" s="15">
        <v>10</v>
      </c>
      <c r="AT37" s="15">
        <v>5</v>
      </c>
      <c r="AU37" s="15">
        <v>23.5</v>
      </c>
      <c r="AV37" s="72">
        <v>29.9</v>
      </c>
      <c r="AW37" s="15">
        <f t="shared" si="0"/>
        <v>0.78661659269375206</v>
      </c>
      <c r="AX37" s="15"/>
      <c r="AY37" s="145"/>
      <c r="AZ37" s="146"/>
      <c r="BA37" s="37"/>
      <c r="BB37" s="19"/>
      <c r="BC37" s="40"/>
      <c r="BD37" s="19"/>
      <c r="BE37" s="19"/>
      <c r="BF37" s="40"/>
      <c r="BG37" s="19"/>
      <c r="BH37" s="19"/>
      <c r="BI37" s="40"/>
      <c r="BJ37" s="19"/>
      <c r="BK37" s="19"/>
      <c r="BL37" s="40"/>
    </row>
    <row r="38" spans="1:120">
      <c r="A38" s="31"/>
      <c r="AQ38" s="10" t="s">
        <v>172</v>
      </c>
      <c r="AR38" s="11">
        <v>7.5189000000000004</v>
      </c>
      <c r="AS38" s="11">
        <v>10</v>
      </c>
      <c r="AT38" s="11">
        <v>5</v>
      </c>
      <c r="AU38" s="11">
        <v>29.9</v>
      </c>
      <c r="AV38" s="11">
        <v>36.200000000000003</v>
      </c>
      <c r="AW38" s="11">
        <f t="shared" si="0"/>
        <v>0.75409966883453738</v>
      </c>
      <c r="AX38" s="11">
        <f>AVERAGE(AW38:AW40)</f>
        <v>0.77379832836818274</v>
      </c>
      <c r="AY38" s="11">
        <f>_xlfn.STDEV.P(AW38:AW40)</f>
        <v>1.5750351893515861E-2</v>
      </c>
      <c r="AZ38" s="12">
        <f>AY38/SQRT(3)</f>
        <v>9.0934699055527143E-3</v>
      </c>
    </row>
    <row r="39" spans="1:120">
      <c r="A39" s="31"/>
      <c r="AQ39" s="4" t="s">
        <v>172</v>
      </c>
      <c r="AR39" s="5">
        <v>7.3194999999999997</v>
      </c>
      <c r="AS39" s="5">
        <v>10</v>
      </c>
      <c r="AT39" s="5">
        <v>5</v>
      </c>
      <c r="AU39" s="5">
        <v>36.200000000000003</v>
      </c>
      <c r="AV39" s="5">
        <v>42.5</v>
      </c>
      <c r="AW39" s="5">
        <f t="shared" si="0"/>
        <v>0.77464307671289001</v>
      </c>
      <c r="AX39" s="5"/>
      <c r="AY39" s="5"/>
      <c r="AZ39" s="3"/>
    </row>
    <row r="40" spans="1:120" ht="14.65" thickBot="1">
      <c r="A40" s="31"/>
      <c r="AQ40" s="14" t="s">
        <v>172</v>
      </c>
      <c r="AR40" s="15">
        <v>7.1532</v>
      </c>
      <c r="AS40" s="15">
        <v>10</v>
      </c>
      <c r="AT40" s="15">
        <v>5</v>
      </c>
      <c r="AU40" s="15">
        <v>42.5</v>
      </c>
      <c r="AV40" s="15">
        <v>48.8</v>
      </c>
      <c r="AW40" s="15">
        <f t="shared" si="0"/>
        <v>0.79265223955712105</v>
      </c>
      <c r="AX40" s="15"/>
      <c r="AY40" s="15"/>
      <c r="AZ40" s="16"/>
    </row>
    <row r="41" spans="1:120">
      <c r="AQ41" s="10" t="s">
        <v>173</v>
      </c>
      <c r="AR41" s="11">
        <v>6.6688000000000001</v>
      </c>
      <c r="AS41" s="11">
        <v>10</v>
      </c>
      <c r="AT41" s="11">
        <v>5</v>
      </c>
      <c r="AU41" s="11">
        <v>17</v>
      </c>
      <c r="AV41" s="11">
        <v>23.6</v>
      </c>
      <c r="AW41" s="11">
        <f t="shared" si="0"/>
        <v>0.89071497120921328</v>
      </c>
      <c r="AX41" s="11">
        <f>AVERAGE(AW41:AW44)</f>
        <v>0.89212729346110708</v>
      </c>
      <c r="AY41" s="11">
        <f>_xlfn.STDEV.P(AW41:AW44)</f>
        <v>1.6774445295601251E-3</v>
      </c>
      <c r="AZ41" s="12">
        <f>AY41/SQRT(4)</f>
        <v>8.3872226478006254E-4</v>
      </c>
    </row>
    <row r="42" spans="1:120">
      <c r="AQ42" s="4" t="s">
        <v>173</v>
      </c>
      <c r="AR42" s="5">
        <v>7.1501999999999999</v>
      </c>
      <c r="AS42" s="5">
        <v>10</v>
      </c>
      <c r="AT42" s="5">
        <v>5</v>
      </c>
      <c r="AU42" s="5">
        <v>23.5</v>
      </c>
      <c r="AV42" s="5">
        <v>30.6</v>
      </c>
      <c r="AW42" s="5">
        <f t="shared" si="0"/>
        <v>0.89368129562809473</v>
      </c>
      <c r="AX42" s="5"/>
      <c r="AY42" s="5"/>
      <c r="AZ42" s="3"/>
    </row>
    <row r="43" spans="1:120">
      <c r="AQ43" s="4" t="s">
        <v>173</v>
      </c>
      <c r="AR43" s="5">
        <v>6.3693</v>
      </c>
      <c r="AS43" s="5">
        <v>10</v>
      </c>
      <c r="AT43" s="5">
        <v>5</v>
      </c>
      <c r="AU43" s="5">
        <v>30.6</v>
      </c>
      <c r="AV43" s="5">
        <v>36.9</v>
      </c>
      <c r="AW43" s="5">
        <f t="shared" si="0"/>
        <v>0.89020771513353092</v>
      </c>
      <c r="AX43" s="5"/>
      <c r="AY43" s="5"/>
      <c r="AZ43" s="3"/>
    </row>
    <row r="44" spans="1:120" ht="14.65" thickBot="1">
      <c r="AQ44" s="14" t="s">
        <v>173</v>
      </c>
      <c r="AR44" s="15">
        <v>6.6449999999999996</v>
      </c>
      <c r="AS44" s="15">
        <v>10</v>
      </c>
      <c r="AT44" s="15">
        <v>5</v>
      </c>
      <c r="AU44" s="15">
        <v>36.9</v>
      </c>
      <c r="AV44" s="15">
        <v>43.5</v>
      </c>
      <c r="AW44" s="15">
        <f t="shared" si="0"/>
        <v>0.89390519187358963</v>
      </c>
      <c r="AX44" s="15"/>
      <c r="AY44" s="15"/>
      <c r="AZ44" s="16"/>
    </row>
    <row r="45" spans="1:120">
      <c r="AQ45" s="10" t="s">
        <v>174</v>
      </c>
      <c r="AR45" s="11">
        <v>6.3263999999999996</v>
      </c>
      <c r="AS45" s="11">
        <v>10</v>
      </c>
      <c r="AT45" s="11">
        <v>5</v>
      </c>
      <c r="AU45" s="11">
        <v>21.1</v>
      </c>
      <c r="AV45" s="11">
        <v>27.2</v>
      </c>
      <c r="AW45" s="11">
        <f t="shared" si="0"/>
        <v>0.86779210925644912</v>
      </c>
      <c r="AX45" s="11">
        <f>AVERAGE(AW45:AW47)</f>
        <v>0.88584542962725266</v>
      </c>
      <c r="AY45" s="11">
        <f>_xlfn.STDEV.P(AW45:AW47)</f>
        <v>1.2803311815912216E-2</v>
      </c>
      <c r="AZ45" s="12">
        <f>AY45/SQRT(3)</f>
        <v>7.3919955234356344E-3</v>
      </c>
    </row>
    <row r="46" spans="1:120">
      <c r="AQ46" s="4" t="s">
        <v>174</v>
      </c>
      <c r="AR46" s="5">
        <v>6.0425000000000004</v>
      </c>
      <c r="AS46" s="5">
        <v>10</v>
      </c>
      <c r="AT46" s="5">
        <v>5</v>
      </c>
      <c r="AU46" s="5">
        <v>27.2</v>
      </c>
      <c r="AV46" s="5">
        <v>33.200000000000003</v>
      </c>
      <c r="AW46" s="5">
        <f t="shared" si="0"/>
        <v>0.89366983864294625</v>
      </c>
      <c r="AX46" s="5"/>
      <c r="AY46" s="5"/>
      <c r="AZ46" s="3"/>
    </row>
    <row r="47" spans="1:120" ht="14.65" thickBot="1">
      <c r="AQ47" s="14" t="s">
        <v>174</v>
      </c>
      <c r="AR47" s="15">
        <v>6.3276000000000003</v>
      </c>
      <c r="AS47" s="15">
        <v>10</v>
      </c>
      <c r="AT47" s="15">
        <v>5</v>
      </c>
      <c r="AU47" s="15">
        <v>33.200000000000003</v>
      </c>
      <c r="AV47" s="15">
        <v>39.5</v>
      </c>
      <c r="AW47" s="15">
        <f t="shared" si="0"/>
        <v>0.89607434098236249</v>
      </c>
      <c r="AX47" s="15"/>
      <c r="AY47" s="15"/>
      <c r="AZ47" s="16"/>
    </row>
    <row r="48" spans="1:120">
      <c r="AQ48" s="10" t="s">
        <v>175</v>
      </c>
      <c r="AR48" s="11">
        <v>6.2662000000000004</v>
      </c>
      <c r="AS48" s="11">
        <v>10</v>
      </c>
      <c r="AT48" s="11">
        <v>5</v>
      </c>
      <c r="AU48" s="11">
        <v>39.5</v>
      </c>
      <c r="AV48" s="11">
        <v>45.7</v>
      </c>
      <c r="AW48" s="11">
        <f t="shared" si="0"/>
        <v>0.89049184513740443</v>
      </c>
      <c r="AX48" s="11">
        <f>AVERAGE(AW48:AW51)</f>
        <v>0.88542502946576418</v>
      </c>
      <c r="AY48" s="11">
        <f>_xlfn.STDEV.P(AW48:AW51)</f>
        <v>1.0759645115188926E-2</v>
      </c>
      <c r="AZ48" s="12">
        <f>AY48/SQRT(4)</f>
        <v>5.379822557594463E-3</v>
      </c>
    </row>
    <row r="49" spans="1:52">
      <c r="AQ49" s="4" t="s">
        <v>175</v>
      </c>
      <c r="AR49" s="5">
        <v>6.1931000000000003</v>
      </c>
      <c r="AS49" s="5">
        <v>10</v>
      </c>
      <c r="AT49" s="5">
        <v>5</v>
      </c>
      <c r="AU49" s="5">
        <v>11.6</v>
      </c>
      <c r="AV49" s="5">
        <v>17.600000000000001</v>
      </c>
      <c r="AW49" s="5">
        <f t="shared" si="0"/>
        <v>0.87193812468715215</v>
      </c>
      <c r="AX49" s="5"/>
      <c r="AY49" s="5"/>
      <c r="AZ49" s="3"/>
    </row>
    <row r="50" spans="1:52">
      <c r="AQ50" s="4" t="s">
        <v>175</v>
      </c>
      <c r="AR50" s="5">
        <v>6.4991000000000003</v>
      </c>
      <c r="AS50" s="5">
        <v>10</v>
      </c>
      <c r="AT50" s="5">
        <v>5</v>
      </c>
      <c r="AU50" s="5">
        <v>17.7</v>
      </c>
      <c r="AV50" s="5">
        <v>24.2</v>
      </c>
      <c r="AW50" s="5">
        <f t="shared" si="0"/>
        <v>0.90012463264144271</v>
      </c>
      <c r="AX50" s="5"/>
      <c r="AY50" s="5"/>
      <c r="AZ50" s="3"/>
    </row>
    <row r="51" spans="1:52" ht="14.65" thickBot="1">
      <c r="A51" s="21"/>
      <c r="AQ51" s="14" t="s">
        <v>175</v>
      </c>
      <c r="AR51" s="15">
        <v>6.2446999999999999</v>
      </c>
      <c r="AS51" s="15">
        <v>10</v>
      </c>
      <c r="AT51" s="15">
        <v>5</v>
      </c>
      <c r="AU51" s="15">
        <v>24.2</v>
      </c>
      <c r="AV51" s="15">
        <v>30.3</v>
      </c>
      <c r="AW51" s="15">
        <f t="shared" si="0"/>
        <v>0.8791455153970571</v>
      </c>
      <c r="AX51" s="15"/>
      <c r="AY51" s="15"/>
      <c r="AZ51" s="16"/>
    </row>
    <row r="52" spans="1:52">
      <c r="AQ52" s="10" t="s">
        <v>176</v>
      </c>
      <c r="AR52" s="11">
        <v>6.7923999999999998</v>
      </c>
      <c r="AS52" s="11">
        <v>10</v>
      </c>
      <c r="AT52" s="11">
        <v>5</v>
      </c>
      <c r="AU52" s="11">
        <v>30.4</v>
      </c>
      <c r="AV52" s="11">
        <v>36.6</v>
      </c>
      <c r="AW52" s="11">
        <f t="shared" si="0"/>
        <v>0.82150638949414112</v>
      </c>
      <c r="AX52" s="11">
        <f>AVERAGE(AW52:AW54)</f>
        <v>0.83314899992837976</v>
      </c>
      <c r="AY52" s="11">
        <f>_xlfn.STDEV.P(AW52:AW54)</f>
        <v>8.233480546496268E-3</v>
      </c>
      <c r="AZ52" s="12">
        <f>AY52/SQRT(3)</f>
        <v>4.7536022098871675E-3</v>
      </c>
    </row>
    <row r="53" spans="1:52" ht="16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E53" s="58"/>
      <c r="AF53" s="58"/>
      <c r="AG53" s="58"/>
      <c r="AQ53" s="4" t="s">
        <v>176</v>
      </c>
      <c r="AR53" s="5">
        <v>6.2207999999999997</v>
      </c>
      <c r="AS53" s="5">
        <v>10</v>
      </c>
      <c r="AT53" s="5">
        <v>5</v>
      </c>
      <c r="AU53" s="5">
        <v>36.6</v>
      </c>
      <c r="AV53" s="5">
        <v>42.4</v>
      </c>
      <c r="AW53" s="5">
        <f t="shared" si="0"/>
        <v>0.83912037037037013</v>
      </c>
      <c r="AX53" s="5"/>
      <c r="AY53" s="5"/>
      <c r="AZ53" s="3"/>
    </row>
    <row r="54" spans="1:52" ht="16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58"/>
      <c r="AF54" s="58"/>
      <c r="AG54" s="58"/>
      <c r="AQ54" s="4" t="s">
        <v>176</v>
      </c>
      <c r="AR54" s="5">
        <v>6.6521999999999997</v>
      </c>
      <c r="AS54" s="5">
        <v>10</v>
      </c>
      <c r="AT54" s="5">
        <v>5</v>
      </c>
      <c r="AU54" s="5">
        <v>42.4</v>
      </c>
      <c r="AV54" s="5">
        <v>48.6</v>
      </c>
      <c r="AW54" s="5">
        <f t="shared" si="0"/>
        <v>0.83882023992062826</v>
      </c>
      <c r="AX54" s="5"/>
      <c r="AY54" s="5"/>
      <c r="AZ54" s="3"/>
    </row>
    <row r="55" spans="1:52" ht="23.65" thickBo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1"/>
      <c r="AC55" s="1"/>
      <c r="AD55" s="1"/>
      <c r="AQ55" s="14" t="s">
        <v>176</v>
      </c>
      <c r="AR55" s="15">
        <v>6.1947999999999999</v>
      </c>
      <c r="AS55" s="15">
        <v>10</v>
      </c>
      <c r="AT55" s="15">
        <v>5</v>
      </c>
      <c r="AU55" s="15">
        <v>37.5</v>
      </c>
      <c r="AV55" s="15">
        <v>43.3</v>
      </c>
      <c r="AW55" s="15">
        <f t="shared" si="0"/>
        <v>0.84264221605217238</v>
      </c>
      <c r="AX55" s="15"/>
      <c r="AY55" s="15"/>
      <c r="AZ55" s="16"/>
    </row>
    <row r="56" spans="1:52" ht="18"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"/>
      <c r="AI56" s="2"/>
    </row>
    <row r="57" spans="1:52">
      <c r="F57" s="26"/>
      <c r="N57" s="26"/>
      <c r="O57" s="26"/>
      <c r="P57" s="26"/>
      <c r="Q57" s="26"/>
      <c r="AG57" s="26"/>
      <c r="AI57" s="26"/>
    </row>
    <row r="58" spans="1:52">
      <c r="G58" s="20"/>
      <c r="AC58" s="27"/>
      <c r="AD58" s="27"/>
      <c r="AE58" s="27"/>
      <c r="AF58" s="27"/>
      <c r="AM58" s="59"/>
    </row>
    <row r="59" spans="1:52">
      <c r="G59" s="20"/>
      <c r="AC59" s="27"/>
      <c r="AD59" s="27"/>
      <c r="AE59" s="27"/>
      <c r="AF59" s="27"/>
      <c r="AG59" s="27"/>
      <c r="AM59" s="59"/>
    </row>
    <row r="60" spans="1:52">
      <c r="G60" s="20"/>
      <c r="AC60" s="27"/>
      <c r="AD60" s="27"/>
      <c r="AE60" s="27"/>
      <c r="AF60" s="27"/>
      <c r="AG60" s="27"/>
      <c r="AM60" s="59"/>
    </row>
    <row r="61" spans="1:52">
      <c r="G61" s="20"/>
      <c r="R61" s="303"/>
      <c r="S61" s="303"/>
      <c r="T61" s="303"/>
      <c r="U61" s="303"/>
      <c r="V61" s="303"/>
      <c r="W61" s="303"/>
      <c r="X61" s="303"/>
      <c r="Y61" s="303"/>
      <c r="Z61" s="303"/>
      <c r="AA61" s="303"/>
      <c r="AB61" s="303"/>
      <c r="AC61" s="28"/>
      <c r="AD61" s="28"/>
      <c r="AE61" s="28"/>
      <c r="AF61" s="28"/>
      <c r="AG61" s="27"/>
      <c r="AM61" s="60"/>
    </row>
    <row r="62" spans="1:52">
      <c r="G62" s="20"/>
      <c r="AG62" s="28"/>
    </row>
    <row r="63" spans="1:52">
      <c r="G63" s="20"/>
    </row>
    <row r="64" spans="1:52">
      <c r="G64" s="20"/>
    </row>
    <row r="65" spans="7:7">
      <c r="G65" s="20"/>
    </row>
    <row r="66" spans="7:7">
      <c r="G66" s="20"/>
    </row>
    <row r="67" spans="7:7">
      <c r="G67" s="20"/>
    </row>
    <row r="68" spans="7:7">
      <c r="G68" s="20"/>
    </row>
    <row r="69" spans="7:7">
      <c r="G69" s="20"/>
    </row>
    <row r="70" spans="7:7">
      <c r="G70" s="20"/>
    </row>
    <row r="71" spans="7:7">
      <c r="G71" s="20"/>
    </row>
    <row r="72" spans="7:7">
      <c r="G72" s="20"/>
    </row>
    <row r="73" spans="7:7">
      <c r="G73" s="20"/>
    </row>
    <row r="74" spans="7:7">
      <c r="G74" s="20"/>
    </row>
    <row r="75" spans="7:7">
      <c r="G75" s="20"/>
    </row>
    <row r="76" spans="7:7">
      <c r="G76" s="20"/>
    </row>
    <row r="77" spans="7:7">
      <c r="G77" s="20"/>
    </row>
    <row r="78" spans="7:7">
      <c r="G78" s="20"/>
    </row>
    <row r="79" spans="7:7">
      <c r="G79" s="20"/>
    </row>
    <row r="80" spans="7:7">
      <c r="G80" s="20"/>
    </row>
    <row r="81" spans="7:7">
      <c r="G81" s="20"/>
    </row>
    <row r="82" spans="7:7">
      <c r="G82" s="20"/>
    </row>
    <row r="83" spans="7:7">
      <c r="G83" s="20"/>
    </row>
    <row r="84" spans="7:7">
      <c r="G84" s="20"/>
    </row>
    <row r="85" spans="7:7">
      <c r="G85" s="20"/>
    </row>
    <row r="86" spans="7:7">
      <c r="G86" s="20"/>
    </row>
    <row r="87" spans="7:7">
      <c r="G87" s="20"/>
    </row>
    <row r="88" spans="7:7">
      <c r="G88" s="20"/>
    </row>
    <row r="89" spans="7:7">
      <c r="G89" s="20"/>
    </row>
    <row r="90" spans="7:7">
      <c r="G90" s="20"/>
    </row>
    <row r="91" spans="7:7">
      <c r="G91" s="20"/>
    </row>
    <row r="92" spans="7:7">
      <c r="G92" s="20"/>
    </row>
    <row r="93" spans="7:7">
      <c r="G93" s="20"/>
    </row>
    <row r="94" spans="7:7">
      <c r="G94" s="20"/>
    </row>
    <row r="95" spans="7:7">
      <c r="G95" s="20"/>
    </row>
    <row r="96" spans="7:7">
      <c r="G96" s="20"/>
    </row>
    <row r="97" spans="1:39">
      <c r="G97" s="20"/>
    </row>
    <row r="98" spans="1:39">
      <c r="G98" s="20"/>
    </row>
    <row r="99" spans="1:39">
      <c r="G99" s="20"/>
    </row>
    <row r="100" spans="1:39">
      <c r="G100" s="20"/>
    </row>
    <row r="101" spans="1:39">
      <c r="G101" s="20"/>
    </row>
    <row r="102" spans="1:39">
      <c r="G102" s="20"/>
    </row>
    <row r="105" spans="1:39" ht="16.5" customHeight="1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J105" s="30"/>
      <c r="AK105" s="30"/>
      <c r="AL105" s="30"/>
      <c r="AM105" s="30"/>
    </row>
    <row r="106" spans="1:39" ht="16.5" customHeight="1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</row>
    <row r="107" spans="1:39" ht="25.5">
      <c r="AG107" s="30"/>
      <c r="AH107" s="30"/>
      <c r="AI107" s="30"/>
    </row>
    <row r="108" spans="1:39" ht="18">
      <c r="F108" s="402"/>
      <c r="G108" s="402"/>
      <c r="H108" s="402"/>
      <c r="I108" s="402"/>
      <c r="J108" s="402"/>
      <c r="K108" s="402"/>
      <c r="L108" s="402"/>
      <c r="M108" s="402"/>
      <c r="N108" s="402"/>
      <c r="O108" s="52"/>
      <c r="P108" s="52"/>
      <c r="Q108" s="52"/>
      <c r="R108" s="61"/>
      <c r="S108" s="61"/>
      <c r="T108" s="61"/>
      <c r="U108" s="61"/>
      <c r="V108" s="61"/>
      <c r="W108" s="61"/>
      <c r="X108" s="61"/>
      <c r="Y108" s="61"/>
      <c r="Z108" s="61"/>
      <c r="AA108" s="61"/>
      <c r="AB108" s="61"/>
      <c r="AC108" s="61"/>
      <c r="AD108" s="61"/>
      <c r="AE108" s="61"/>
      <c r="AF108" s="61"/>
      <c r="AJ108" s="61"/>
      <c r="AK108" s="61"/>
      <c r="AL108" s="61"/>
      <c r="AM108" s="61"/>
    </row>
    <row r="109" spans="1:39" ht="18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61"/>
      <c r="AI109" s="61"/>
      <c r="AJ109" s="26"/>
      <c r="AK109" s="26"/>
      <c r="AL109" s="26"/>
      <c r="AM109" s="26"/>
    </row>
    <row r="110" spans="1:39">
      <c r="F110" s="26"/>
      <c r="N110" s="26"/>
      <c r="O110" s="26"/>
      <c r="P110" s="26"/>
      <c r="Q110" s="26"/>
      <c r="AG110" s="26"/>
      <c r="AI110" s="26"/>
    </row>
    <row r="111" spans="1:39">
      <c r="G111" s="20"/>
      <c r="AC111" s="27"/>
      <c r="AD111" s="27"/>
      <c r="AE111" s="27"/>
      <c r="AF111" s="27"/>
      <c r="AM111" s="56"/>
    </row>
    <row r="112" spans="1:39">
      <c r="G112" s="20"/>
      <c r="AC112" s="27"/>
      <c r="AD112" s="27"/>
      <c r="AE112" s="27"/>
      <c r="AF112" s="27"/>
      <c r="AG112" s="27"/>
      <c r="AM112" s="56"/>
    </row>
    <row r="113" spans="7:39">
      <c r="G113" s="20"/>
      <c r="AC113" s="27"/>
      <c r="AD113" s="27"/>
      <c r="AE113" s="27"/>
      <c r="AF113" s="27"/>
      <c r="AG113" s="27"/>
      <c r="AM113" s="56"/>
    </row>
    <row r="114" spans="7:39">
      <c r="G114" s="20"/>
      <c r="R114" s="303"/>
      <c r="S114" s="303"/>
      <c r="T114" s="303"/>
      <c r="U114" s="303"/>
      <c r="V114" s="303"/>
      <c r="W114" s="303"/>
      <c r="X114" s="303"/>
      <c r="Y114" s="303"/>
      <c r="Z114" s="303"/>
      <c r="AA114" s="303"/>
      <c r="AB114" s="303"/>
      <c r="AC114" s="28"/>
      <c r="AD114" s="28"/>
      <c r="AE114" s="28"/>
      <c r="AF114" s="28"/>
      <c r="AG114" s="27"/>
      <c r="AM114" s="60"/>
    </row>
    <row r="115" spans="7:39">
      <c r="G115" s="20"/>
      <c r="AG115" s="28"/>
    </row>
    <row r="116" spans="7:39">
      <c r="G116" s="20"/>
    </row>
    <row r="117" spans="7:39">
      <c r="G117" s="20"/>
    </row>
    <row r="118" spans="7:39">
      <c r="G118" s="20"/>
    </row>
    <row r="119" spans="7:39">
      <c r="G119" s="20"/>
    </row>
    <row r="120" spans="7:39">
      <c r="G120" s="20"/>
    </row>
    <row r="121" spans="7:39">
      <c r="G121" s="20"/>
    </row>
    <row r="122" spans="7:39">
      <c r="G122" s="20"/>
    </row>
    <row r="123" spans="7:39">
      <c r="G123" s="20"/>
    </row>
    <row r="124" spans="7:39">
      <c r="S124" s="20"/>
      <c r="T124" s="20"/>
      <c r="U124" s="20"/>
      <c r="V124" s="20"/>
    </row>
    <row r="125" spans="7:39">
      <c r="S125" s="20"/>
      <c r="T125" s="20"/>
      <c r="U125" s="20"/>
      <c r="V125" s="20"/>
    </row>
    <row r="126" spans="7:39">
      <c r="S126" s="20"/>
      <c r="T126" s="20"/>
      <c r="U126" s="20"/>
      <c r="V126" s="20"/>
    </row>
    <row r="127" spans="7:39">
      <c r="S127" s="20"/>
      <c r="T127" s="20"/>
      <c r="U127" s="20"/>
      <c r="V127" s="20"/>
    </row>
    <row r="128" spans="7:39">
      <c r="S128" s="20"/>
      <c r="T128" s="20"/>
      <c r="U128" s="20"/>
      <c r="V128" s="20"/>
    </row>
    <row r="129" spans="19:22">
      <c r="S129" s="20"/>
      <c r="T129" s="20"/>
      <c r="U129" s="20"/>
      <c r="V129" s="20"/>
    </row>
    <row r="130" spans="19:22">
      <c r="S130" s="20"/>
      <c r="T130" s="20"/>
      <c r="U130" s="20"/>
      <c r="V130" s="20"/>
    </row>
    <row r="131" spans="19:22">
      <c r="S131" s="20"/>
      <c r="T131" s="20"/>
      <c r="U131" s="20"/>
      <c r="V131" s="20"/>
    </row>
    <row r="132" spans="19:22">
      <c r="S132" s="20"/>
      <c r="T132" s="20"/>
      <c r="U132" s="20"/>
      <c r="V132" s="20"/>
    </row>
    <row r="133" spans="19:22">
      <c r="S133" s="20"/>
      <c r="T133" s="20"/>
      <c r="U133" s="20"/>
      <c r="V133" s="20"/>
    </row>
    <row r="134" spans="19:22">
      <c r="S134" s="20"/>
      <c r="T134" s="20"/>
      <c r="U134" s="20"/>
      <c r="V134" s="20"/>
    </row>
    <row r="135" spans="19:22">
      <c r="S135" s="20"/>
      <c r="T135" s="20"/>
      <c r="U135" s="20"/>
      <c r="V135" s="20"/>
    </row>
    <row r="136" spans="19:22">
      <c r="S136" s="20"/>
      <c r="T136" s="20"/>
      <c r="U136" s="20"/>
      <c r="V136" s="20"/>
    </row>
    <row r="137" spans="19:22">
      <c r="S137" s="20"/>
      <c r="T137" s="20"/>
      <c r="U137" s="20"/>
      <c r="V137" s="20"/>
    </row>
    <row r="138" spans="19:22">
      <c r="S138" s="20"/>
      <c r="T138" s="20"/>
      <c r="U138" s="20"/>
      <c r="V138" s="20"/>
    </row>
    <row r="139" spans="19:22">
      <c r="S139" s="20"/>
      <c r="T139" s="20"/>
      <c r="U139" s="20"/>
      <c r="V139" s="20"/>
    </row>
    <row r="140" spans="19:22">
      <c r="S140" s="20"/>
      <c r="T140" s="20"/>
      <c r="U140" s="20"/>
      <c r="V140" s="20"/>
    </row>
    <row r="141" spans="19:22">
      <c r="S141" s="20"/>
      <c r="T141" s="20"/>
      <c r="U141" s="20"/>
      <c r="V141" s="20"/>
    </row>
    <row r="142" spans="19:22">
      <c r="S142" s="20"/>
      <c r="T142" s="20"/>
      <c r="U142" s="20"/>
      <c r="V142" s="20"/>
    </row>
    <row r="143" spans="19:22">
      <c r="S143" s="20"/>
      <c r="T143" s="20"/>
      <c r="U143" s="20"/>
      <c r="V143" s="20"/>
    </row>
    <row r="144" spans="19:22">
      <c r="S144" s="20"/>
      <c r="T144" s="20"/>
      <c r="U144" s="20"/>
      <c r="V144" s="20"/>
    </row>
    <row r="145" spans="19:28">
      <c r="S145" s="20"/>
      <c r="T145" s="20"/>
      <c r="U145" s="20"/>
      <c r="V145" s="20"/>
    </row>
    <row r="146" spans="19:28">
      <c r="AB146" s="20"/>
    </row>
    <row r="147" spans="19:28">
      <c r="AB147" s="20"/>
    </row>
    <row r="148" spans="19:28">
      <c r="AB148" s="20"/>
    </row>
    <row r="149" spans="19:28">
      <c r="AB149" s="20"/>
    </row>
    <row r="150" spans="19:28">
      <c r="AB150" s="20"/>
    </row>
    <row r="151" spans="19:28">
      <c r="AB151" s="20"/>
    </row>
    <row r="152" spans="19:28">
      <c r="AB152" s="20"/>
    </row>
    <row r="153" spans="19:28">
      <c r="AB153" s="20"/>
    </row>
    <row r="154" spans="19:28">
      <c r="AB154" s="20"/>
    </row>
    <row r="155" spans="19:28">
      <c r="AB155" s="20"/>
    </row>
  </sheetData>
  <mergeCells count="31">
    <mergeCell ref="B5:B6"/>
    <mergeCell ref="A4:AK4"/>
    <mergeCell ref="C5:AK5"/>
    <mergeCell ref="AM2:AO3"/>
    <mergeCell ref="AM5:AM6"/>
    <mergeCell ref="AN5:AN6"/>
    <mergeCell ref="AO5:AO6"/>
    <mergeCell ref="R61:AB61"/>
    <mergeCell ref="F108:N108"/>
    <mergeCell ref="R114:AB114"/>
    <mergeCell ref="C6:G6"/>
    <mergeCell ref="H6:L6"/>
    <mergeCell ref="M6:Q6"/>
    <mergeCell ref="R6:V6"/>
    <mergeCell ref="W6:AA6"/>
    <mergeCell ref="A1:Q1"/>
    <mergeCell ref="AQ2:AZ3"/>
    <mergeCell ref="AQ4:AQ6"/>
    <mergeCell ref="AR4:AR5"/>
    <mergeCell ref="AS4:AS5"/>
    <mergeCell ref="AT4:AT5"/>
    <mergeCell ref="AU4:AU5"/>
    <mergeCell ref="AV4:AV5"/>
    <mergeCell ref="AW4:AW5"/>
    <mergeCell ref="AX4:AX5"/>
    <mergeCell ref="AY4:AY5"/>
    <mergeCell ref="AZ4:AZ5"/>
    <mergeCell ref="AB6:AF6"/>
    <mergeCell ref="AG6:AK6"/>
    <mergeCell ref="A2:AK3"/>
    <mergeCell ref="A5:A6"/>
  </mergeCells>
  <pageMargins left="0.7" right="0.7" top="0.75" bottom="0.75" header="0.3" footer="0.3"/>
  <pageSetup paperSize="9" orientation="portrait" r:id="rId1"/>
  <ignoredErrors>
    <ignoredError sqref="E8:F12 E14:F23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F9735-C1FA-48AB-BEB5-763AD3065593}">
  <dimension ref="A1:AB99"/>
  <sheetViews>
    <sheetView topLeftCell="G7" zoomScale="63" zoomScaleNormal="50" workbookViewId="0">
      <selection activeCell="M24" sqref="M24"/>
    </sheetView>
  </sheetViews>
  <sheetFormatPr defaultColWidth="8.86328125" defaultRowHeight="14.25"/>
  <cols>
    <col min="1" max="2" width="14" customWidth="1"/>
    <col min="3" max="3" width="9.3984375" bestFit="1" customWidth="1"/>
    <col min="4" max="4" width="11.59765625" bestFit="1" customWidth="1"/>
    <col min="7" max="7" width="16.86328125" customWidth="1"/>
    <col min="8" max="8" width="15.6640625" bestFit="1" customWidth="1"/>
    <col min="9" max="9" width="9.3984375" customWidth="1"/>
    <col min="10" max="10" width="12.86328125" bestFit="1" customWidth="1"/>
    <col min="11" max="11" width="9.3984375" bestFit="1" customWidth="1"/>
    <col min="12" max="12" width="15.1328125" bestFit="1" customWidth="1"/>
    <col min="13" max="13" width="25.265625" bestFit="1" customWidth="1"/>
    <col min="14" max="14" width="26" customWidth="1"/>
    <col min="15" max="15" width="17.86328125" bestFit="1" customWidth="1"/>
    <col min="16" max="16" width="23.3984375" bestFit="1" customWidth="1"/>
    <col min="17" max="17" width="27.3984375" customWidth="1"/>
    <col min="18" max="18" width="32.265625" bestFit="1" customWidth="1"/>
    <col min="19" max="19" width="17.86328125" customWidth="1"/>
    <col min="20" max="20" width="22.59765625" customWidth="1"/>
    <col min="21" max="21" width="28.6640625" customWidth="1"/>
    <col min="22" max="22" width="12.86328125" bestFit="1" customWidth="1"/>
    <col min="23" max="23" width="15" bestFit="1" customWidth="1"/>
    <col min="24" max="25" width="21.265625" bestFit="1" customWidth="1"/>
    <col min="26" max="26" width="22.59765625" customWidth="1"/>
    <col min="27" max="27" width="23.3984375" bestFit="1" customWidth="1"/>
    <col min="28" max="28" width="29" bestFit="1" customWidth="1"/>
    <col min="29" max="29" width="13.265625" bestFit="1" customWidth="1"/>
    <col min="30" max="30" width="15.6640625" bestFit="1" customWidth="1"/>
    <col min="31" max="31" width="17" bestFit="1" customWidth="1"/>
    <col min="32" max="32" width="23.3984375" bestFit="1" customWidth="1"/>
  </cols>
  <sheetData>
    <row r="1" spans="1:28" s="201" customFormat="1">
      <c r="A1" s="472" t="s">
        <v>177</v>
      </c>
      <c r="B1" s="472"/>
      <c r="C1" s="472"/>
      <c r="D1" s="472"/>
      <c r="E1" s="472"/>
      <c r="F1" s="200"/>
    </row>
    <row r="2" spans="1:28" s="201" customFormat="1">
      <c r="A2" s="472"/>
      <c r="B2" s="472"/>
      <c r="C2" s="472"/>
      <c r="D2" s="472"/>
      <c r="E2" s="472"/>
      <c r="F2" s="200"/>
    </row>
    <row r="3" spans="1:28">
      <c r="A3" s="26" t="s">
        <v>178</v>
      </c>
      <c r="B3">
        <v>10</v>
      </c>
      <c r="C3" t="s">
        <v>179</v>
      </c>
      <c r="F3" s="40"/>
    </row>
    <row r="4" spans="1:28">
      <c r="A4" s="26" t="s">
        <v>180</v>
      </c>
      <c r="F4" s="40"/>
    </row>
    <row r="6" spans="1:28" ht="14.65" thickBot="1">
      <c r="G6" s="473" t="s">
        <v>181</v>
      </c>
      <c r="H6" s="473"/>
      <c r="I6" s="473"/>
      <c r="J6" s="473"/>
      <c r="K6" s="473"/>
      <c r="L6" s="473"/>
      <c r="M6" s="473"/>
      <c r="N6" s="473"/>
      <c r="O6" s="473"/>
      <c r="P6" s="473"/>
      <c r="Q6" s="473"/>
      <c r="R6" s="473"/>
    </row>
    <row r="7" spans="1:28" ht="14.65" thickBot="1">
      <c r="B7" s="202" t="s">
        <v>182</v>
      </c>
      <c r="C7" s="203"/>
      <c r="D7" s="204" t="s">
        <v>183</v>
      </c>
      <c r="G7" s="290" t="s">
        <v>184</v>
      </c>
      <c r="H7" s="291"/>
      <c r="I7" s="291"/>
      <c r="J7" s="291"/>
      <c r="K7" s="291"/>
      <c r="L7" s="292"/>
      <c r="N7" s="290" t="s">
        <v>185</v>
      </c>
      <c r="O7" s="291"/>
      <c r="P7" s="291"/>
      <c r="Q7" s="291"/>
      <c r="R7" s="292"/>
    </row>
    <row r="8" spans="1:28" ht="14.65" thickBot="1">
      <c r="B8" s="48">
        <f>L11</f>
        <v>1.1619999999999999</v>
      </c>
      <c r="C8" s="205" t="s">
        <v>186</v>
      </c>
      <c r="D8" s="206">
        <f>AVERAGE(Q14:Q15)</f>
        <v>109000000</v>
      </c>
      <c r="G8" s="249" t="s">
        <v>153</v>
      </c>
      <c r="H8" s="153" t="s">
        <v>187</v>
      </c>
      <c r="I8" s="461" t="s">
        <v>188</v>
      </c>
      <c r="J8" s="462"/>
      <c r="K8" s="461" t="s">
        <v>189</v>
      </c>
      <c r="L8" s="463"/>
      <c r="N8" s="249" t="s">
        <v>153</v>
      </c>
      <c r="O8" s="153" t="s">
        <v>187</v>
      </c>
      <c r="P8" s="153" t="s">
        <v>190</v>
      </c>
      <c r="Q8" s="153" t="s">
        <v>191</v>
      </c>
      <c r="R8" s="250" t="s">
        <v>192</v>
      </c>
      <c r="T8" s="258" t="s">
        <v>187</v>
      </c>
      <c r="U8" s="265" t="s">
        <v>188</v>
      </c>
      <c r="V8" s="266" t="s">
        <v>189</v>
      </c>
      <c r="W8" s="37"/>
      <c r="X8" s="258" t="s">
        <v>153</v>
      </c>
      <c r="Y8" s="259" t="s">
        <v>187</v>
      </c>
      <c r="Z8" s="259" t="s">
        <v>190</v>
      </c>
      <c r="AA8" s="259" t="s">
        <v>191</v>
      </c>
      <c r="AB8" s="260" t="s">
        <v>192</v>
      </c>
    </row>
    <row r="9" spans="1:28" ht="14.65" thickBot="1">
      <c r="G9" s="249"/>
      <c r="H9" s="153"/>
      <c r="I9" s="153" t="s">
        <v>193</v>
      </c>
      <c r="J9" s="153" t="s">
        <v>194</v>
      </c>
      <c r="K9" s="153" t="s">
        <v>193</v>
      </c>
      <c r="L9" s="250" t="s">
        <v>194</v>
      </c>
      <c r="N9" s="172"/>
      <c r="O9" s="110"/>
      <c r="P9" s="110" t="s">
        <v>195</v>
      </c>
      <c r="Q9" s="110" t="s">
        <v>196</v>
      </c>
      <c r="R9" s="252"/>
      <c r="T9" s="261"/>
      <c r="U9" s="207" t="s">
        <v>194</v>
      </c>
      <c r="V9" s="262" t="s">
        <v>194</v>
      </c>
      <c r="X9" s="254"/>
      <c r="Y9" s="208"/>
      <c r="Z9" s="208" t="s">
        <v>195</v>
      </c>
      <c r="AA9" s="208" t="s">
        <v>196</v>
      </c>
      <c r="AB9" s="255"/>
    </row>
    <row r="10" spans="1:28" ht="14.65" thickBot="1">
      <c r="B10" s="202" t="s">
        <v>182</v>
      </c>
      <c r="C10" s="203"/>
      <c r="D10" s="204" t="s">
        <v>183</v>
      </c>
      <c r="G10" s="464">
        <v>1</v>
      </c>
      <c r="H10" s="5">
        <v>1</v>
      </c>
      <c r="I10" s="5">
        <v>0.90300000000000002</v>
      </c>
      <c r="J10" s="5">
        <v>0.94399999999999995</v>
      </c>
      <c r="K10" s="5">
        <f>I10*H10</f>
        <v>0.90300000000000002</v>
      </c>
      <c r="L10" s="3">
        <f>J10*H10</f>
        <v>0.94399999999999995</v>
      </c>
      <c r="N10" s="436">
        <v>1</v>
      </c>
      <c r="O10" s="438">
        <v>1000000</v>
      </c>
      <c r="P10" s="5">
        <v>6</v>
      </c>
      <c r="Q10" s="209">
        <f>P10*$O$10*$B$3</f>
        <v>60000000</v>
      </c>
      <c r="R10" s="122" t="s">
        <v>197</v>
      </c>
      <c r="T10" s="14">
        <v>5</v>
      </c>
      <c r="U10" s="15">
        <v>0.222</v>
      </c>
      <c r="V10" s="16">
        <f>U10*T10</f>
        <v>1.1100000000000001</v>
      </c>
      <c r="X10" s="436">
        <v>1</v>
      </c>
      <c r="Y10" s="210">
        <v>1000</v>
      </c>
      <c r="Z10" s="5" t="s">
        <v>198</v>
      </c>
      <c r="AA10" s="209"/>
      <c r="AB10" s="469" t="s">
        <v>199</v>
      </c>
    </row>
    <row r="11" spans="1:28" ht="14.65" thickBot="1">
      <c r="B11" s="48">
        <f>V10</f>
        <v>1.1100000000000001</v>
      </c>
      <c r="C11" s="205" t="s">
        <v>186</v>
      </c>
      <c r="D11" s="206">
        <f>AA12</f>
        <v>99000000</v>
      </c>
      <c r="G11" s="465"/>
      <c r="H11" s="5">
        <v>2</v>
      </c>
      <c r="I11" s="5">
        <v>0.53600000000000003</v>
      </c>
      <c r="J11" s="5">
        <v>0.58099999999999996</v>
      </c>
      <c r="K11" s="5">
        <f>I11*H11</f>
        <v>1.0720000000000001</v>
      </c>
      <c r="L11" s="3">
        <f>J11*H11</f>
        <v>1.1619999999999999</v>
      </c>
      <c r="N11" s="436"/>
      <c r="O11" s="438"/>
      <c r="P11" s="5">
        <v>8</v>
      </c>
      <c r="Q11" s="209">
        <f>P11*$O$10*$B$3</f>
        <v>80000000</v>
      </c>
      <c r="R11" s="3"/>
      <c r="X11" s="436"/>
      <c r="Y11" s="210">
        <v>10000</v>
      </c>
      <c r="Z11" s="5" t="s">
        <v>198</v>
      </c>
      <c r="AA11" s="209"/>
      <c r="AB11" s="470"/>
    </row>
    <row r="12" spans="1:28" ht="14.65" thickBot="1">
      <c r="G12" s="464">
        <v>2</v>
      </c>
      <c r="H12" s="5">
        <v>1</v>
      </c>
      <c r="I12" s="5">
        <v>0.999</v>
      </c>
      <c r="J12" s="5">
        <v>1.0309999999999999</v>
      </c>
      <c r="K12" s="5">
        <f>I12*H12</f>
        <v>0.999</v>
      </c>
      <c r="L12" s="3">
        <f>J12*H12</f>
        <v>1.0309999999999999</v>
      </c>
      <c r="N12" s="436">
        <v>2</v>
      </c>
      <c r="O12" s="438"/>
      <c r="P12" s="5">
        <v>5</v>
      </c>
      <c r="Q12" s="209">
        <f>P12*$O$10*$B$3</f>
        <v>50000000</v>
      </c>
      <c r="R12" s="443" t="s">
        <v>200</v>
      </c>
      <c r="X12" s="437"/>
      <c r="Y12" s="264">
        <v>100000</v>
      </c>
      <c r="Z12" s="15">
        <v>99</v>
      </c>
      <c r="AA12" s="253">
        <f>Z12*$Y$12*$B$3</f>
        <v>99000000</v>
      </c>
      <c r="AB12" s="471"/>
    </row>
    <row r="13" spans="1:28" ht="14.65" thickBot="1">
      <c r="B13" s="211" t="s">
        <v>201</v>
      </c>
      <c r="C13" s="212" t="s">
        <v>182</v>
      </c>
      <c r="D13" s="213" t="s">
        <v>183</v>
      </c>
      <c r="G13" s="466"/>
      <c r="H13" s="15">
        <v>2</v>
      </c>
      <c r="I13" s="15">
        <v>0.58299999999999996</v>
      </c>
      <c r="J13" s="15">
        <v>0.63600000000000001</v>
      </c>
      <c r="K13" s="15">
        <f>I13*H13</f>
        <v>1.1659999999999999</v>
      </c>
      <c r="L13" s="16">
        <f>J13*H13</f>
        <v>1.272</v>
      </c>
      <c r="N13" s="436"/>
      <c r="O13" s="438"/>
      <c r="P13" s="5">
        <v>13</v>
      </c>
      <c r="Q13" s="209">
        <f>P13*$O$10*$B$3</f>
        <v>130000000</v>
      </c>
      <c r="R13" s="443"/>
      <c r="X13" s="37"/>
      <c r="Y13" s="214"/>
      <c r="AA13" s="196"/>
      <c r="AB13" s="39"/>
    </row>
    <row r="14" spans="1:28" ht="14.65" thickBot="1">
      <c r="B14" s="123" t="s">
        <v>66</v>
      </c>
      <c r="C14" s="271">
        <f>'Experimental Plan'!I9*3</f>
        <v>5.6520000000000001E-2</v>
      </c>
      <c r="D14" s="237">
        <f>(C14/B8)*D8</f>
        <v>5301790.0172117045</v>
      </c>
      <c r="N14" s="436">
        <v>1</v>
      </c>
      <c r="O14" s="438">
        <v>100000</v>
      </c>
      <c r="P14" s="5">
        <v>101</v>
      </c>
      <c r="Q14" s="209">
        <f>P14*$O$14*$B$3</f>
        <v>101000000</v>
      </c>
      <c r="R14" s="3"/>
    </row>
    <row r="15" spans="1:28">
      <c r="N15" s="436"/>
      <c r="O15" s="438"/>
      <c r="P15" s="5">
        <v>117</v>
      </c>
      <c r="Q15" s="209">
        <f>P15*$O$14*$B$3</f>
        <v>117000000</v>
      </c>
      <c r="R15" s="3"/>
    </row>
    <row r="16" spans="1:28">
      <c r="N16" s="436">
        <v>2</v>
      </c>
      <c r="O16" s="438"/>
      <c r="P16" s="5">
        <v>64</v>
      </c>
      <c r="Q16" s="209">
        <f>P16*$O$14*$B$3</f>
        <v>64000000</v>
      </c>
      <c r="R16" s="443" t="s">
        <v>200</v>
      </c>
    </row>
    <row r="17" spans="2:21" ht="14.65" thickBot="1">
      <c r="N17" s="437"/>
      <c r="O17" s="441"/>
      <c r="P17" s="15">
        <v>77</v>
      </c>
      <c r="Q17" s="253">
        <f>P17*$O$14*$B$3</f>
        <v>77000000</v>
      </c>
      <c r="R17" s="467"/>
    </row>
    <row r="18" spans="2:21" ht="16.5" customHeight="1"/>
    <row r="19" spans="2:21" ht="16.5" customHeight="1" thickBot="1">
      <c r="G19" s="468" t="s">
        <v>202</v>
      </c>
      <c r="H19" s="468"/>
      <c r="I19" s="468"/>
      <c r="J19" s="468"/>
      <c r="K19" s="468"/>
      <c r="L19" s="468"/>
      <c r="M19" s="468"/>
      <c r="N19" s="468"/>
      <c r="O19" s="468"/>
      <c r="P19" s="468"/>
      <c r="Q19" s="468"/>
      <c r="R19" s="468"/>
    </row>
    <row r="20" spans="2:21" ht="16.5" customHeight="1" thickBot="1">
      <c r="G20" s="290" t="s">
        <v>184</v>
      </c>
      <c r="H20" s="291"/>
      <c r="I20" s="291"/>
      <c r="J20" s="291"/>
      <c r="K20" s="291"/>
      <c r="L20" s="292"/>
      <c r="N20" s="290" t="s">
        <v>203</v>
      </c>
      <c r="O20" s="291"/>
      <c r="P20" s="291"/>
      <c r="Q20" s="291"/>
      <c r="R20" s="292"/>
    </row>
    <row r="21" spans="2:21" ht="16.5" customHeight="1">
      <c r="B21" s="216" t="s">
        <v>182</v>
      </c>
      <c r="C21" s="217"/>
      <c r="D21" s="218" t="s">
        <v>183</v>
      </c>
      <c r="G21" s="249" t="s">
        <v>153</v>
      </c>
      <c r="H21" s="153" t="s">
        <v>187</v>
      </c>
      <c r="I21" s="461" t="s">
        <v>182</v>
      </c>
      <c r="J21" s="462"/>
      <c r="K21" s="461" t="s">
        <v>189</v>
      </c>
      <c r="L21" s="463"/>
      <c r="N21" s="249" t="s">
        <v>153</v>
      </c>
      <c r="O21" s="153" t="s">
        <v>187</v>
      </c>
      <c r="P21" s="110" t="s">
        <v>190</v>
      </c>
      <c r="Q21" s="153" t="s">
        <v>191</v>
      </c>
      <c r="R21" s="252" t="s">
        <v>192</v>
      </c>
    </row>
    <row r="22" spans="2:21" ht="16.5" customHeight="1">
      <c r="B22" s="219">
        <f>L24</f>
        <v>1.1879999999999999</v>
      </c>
      <c r="C22" s="220" t="s">
        <v>186</v>
      </c>
      <c r="D22" s="221">
        <f>AVERAGE(Q27:Q28)</f>
        <v>130500000</v>
      </c>
      <c r="G22" s="249"/>
      <c r="H22" s="153"/>
      <c r="I22" s="153" t="s">
        <v>193</v>
      </c>
      <c r="J22" s="153" t="s">
        <v>194</v>
      </c>
      <c r="K22" s="153" t="s">
        <v>193</v>
      </c>
      <c r="L22" s="250" t="s">
        <v>194</v>
      </c>
      <c r="N22" s="254"/>
      <c r="O22" s="208"/>
      <c r="P22" s="208" t="s">
        <v>195</v>
      </c>
      <c r="Q22" s="208" t="s">
        <v>196</v>
      </c>
      <c r="R22" s="255"/>
    </row>
    <row r="23" spans="2:21" ht="16.5" customHeight="1" thickBot="1">
      <c r="B23" s="222">
        <f>L26</f>
        <v>1.1599999999999999</v>
      </c>
      <c r="C23" s="223" t="s">
        <v>186</v>
      </c>
      <c r="D23" s="224">
        <f>AVERAGE(Q29:Q30)</f>
        <v>184000000</v>
      </c>
      <c r="G23" s="464">
        <v>1</v>
      </c>
      <c r="H23" s="33">
        <v>1</v>
      </c>
      <c r="I23" s="5">
        <v>0.97399999999999998</v>
      </c>
      <c r="J23" s="5">
        <v>0.94899999999999995</v>
      </c>
      <c r="K23" s="5">
        <f>I23*H23</f>
        <v>0.97399999999999998</v>
      </c>
      <c r="L23" s="3">
        <f>J23*H23</f>
        <v>0.94899999999999995</v>
      </c>
      <c r="N23" s="436">
        <v>1</v>
      </c>
      <c r="O23" s="438">
        <v>1000000</v>
      </c>
      <c r="P23" s="5">
        <v>16</v>
      </c>
      <c r="Q23" s="209">
        <f>P23*$O$23*$B$3</f>
        <v>160000000</v>
      </c>
      <c r="R23" s="3" t="s">
        <v>204</v>
      </c>
    </row>
    <row r="24" spans="2:21" ht="16.5" customHeight="1">
      <c r="G24" s="465"/>
      <c r="H24" s="33">
        <v>2</v>
      </c>
      <c r="I24" s="5">
        <v>0.57599999999999996</v>
      </c>
      <c r="J24" s="5">
        <v>0.59399999999999997</v>
      </c>
      <c r="K24" s="5">
        <f>I24*H24</f>
        <v>1.1519999999999999</v>
      </c>
      <c r="L24" s="3">
        <f>J24*H24</f>
        <v>1.1879999999999999</v>
      </c>
      <c r="N24" s="436"/>
      <c r="O24" s="438"/>
      <c r="P24" s="5">
        <v>26</v>
      </c>
      <c r="Q24" s="209">
        <f>P24*$O$23*$B$3</f>
        <v>260000000</v>
      </c>
      <c r="R24" s="3" t="s">
        <v>205</v>
      </c>
    </row>
    <row r="25" spans="2:21" ht="16.5" customHeight="1">
      <c r="G25" s="464">
        <v>2</v>
      </c>
      <c r="H25" s="33">
        <v>1</v>
      </c>
      <c r="I25" s="5">
        <v>0.98399999999999999</v>
      </c>
      <c r="J25" s="5">
        <v>0.94199999999999995</v>
      </c>
      <c r="K25" s="5">
        <f>I25*H25</f>
        <v>0.98399999999999999</v>
      </c>
      <c r="L25" s="3">
        <f>J25*H25</f>
        <v>0.94199999999999995</v>
      </c>
      <c r="N25" s="436">
        <v>2</v>
      </c>
      <c r="O25" s="438"/>
      <c r="P25" s="5">
        <v>22</v>
      </c>
      <c r="Q25" s="209">
        <f>P25*$O$23*$B$3</f>
        <v>220000000</v>
      </c>
      <c r="R25" s="3"/>
    </row>
    <row r="26" spans="2:21" ht="14.65" thickBot="1">
      <c r="G26" s="466"/>
      <c r="H26" s="256">
        <v>2</v>
      </c>
      <c r="I26" s="15">
        <v>0.57999999999999996</v>
      </c>
      <c r="J26" s="15">
        <v>0.57999999999999996</v>
      </c>
      <c r="K26" s="15">
        <f>I26*H26</f>
        <v>1.1599999999999999</v>
      </c>
      <c r="L26" s="16">
        <f>J26*H26</f>
        <v>1.1599999999999999</v>
      </c>
      <c r="N26" s="436"/>
      <c r="O26" s="438"/>
      <c r="P26" s="5">
        <v>21</v>
      </c>
      <c r="Q26" s="209">
        <f>P26*$O$23*$B$3</f>
        <v>210000000</v>
      </c>
      <c r="R26" s="3"/>
    </row>
    <row r="27" spans="2:21">
      <c r="N27" s="436">
        <v>1</v>
      </c>
      <c r="O27" s="438">
        <v>100000</v>
      </c>
      <c r="P27" s="5">
        <v>178</v>
      </c>
      <c r="Q27" s="209">
        <f>P27*$O$27*$B$3</f>
        <v>178000000</v>
      </c>
      <c r="R27" s="3"/>
      <c r="T27" s="196"/>
      <c r="U27" s="196"/>
    </row>
    <row r="28" spans="2:21">
      <c r="N28" s="436"/>
      <c r="O28" s="438"/>
      <c r="P28" s="5">
        <v>83</v>
      </c>
      <c r="Q28" s="209">
        <f>P28*$O$27*$B$3</f>
        <v>83000000</v>
      </c>
      <c r="R28" s="3"/>
    </row>
    <row r="29" spans="2:21">
      <c r="N29" s="436">
        <v>2</v>
      </c>
      <c r="O29" s="438"/>
      <c r="P29" s="5">
        <v>177</v>
      </c>
      <c r="Q29" s="209">
        <f>P29*$O$27*$B$3</f>
        <v>177000000</v>
      </c>
      <c r="R29" s="3"/>
    </row>
    <row r="30" spans="2:21" ht="14.65" thickBot="1">
      <c r="N30" s="437"/>
      <c r="O30" s="441"/>
      <c r="P30" s="15">
        <v>191</v>
      </c>
      <c r="Q30" s="253">
        <f>P30*$O$27*$B$3</f>
        <v>191000000</v>
      </c>
      <c r="R30" s="16"/>
    </row>
    <row r="32" spans="2:21" ht="14.65" thickBot="1">
      <c r="G32" s="460" t="s">
        <v>249</v>
      </c>
      <c r="H32" s="460"/>
      <c r="I32" s="460"/>
      <c r="J32" s="460"/>
      <c r="K32" s="460"/>
      <c r="L32" s="460"/>
      <c r="M32" s="460"/>
      <c r="N32" s="460"/>
      <c r="O32" s="460"/>
      <c r="P32" s="460"/>
      <c r="Q32" s="460"/>
      <c r="R32" s="460"/>
      <c r="S32" s="460"/>
      <c r="T32" s="460"/>
      <c r="U32" s="460"/>
    </row>
    <row r="33" spans="2:27" ht="14.65" thickBot="1">
      <c r="G33" s="290" t="s">
        <v>184</v>
      </c>
      <c r="H33" s="291"/>
      <c r="I33" s="291"/>
      <c r="J33" s="292"/>
      <c r="L33" s="290" t="s">
        <v>206</v>
      </c>
      <c r="M33" s="291"/>
      <c r="N33" s="291"/>
      <c r="O33" s="292"/>
      <c r="Q33" s="290" t="s">
        <v>203</v>
      </c>
      <c r="R33" s="291"/>
      <c r="S33" s="291"/>
      <c r="T33" s="291"/>
      <c r="U33" s="292"/>
    </row>
    <row r="34" spans="2:27">
      <c r="G34" s="249" t="s">
        <v>153</v>
      </c>
      <c r="H34" s="153" t="s">
        <v>187</v>
      </c>
      <c r="I34" s="244" t="s">
        <v>182</v>
      </c>
      <c r="J34" s="250" t="s">
        <v>189</v>
      </c>
      <c r="L34" s="249" t="s">
        <v>153</v>
      </c>
      <c r="M34" s="110" t="s">
        <v>207</v>
      </c>
      <c r="N34" s="110" t="s">
        <v>208</v>
      </c>
      <c r="O34" s="252" t="s">
        <v>209</v>
      </c>
      <c r="Q34" s="249" t="s">
        <v>153</v>
      </c>
      <c r="R34" s="153" t="s">
        <v>187</v>
      </c>
      <c r="S34" s="110" t="s">
        <v>190</v>
      </c>
      <c r="T34" s="153" t="s">
        <v>191</v>
      </c>
      <c r="U34" s="252" t="s">
        <v>192</v>
      </c>
      <c r="W34" s="258" t="s">
        <v>153</v>
      </c>
      <c r="X34" s="259" t="s">
        <v>187</v>
      </c>
      <c r="Y34" s="259" t="s">
        <v>182</v>
      </c>
      <c r="Z34" s="260" t="s">
        <v>189</v>
      </c>
    </row>
    <row r="35" spans="2:27" ht="14.65" thickBot="1">
      <c r="G35" s="249"/>
      <c r="H35" s="153"/>
      <c r="I35" s="153" t="s">
        <v>194</v>
      </c>
      <c r="J35" s="250" t="s">
        <v>194</v>
      </c>
      <c r="L35" s="172"/>
      <c r="M35" s="110" t="s">
        <v>160</v>
      </c>
      <c r="N35" s="110" t="s">
        <v>160</v>
      </c>
      <c r="O35" s="252" t="s">
        <v>160</v>
      </c>
      <c r="Q35" s="172"/>
      <c r="R35" s="110"/>
      <c r="S35" s="110" t="s">
        <v>195</v>
      </c>
      <c r="T35" s="110" t="s">
        <v>196</v>
      </c>
      <c r="U35" s="252"/>
      <c r="W35" s="261" t="s">
        <v>210</v>
      </c>
      <c r="X35" s="207"/>
      <c r="Y35" s="207" t="s">
        <v>194</v>
      </c>
      <c r="Z35" s="262" t="s">
        <v>194</v>
      </c>
    </row>
    <row r="36" spans="2:27" ht="14.65" thickBot="1">
      <c r="B36" s="225" t="s">
        <v>211</v>
      </c>
      <c r="C36" s="226" t="s">
        <v>182</v>
      </c>
      <c r="D36" s="227" t="s">
        <v>183</v>
      </c>
      <c r="G36" s="436" t="s">
        <v>212</v>
      </c>
      <c r="H36" s="33">
        <v>1</v>
      </c>
      <c r="I36" s="5">
        <v>1.25</v>
      </c>
      <c r="J36" s="3">
        <f>H36*I36</f>
        <v>1.25</v>
      </c>
      <c r="L36" s="120" t="s">
        <v>212</v>
      </c>
      <c r="M36" s="5">
        <f>AVERAGE(1.1954,1.1966)</f>
        <v>1.1960000000000002</v>
      </c>
      <c r="N36" s="5">
        <v>1.2318</v>
      </c>
      <c r="O36" s="3">
        <f>N36-M36</f>
        <v>3.5799999999999832E-2</v>
      </c>
      <c r="Q36" s="436" t="s">
        <v>212</v>
      </c>
      <c r="R36" s="438">
        <v>1000000</v>
      </c>
      <c r="S36" s="5">
        <v>4</v>
      </c>
      <c r="T36" s="209">
        <f>S36*$R$36*$B$3</f>
        <v>40000000</v>
      </c>
      <c r="U36" s="453" t="s">
        <v>213</v>
      </c>
      <c r="W36" s="161" t="s">
        <v>212</v>
      </c>
      <c r="X36" s="256">
        <v>10</v>
      </c>
      <c r="Y36" s="15">
        <v>0.23400000000000001</v>
      </c>
      <c r="Z36" s="16">
        <f>X36*Y36</f>
        <v>2.3400000000000003</v>
      </c>
      <c r="AA36" t="s">
        <v>214</v>
      </c>
    </row>
    <row r="37" spans="2:27" ht="14.65" thickBot="1">
      <c r="B37" s="46">
        <f>O36</f>
        <v>3.5799999999999832E-2</v>
      </c>
      <c r="C37">
        <f>J38</f>
        <v>3.2549999999999999</v>
      </c>
      <c r="D37" s="228">
        <f>AVERAGE(T46:T47)</f>
        <v>17500000</v>
      </c>
      <c r="G37" s="436"/>
      <c r="H37" s="33">
        <v>2</v>
      </c>
      <c r="I37" s="5">
        <v>0.83699999999999997</v>
      </c>
      <c r="J37" s="3">
        <f t="shared" ref="J37:J43" si="0">H37*I37</f>
        <v>1.6739999999999999</v>
      </c>
      <c r="L37" s="120" t="s">
        <v>215</v>
      </c>
      <c r="M37" s="5">
        <v>1.1970000000000001</v>
      </c>
      <c r="N37" s="5">
        <v>1.2488999999999999</v>
      </c>
      <c r="O37" s="3">
        <f>N37-M37</f>
        <v>5.1899999999999835E-2</v>
      </c>
      <c r="Q37" s="436"/>
      <c r="R37" s="438"/>
      <c r="S37" s="5">
        <v>2</v>
      </c>
      <c r="T37" s="209">
        <f>S37*$R$36*$B$3</f>
        <v>20000000</v>
      </c>
      <c r="U37" s="454"/>
      <c r="W37" s="37"/>
      <c r="X37" s="37"/>
    </row>
    <row r="38" spans="2:27" ht="14.65" thickBot="1">
      <c r="B38" s="48">
        <f>O37</f>
        <v>5.1899999999999835E-2</v>
      </c>
      <c r="C38" s="118">
        <f>J42</f>
        <v>3.9750000000000001</v>
      </c>
      <c r="D38" s="206">
        <f>AVERAGE(T48:T49)</f>
        <v>19800000</v>
      </c>
      <c r="G38" s="436"/>
      <c r="H38" s="5">
        <f>2.5/0.5</f>
        <v>5</v>
      </c>
      <c r="I38" s="5">
        <v>0.65100000000000002</v>
      </c>
      <c r="J38" s="3">
        <f t="shared" si="0"/>
        <v>3.2549999999999999</v>
      </c>
      <c r="L38" s="123" t="s">
        <v>216</v>
      </c>
      <c r="M38" s="458" t="s">
        <v>217</v>
      </c>
      <c r="N38" s="458"/>
      <c r="O38" s="459"/>
      <c r="Q38" s="436" t="s">
        <v>215</v>
      </c>
      <c r="R38" s="438"/>
      <c r="S38" s="5">
        <v>2</v>
      </c>
      <c r="T38" s="209">
        <f>S38*$R$36*$B$3</f>
        <v>20000000</v>
      </c>
      <c r="U38" s="3"/>
      <c r="W38" s="258" t="s">
        <v>153</v>
      </c>
      <c r="X38" s="259" t="s">
        <v>187</v>
      </c>
      <c r="Y38" s="263" t="s">
        <v>190</v>
      </c>
      <c r="Z38" s="260" t="s">
        <v>191</v>
      </c>
    </row>
    <row r="39" spans="2:27">
      <c r="G39" s="436"/>
      <c r="H39" s="5">
        <v>9</v>
      </c>
      <c r="I39" s="5">
        <f>AVERAGE(0.449,0.443)</f>
        <v>0.44600000000000001</v>
      </c>
      <c r="J39" s="3">
        <f t="shared" si="0"/>
        <v>4.0140000000000002</v>
      </c>
      <c r="Q39" s="436"/>
      <c r="R39" s="438"/>
      <c r="S39" s="5">
        <v>3</v>
      </c>
      <c r="T39" s="209">
        <f>S39*$R$36*$B$3</f>
        <v>30000000</v>
      </c>
      <c r="U39" s="3"/>
      <c r="W39" s="254"/>
      <c r="X39" s="208"/>
      <c r="Y39" s="208" t="s">
        <v>195</v>
      </c>
      <c r="Z39" s="255" t="s">
        <v>196</v>
      </c>
    </row>
    <row r="40" spans="2:27">
      <c r="G40" s="436" t="s">
        <v>215</v>
      </c>
      <c r="H40" s="33">
        <v>1</v>
      </c>
      <c r="I40" s="5">
        <v>0.86199999999999999</v>
      </c>
      <c r="J40" s="3">
        <f>H40*I40</f>
        <v>0.86199999999999999</v>
      </c>
      <c r="Q40" s="120" t="s">
        <v>216</v>
      </c>
      <c r="R40" s="438"/>
      <c r="S40" s="5">
        <v>18</v>
      </c>
      <c r="T40" s="209">
        <f>S40*$R$36*$B$3</f>
        <v>180000000</v>
      </c>
      <c r="U40" s="3"/>
      <c r="W40" s="436" t="s">
        <v>218</v>
      </c>
      <c r="X40" s="210">
        <v>10000</v>
      </c>
      <c r="Y40" s="5">
        <f>AVERAGE(157,161)</f>
        <v>159</v>
      </c>
      <c r="Z40" s="236">
        <f>Y40*X40*$B$3</f>
        <v>15900000</v>
      </c>
      <c r="AA40" s="457"/>
    </row>
    <row r="41" spans="2:27" ht="14.65" thickBot="1">
      <c r="B41" t="s">
        <v>219</v>
      </c>
      <c r="G41" s="436"/>
      <c r="H41" s="33">
        <v>2</v>
      </c>
      <c r="I41" s="5">
        <v>1.1890000000000001</v>
      </c>
      <c r="J41" s="3">
        <f t="shared" si="0"/>
        <v>2.3780000000000001</v>
      </c>
      <c r="M41" s="44"/>
      <c r="Q41" s="436" t="s">
        <v>212</v>
      </c>
      <c r="R41" s="438">
        <v>100000</v>
      </c>
      <c r="S41" s="5">
        <v>18</v>
      </c>
      <c r="T41" s="209">
        <f>S41*$R$41*$B$3</f>
        <v>18000000</v>
      </c>
      <c r="U41" s="3"/>
      <c r="W41" s="436"/>
      <c r="X41" s="210">
        <v>100000</v>
      </c>
      <c r="Y41" s="5">
        <f>AVERAGE(19,16)</f>
        <v>17.5</v>
      </c>
      <c r="Z41" s="236">
        <f>Y41*X41*$B$3</f>
        <v>17500000</v>
      </c>
      <c r="AA41" s="457"/>
    </row>
    <row r="42" spans="2:27" ht="14.65" thickBot="1">
      <c r="B42" s="225" t="s">
        <v>211</v>
      </c>
      <c r="C42" s="226" t="s">
        <v>182</v>
      </c>
      <c r="D42" s="227" t="s">
        <v>183</v>
      </c>
      <c r="G42" s="436"/>
      <c r="H42" s="33">
        <v>5</v>
      </c>
      <c r="I42" s="5">
        <f>AVERAGE(0.799,0.791)</f>
        <v>0.79500000000000004</v>
      </c>
      <c r="J42" s="3">
        <f t="shared" si="0"/>
        <v>3.9750000000000001</v>
      </c>
      <c r="Q42" s="436"/>
      <c r="R42" s="438"/>
      <c r="S42" s="5">
        <v>22</v>
      </c>
      <c r="T42" s="209">
        <f>S42*$R$41*$B$3</f>
        <v>22000000</v>
      </c>
      <c r="U42" s="3"/>
      <c r="W42" s="437"/>
      <c r="X42" s="264">
        <v>1000000</v>
      </c>
      <c r="Y42" s="15">
        <f>AVERAGE(2,1)</f>
        <v>1.5</v>
      </c>
      <c r="Z42" s="237">
        <f>Y42*X42*$B$3</f>
        <v>15000000</v>
      </c>
    </row>
    <row r="43" spans="2:27" ht="14.65" thickBot="1">
      <c r="B43" s="48" t="s">
        <v>220</v>
      </c>
      <c r="C43" s="118">
        <f>Z36</f>
        <v>2.3400000000000003</v>
      </c>
      <c r="D43" s="206">
        <f>Z40</f>
        <v>15900000</v>
      </c>
      <c r="G43" s="436"/>
      <c r="H43" s="33">
        <v>9</v>
      </c>
      <c r="I43" s="5">
        <f>AVERAGE(0.548,0.547)</f>
        <v>0.5475000000000001</v>
      </c>
      <c r="J43" s="3">
        <f t="shared" si="0"/>
        <v>4.9275000000000011</v>
      </c>
      <c r="Q43" s="436" t="s">
        <v>215</v>
      </c>
      <c r="R43" s="438"/>
      <c r="S43" s="5">
        <v>20</v>
      </c>
      <c r="T43" s="209">
        <f>S43*$R$41*$B$3</f>
        <v>20000000</v>
      </c>
      <c r="U43" s="3"/>
    </row>
    <row r="44" spans="2:27" ht="14.65" thickBot="1">
      <c r="G44" s="436" t="s">
        <v>216</v>
      </c>
      <c r="H44" s="33">
        <v>1</v>
      </c>
      <c r="I44" s="447" t="s">
        <v>221</v>
      </c>
      <c r="J44" s="448"/>
      <c r="Q44" s="436"/>
      <c r="R44" s="438"/>
      <c r="S44" s="5">
        <v>20</v>
      </c>
      <c r="T44" s="209">
        <f>S44*$R$41*$B$3</f>
        <v>20000000</v>
      </c>
      <c r="U44" s="3"/>
    </row>
    <row r="45" spans="2:27">
      <c r="B45" s="225" t="s">
        <v>211</v>
      </c>
      <c r="C45" s="226"/>
      <c r="D45" s="227" t="s">
        <v>183</v>
      </c>
      <c r="G45" s="436"/>
      <c r="H45" s="33">
        <v>2</v>
      </c>
      <c r="I45" s="449"/>
      <c r="J45" s="450"/>
      <c r="Q45" s="120" t="s">
        <v>216</v>
      </c>
      <c r="R45" s="438"/>
      <c r="S45" s="5" t="s">
        <v>222</v>
      </c>
      <c r="T45" s="5"/>
      <c r="U45" s="3" t="s">
        <v>223</v>
      </c>
      <c r="W45" s="207" t="s">
        <v>153</v>
      </c>
      <c r="X45" s="207" t="s">
        <v>187</v>
      </c>
      <c r="Y45" s="208" t="s">
        <v>190</v>
      </c>
      <c r="Z45" s="207" t="s">
        <v>191</v>
      </c>
    </row>
    <row r="46" spans="2:27">
      <c r="B46" s="46">
        <v>0.89500000000000002</v>
      </c>
      <c r="D46" s="228">
        <f>Z47</f>
        <v>5900000</v>
      </c>
      <c r="G46" s="436"/>
      <c r="H46" s="33">
        <v>5</v>
      </c>
      <c r="I46" s="5">
        <f>AVERAGE(0.798,0.793)</f>
        <v>0.7955000000000001</v>
      </c>
      <c r="J46" s="3">
        <f>H46*I46</f>
        <v>3.9775000000000005</v>
      </c>
      <c r="Q46" s="436" t="s">
        <v>212</v>
      </c>
      <c r="R46" s="438">
        <v>10000</v>
      </c>
      <c r="S46" s="5">
        <v>173</v>
      </c>
      <c r="T46" s="209">
        <f>S46*$R$46*$B$3</f>
        <v>17300000</v>
      </c>
      <c r="U46" s="3"/>
      <c r="W46" s="208"/>
      <c r="X46" s="208"/>
      <c r="Y46" s="208" t="s">
        <v>195</v>
      </c>
      <c r="Z46" s="208" t="s">
        <v>196</v>
      </c>
    </row>
    <row r="47" spans="2:27" ht="14.65" thickBot="1">
      <c r="B47" s="48"/>
      <c r="C47" s="118"/>
      <c r="D47" s="206"/>
      <c r="G47" s="437"/>
      <c r="H47" s="256">
        <v>9</v>
      </c>
      <c r="I47" s="15">
        <v>0.502</v>
      </c>
      <c r="J47" s="16">
        <f>H47*I47</f>
        <v>4.5179999999999998</v>
      </c>
      <c r="Q47" s="436"/>
      <c r="R47" s="438"/>
      <c r="S47" s="5">
        <v>177</v>
      </c>
      <c r="T47" s="209">
        <f>S47*$R$46*$B$3</f>
        <v>17700000</v>
      </c>
      <c r="U47" s="3"/>
      <c r="W47" s="439" t="s">
        <v>218</v>
      </c>
      <c r="X47" s="210">
        <v>10000</v>
      </c>
      <c r="Y47" s="5">
        <v>59</v>
      </c>
      <c r="Z47" s="209">
        <f>Y47*X47*$B$3</f>
        <v>5900000</v>
      </c>
    </row>
    <row r="48" spans="2:27">
      <c r="Q48" s="436" t="s">
        <v>215</v>
      </c>
      <c r="R48" s="438"/>
      <c r="S48" s="5">
        <v>199</v>
      </c>
      <c r="T48" s="209">
        <f>S48*$R$46*$B$3</f>
        <v>19900000</v>
      </c>
      <c r="U48" s="3"/>
      <c r="W48" s="439"/>
      <c r="X48" s="210">
        <v>100000</v>
      </c>
      <c r="Y48" s="5">
        <v>5</v>
      </c>
      <c r="Z48" s="209">
        <f>Y48*X48*$B$3</f>
        <v>5000000</v>
      </c>
    </row>
    <row r="49" spans="1:26">
      <c r="Q49" s="436"/>
      <c r="R49" s="438"/>
      <c r="S49" s="5">
        <v>197</v>
      </c>
      <c r="T49" s="209">
        <f>S49*$R$46*$B$3</f>
        <v>19700000</v>
      </c>
      <c r="U49" s="3"/>
      <c r="W49" s="439"/>
      <c r="X49" s="210"/>
      <c r="Y49" s="5"/>
      <c r="Z49" s="209"/>
    </row>
    <row r="50" spans="1:26" ht="14.65" thickBot="1">
      <c r="Q50" s="257" t="s">
        <v>216</v>
      </c>
      <c r="R50" s="441"/>
      <c r="S50" s="455" t="s">
        <v>198</v>
      </c>
      <c r="T50" s="456"/>
      <c r="U50" s="16"/>
    </row>
    <row r="52" spans="1:26">
      <c r="G52" s="442" t="s">
        <v>224</v>
      </c>
      <c r="H52" s="442"/>
      <c r="I52" s="442"/>
      <c r="J52" s="442"/>
      <c r="K52" s="442"/>
      <c r="L52" s="442"/>
      <c r="M52" s="442"/>
      <c r="N52" s="442"/>
      <c r="O52" s="442"/>
      <c r="P52" s="442"/>
      <c r="Q52" s="442"/>
      <c r="R52" s="442"/>
      <c r="S52" s="442"/>
      <c r="T52" s="442"/>
      <c r="U52" s="442"/>
    </row>
    <row r="53" spans="1:26">
      <c r="G53" t="s">
        <v>225</v>
      </c>
    </row>
    <row r="54" spans="1:26" ht="14.65" thickBot="1"/>
    <row r="55" spans="1:26" ht="14.65" thickBot="1">
      <c r="G55" s="258" t="s">
        <v>153</v>
      </c>
      <c r="H55" s="259" t="s">
        <v>187</v>
      </c>
      <c r="I55" s="451" t="s">
        <v>182</v>
      </c>
      <c r="J55" s="451"/>
      <c r="K55" s="451" t="s">
        <v>189</v>
      </c>
      <c r="L55" s="452"/>
      <c r="N55" s="258" t="s">
        <v>153</v>
      </c>
      <c r="O55" s="259" t="s">
        <v>187</v>
      </c>
      <c r="P55" s="263" t="s">
        <v>190</v>
      </c>
      <c r="Q55" s="259" t="s">
        <v>191</v>
      </c>
      <c r="R55" s="268" t="s">
        <v>192</v>
      </c>
    </row>
    <row r="56" spans="1:26">
      <c r="B56" s="229" t="s">
        <v>182</v>
      </c>
      <c r="C56" s="230"/>
      <c r="D56" s="231" t="s">
        <v>183</v>
      </c>
      <c r="G56" s="261"/>
      <c r="H56" s="207"/>
      <c r="I56" s="207" t="s">
        <v>194</v>
      </c>
      <c r="J56" s="208" t="s">
        <v>193</v>
      </c>
      <c r="K56" s="207" t="s">
        <v>194</v>
      </c>
      <c r="L56" s="262" t="s">
        <v>193</v>
      </c>
      <c r="N56" s="254"/>
      <c r="O56" s="208"/>
      <c r="P56" s="208" t="s">
        <v>195</v>
      </c>
      <c r="Q56" s="208" t="s">
        <v>196</v>
      </c>
      <c r="R56" s="255"/>
    </row>
    <row r="57" spans="1:26">
      <c r="A57" t="s">
        <v>226</v>
      </c>
      <c r="B57" s="219">
        <f>K64</f>
        <v>2.23</v>
      </c>
      <c r="C57" s="220" t="s">
        <v>186</v>
      </c>
      <c r="D57" s="232">
        <f>AVERAGE(Q58:Q59)</f>
        <v>4200000000</v>
      </c>
      <c r="G57" s="158" t="s">
        <v>227</v>
      </c>
      <c r="H57" s="33">
        <v>1</v>
      </c>
      <c r="I57" s="17" t="s">
        <v>228</v>
      </c>
      <c r="J57" s="17" t="s">
        <v>228</v>
      </c>
      <c r="K57" s="5"/>
      <c r="L57" s="3"/>
      <c r="N57" s="120" t="s">
        <v>227</v>
      </c>
      <c r="O57" s="444">
        <v>10000000</v>
      </c>
      <c r="P57" s="5">
        <v>18</v>
      </c>
      <c r="Q57" s="209">
        <f>P57*O57*$B$3</f>
        <v>1800000000</v>
      </c>
      <c r="R57" s="453" t="s">
        <v>213</v>
      </c>
    </row>
    <row r="58" spans="1:26" ht="14.65" thickBot="1">
      <c r="A58" t="s">
        <v>227</v>
      </c>
      <c r="B58" s="222">
        <f>K59</f>
        <v>2.355</v>
      </c>
      <c r="C58" s="223" t="s">
        <v>186</v>
      </c>
      <c r="D58" s="224">
        <f>Q60</f>
        <v>1900000000</v>
      </c>
      <c r="G58" s="158"/>
      <c r="H58" s="33">
        <v>3</v>
      </c>
      <c r="I58" s="17" t="s">
        <v>228</v>
      </c>
      <c r="J58" s="17" t="s">
        <v>228</v>
      </c>
      <c r="K58" s="5"/>
      <c r="L58" s="3"/>
      <c r="N58" s="251" t="s">
        <v>229</v>
      </c>
      <c r="O58" s="445"/>
      <c r="P58" s="5">
        <v>41</v>
      </c>
      <c r="Q58" s="209">
        <f>P58*O57*$B$3</f>
        <v>4100000000</v>
      </c>
      <c r="R58" s="454"/>
    </row>
    <row r="59" spans="1:26" ht="14.65" thickBot="1">
      <c r="G59" s="158"/>
      <c r="H59" s="5">
        <v>5</v>
      </c>
      <c r="I59" s="5">
        <v>0.47099999999999997</v>
      </c>
      <c r="J59" s="5">
        <v>0.39800000000000002</v>
      </c>
      <c r="K59" s="5">
        <f>I59*H59</f>
        <v>2.355</v>
      </c>
      <c r="L59" s="3">
        <f>J59*H59</f>
        <v>1.9900000000000002</v>
      </c>
      <c r="N59" s="251" t="s">
        <v>230</v>
      </c>
      <c r="O59" s="446"/>
      <c r="P59" s="5">
        <v>43</v>
      </c>
      <c r="Q59" s="209">
        <f>P59*O57*$B$3</f>
        <v>4300000000</v>
      </c>
      <c r="R59" s="3"/>
    </row>
    <row r="60" spans="1:26">
      <c r="B60" s="229" t="s">
        <v>231</v>
      </c>
      <c r="C60" s="230" t="s">
        <v>182</v>
      </c>
      <c r="D60" s="231" t="s">
        <v>183</v>
      </c>
      <c r="G60" s="158" t="s">
        <v>232</v>
      </c>
      <c r="H60" s="33">
        <v>1</v>
      </c>
      <c r="I60" s="17" t="s">
        <v>228</v>
      </c>
      <c r="J60" s="17" t="s">
        <v>228</v>
      </c>
      <c r="K60" s="5"/>
      <c r="L60" s="3"/>
      <c r="N60" s="120" t="s">
        <v>227</v>
      </c>
      <c r="O60" s="444">
        <v>1000000</v>
      </c>
      <c r="P60" s="5">
        <v>190</v>
      </c>
      <c r="Q60" s="209">
        <f>P60*O60*$B$3</f>
        <v>1900000000</v>
      </c>
      <c r="R60" s="3"/>
    </row>
    <row r="61" spans="1:26" ht="32.25" customHeight="1" thickBot="1">
      <c r="B61" s="269" t="s">
        <v>233</v>
      </c>
      <c r="C61" s="18">
        <f>'Experimental Plan'!I9</f>
        <v>1.8839999999999999E-2</v>
      </c>
      <c r="D61" s="270">
        <f>(C61/B58)*D58</f>
        <v>15200000</v>
      </c>
      <c r="G61" s="158"/>
      <c r="H61" s="33">
        <v>3</v>
      </c>
      <c r="I61" s="5">
        <v>0.71799999999999997</v>
      </c>
      <c r="J61" s="5">
        <v>0.621</v>
      </c>
      <c r="K61" s="5">
        <f>H61*I61</f>
        <v>2.1539999999999999</v>
      </c>
      <c r="L61" s="3">
        <f>J61*H61</f>
        <v>1.863</v>
      </c>
      <c r="N61" s="251" t="s">
        <v>229</v>
      </c>
      <c r="O61" s="445"/>
      <c r="P61" s="5">
        <v>151</v>
      </c>
      <c r="Q61" s="209">
        <f>P61*O60*$B$3</f>
        <v>1510000000</v>
      </c>
      <c r="R61" s="3"/>
    </row>
    <row r="62" spans="1:26">
      <c r="G62" s="158" t="s">
        <v>234</v>
      </c>
      <c r="H62" s="33">
        <v>1</v>
      </c>
      <c r="I62" s="233" t="s">
        <v>228</v>
      </c>
      <c r="J62" s="17" t="s">
        <v>228</v>
      </c>
      <c r="K62" s="33"/>
      <c r="L62" s="267"/>
      <c r="N62" s="251" t="s">
        <v>230</v>
      </c>
      <c r="O62" s="446"/>
      <c r="P62" s="5">
        <v>166</v>
      </c>
      <c r="Q62" s="209">
        <f>P62*O60*$B$3</f>
        <v>1660000000</v>
      </c>
      <c r="R62" s="3"/>
    </row>
    <row r="63" spans="1:26">
      <c r="G63" s="158"/>
      <c r="H63" s="33">
        <v>3</v>
      </c>
      <c r="I63" s="33">
        <v>0.70399999999999996</v>
      </c>
      <c r="J63" s="5">
        <v>0.60199999999999998</v>
      </c>
      <c r="K63" s="5">
        <f>H63*I63</f>
        <v>2.1120000000000001</v>
      </c>
      <c r="L63" s="3">
        <f>J63*H63</f>
        <v>1.806</v>
      </c>
      <c r="N63" s="120" t="s">
        <v>227</v>
      </c>
      <c r="O63" s="438">
        <v>100000</v>
      </c>
      <c r="P63" s="439" t="s">
        <v>235</v>
      </c>
      <c r="Q63" s="439"/>
      <c r="R63" s="3"/>
    </row>
    <row r="64" spans="1:26" ht="14.65" thickBot="1">
      <c r="G64" s="14" t="s">
        <v>236</v>
      </c>
      <c r="H64" s="256">
        <v>5</v>
      </c>
      <c r="I64" s="15">
        <v>0.44600000000000001</v>
      </c>
      <c r="J64" s="15">
        <v>0.376</v>
      </c>
      <c r="K64" s="15">
        <f>H64*I64</f>
        <v>2.23</v>
      </c>
      <c r="L64" s="16">
        <f>J64*H64</f>
        <v>1.88</v>
      </c>
      <c r="N64" s="120" t="s">
        <v>229</v>
      </c>
      <c r="O64" s="438"/>
      <c r="P64" s="439"/>
      <c r="Q64" s="439"/>
      <c r="R64" s="3"/>
    </row>
    <row r="65" spans="2:23">
      <c r="N65" s="120" t="s">
        <v>230</v>
      </c>
      <c r="O65" s="438"/>
      <c r="P65" s="439"/>
      <c r="Q65" s="439"/>
      <c r="R65" s="3"/>
    </row>
    <row r="66" spans="2:23">
      <c r="G66" t="s">
        <v>237</v>
      </c>
      <c r="N66" s="120" t="s">
        <v>227</v>
      </c>
      <c r="O66" s="438">
        <v>10000</v>
      </c>
      <c r="P66" s="439"/>
      <c r="Q66" s="439"/>
      <c r="R66" s="3"/>
    </row>
    <row r="67" spans="2:23">
      <c r="N67" s="120" t="s">
        <v>229</v>
      </c>
      <c r="O67" s="438"/>
      <c r="P67" s="439"/>
      <c r="Q67" s="439"/>
      <c r="R67" s="3"/>
    </row>
    <row r="68" spans="2:23" ht="14.65" thickBot="1">
      <c r="N68" s="123" t="s">
        <v>230</v>
      </c>
      <c r="O68" s="441"/>
      <c r="P68" s="440"/>
      <c r="Q68" s="440"/>
      <c r="R68" s="16"/>
    </row>
    <row r="70" spans="2:23">
      <c r="N70" t="s">
        <v>238</v>
      </c>
    </row>
    <row r="72" spans="2:23">
      <c r="G72" s="442" t="s">
        <v>239</v>
      </c>
      <c r="H72" s="442"/>
      <c r="I72" s="442"/>
      <c r="J72" s="442"/>
      <c r="K72" s="442"/>
      <c r="L72" s="442"/>
      <c r="M72" s="442"/>
      <c r="N72" s="442"/>
      <c r="O72" s="442"/>
      <c r="P72" s="442"/>
      <c r="Q72" s="442"/>
      <c r="R72" s="442"/>
      <c r="S72" s="442"/>
      <c r="T72" s="442"/>
      <c r="U72" s="442"/>
    </row>
    <row r="74" spans="2:23" ht="14.65" thickBot="1"/>
    <row r="75" spans="2:23" ht="14.65" thickBot="1">
      <c r="G75" s="258" t="s">
        <v>153</v>
      </c>
      <c r="H75" s="259" t="s">
        <v>187</v>
      </c>
      <c r="I75" s="265" t="s">
        <v>182</v>
      </c>
      <c r="J75" s="266" t="s">
        <v>189</v>
      </c>
      <c r="M75" s="258" t="s">
        <v>153</v>
      </c>
      <c r="N75" s="259" t="s">
        <v>187</v>
      </c>
      <c r="O75" s="263" t="s">
        <v>190</v>
      </c>
      <c r="P75" s="259" t="s">
        <v>191</v>
      </c>
      <c r="Q75" s="268" t="s">
        <v>192</v>
      </c>
      <c r="S75" s="44"/>
      <c r="T75" s="44"/>
      <c r="V75" s="44"/>
    </row>
    <row r="76" spans="2:23">
      <c r="B76" s="211" t="s">
        <v>231</v>
      </c>
      <c r="C76" s="212" t="s">
        <v>182</v>
      </c>
      <c r="D76" s="212"/>
      <c r="E76" s="213" t="s">
        <v>183</v>
      </c>
      <c r="G76" s="261"/>
      <c r="H76" s="207"/>
      <c r="I76" s="207" t="s">
        <v>194</v>
      </c>
      <c r="J76" s="262" t="s">
        <v>194</v>
      </c>
      <c r="M76" s="254"/>
      <c r="N76" s="208"/>
      <c r="O76" s="208" t="s">
        <v>195</v>
      </c>
      <c r="P76" s="208" t="s">
        <v>196</v>
      </c>
      <c r="Q76" s="255"/>
    </row>
    <row r="77" spans="2:23">
      <c r="B77" s="120">
        <v>70.599999999999994</v>
      </c>
      <c r="C77" s="215">
        <f>J77</f>
        <v>1.7050000000000001</v>
      </c>
      <c r="D77" s="234" t="s">
        <v>186</v>
      </c>
      <c r="E77" s="235">
        <f>P79</f>
        <v>385000000</v>
      </c>
      <c r="G77" s="158">
        <v>70.599999999999994</v>
      </c>
      <c r="H77" s="33">
        <v>5</v>
      </c>
      <c r="I77" s="17">
        <v>0.34100000000000003</v>
      </c>
      <c r="J77" s="3">
        <f>H77*I77</f>
        <v>1.7050000000000001</v>
      </c>
      <c r="M77" s="436">
        <v>70.599999999999994</v>
      </c>
      <c r="N77" s="210">
        <v>10000</v>
      </c>
      <c r="O77" s="5" t="s">
        <v>240</v>
      </c>
      <c r="P77" s="243" t="s">
        <v>228</v>
      </c>
      <c r="Q77" s="443" t="s">
        <v>213</v>
      </c>
      <c r="S77" s="37"/>
      <c r="T77" s="214"/>
      <c r="V77" s="196"/>
      <c r="W77" s="39"/>
    </row>
    <row r="78" spans="2:23">
      <c r="B78" s="120">
        <v>73.55</v>
      </c>
      <c r="C78" s="215">
        <f>J78</f>
        <v>1.8900000000000001</v>
      </c>
      <c r="D78" s="234" t="s">
        <v>186</v>
      </c>
      <c r="E78" s="235">
        <f>P81</f>
        <v>30000000</v>
      </c>
      <c r="G78" s="158">
        <v>73.55</v>
      </c>
      <c r="H78" s="33">
        <v>5</v>
      </c>
      <c r="I78" s="17">
        <v>0.378</v>
      </c>
      <c r="J78" s="3">
        <f>H78*I78</f>
        <v>1.8900000000000001</v>
      </c>
      <c r="M78" s="436"/>
      <c r="N78" s="210">
        <v>100000</v>
      </c>
      <c r="O78" s="5">
        <f>AVERAGE(343,369)</f>
        <v>356</v>
      </c>
      <c r="P78" s="209">
        <f t="shared" ref="P78:P82" si="1">O78*N78*$B$3</f>
        <v>356000000</v>
      </c>
      <c r="Q78" s="443"/>
      <c r="S78" s="37"/>
      <c r="T78" s="214"/>
      <c r="V78" s="196"/>
      <c r="W78" s="39"/>
    </row>
    <row r="79" spans="2:23">
      <c r="B79" s="120">
        <v>90.13</v>
      </c>
      <c r="C79" s="215">
        <f>J79</f>
        <v>2.8449999999999998</v>
      </c>
      <c r="D79" s="234" t="s">
        <v>186</v>
      </c>
      <c r="E79" s="236">
        <f>P85</f>
        <v>955000000</v>
      </c>
      <c r="G79" s="158">
        <v>90.13</v>
      </c>
      <c r="H79" s="5">
        <v>5</v>
      </c>
      <c r="I79" s="5">
        <v>0.56899999999999995</v>
      </c>
      <c r="J79" s="3">
        <f>H79*I79</f>
        <v>2.8449999999999998</v>
      </c>
      <c r="M79" s="436"/>
      <c r="N79" s="210">
        <v>1000000</v>
      </c>
      <c r="O79" s="5">
        <f>AVERAGE(40,37)</f>
        <v>38.5</v>
      </c>
      <c r="P79" s="209">
        <f t="shared" si="1"/>
        <v>385000000</v>
      </c>
      <c r="Q79" s="3"/>
      <c r="S79" s="37"/>
      <c r="T79" s="214"/>
      <c r="V79" s="196"/>
    </row>
    <row r="80" spans="2:23">
      <c r="B80" s="120">
        <v>94.98</v>
      </c>
      <c r="C80" s="215">
        <f>J80</f>
        <v>1.1200000000000001</v>
      </c>
      <c r="D80" s="234" t="s">
        <v>186</v>
      </c>
      <c r="E80" s="236">
        <f>P87</f>
        <v>149000000</v>
      </c>
      <c r="G80" s="158">
        <v>94.98</v>
      </c>
      <c r="H80" s="33">
        <v>5</v>
      </c>
      <c r="I80" s="17">
        <v>0.224</v>
      </c>
      <c r="J80" s="3">
        <f>H80*I80</f>
        <v>1.1200000000000001</v>
      </c>
      <c r="M80" s="436">
        <v>73.55</v>
      </c>
      <c r="N80" s="210">
        <v>10000</v>
      </c>
      <c r="O80" s="5">
        <v>240</v>
      </c>
      <c r="P80" s="209">
        <f t="shared" si="1"/>
        <v>24000000</v>
      </c>
      <c r="Q80" s="3"/>
      <c r="S80" s="37"/>
      <c r="T80" s="214"/>
      <c r="V80" s="196"/>
    </row>
    <row r="81" spans="2:22" ht="14.65" thickBot="1">
      <c r="B81" s="123">
        <v>95.1</v>
      </c>
      <c r="C81" s="271">
        <f>J81</f>
        <v>1.1850000000000001</v>
      </c>
      <c r="D81" s="272" t="s">
        <v>186</v>
      </c>
      <c r="E81" s="237">
        <f>P90</f>
        <v>259500000</v>
      </c>
      <c r="G81" s="161">
        <v>95.1</v>
      </c>
      <c r="H81" s="256">
        <v>5</v>
      </c>
      <c r="I81" s="15">
        <v>0.23699999999999999</v>
      </c>
      <c r="J81" s="16">
        <f>H81*I81</f>
        <v>1.1850000000000001</v>
      </c>
      <c r="M81" s="436"/>
      <c r="N81" s="210">
        <v>100000</v>
      </c>
      <c r="O81" s="5">
        <v>30</v>
      </c>
      <c r="P81" s="209">
        <f t="shared" si="1"/>
        <v>30000000</v>
      </c>
      <c r="Q81" s="3"/>
      <c r="S81" s="37"/>
      <c r="T81" s="214"/>
      <c r="V81" s="196"/>
    </row>
    <row r="82" spans="2:22" ht="14.65" thickBot="1">
      <c r="G82" s="37"/>
      <c r="H82" s="37"/>
      <c r="I82" s="238"/>
      <c r="J82" s="37"/>
      <c r="M82" s="436"/>
      <c r="N82" s="210">
        <v>1000000</v>
      </c>
      <c r="O82" s="5">
        <v>5</v>
      </c>
      <c r="P82" s="209">
        <f t="shared" si="1"/>
        <v>50000000</v>
      </c>
      <c r="Q82" s="3"/>
      <c r="S82" s="37"/>
      <c r="T82" s="214"/>
      <c r="V82" s="196"/>
    </row>
    <row r="83" spans="2:22">
      <c r="B83" s="211" t="s">
        <v>231</v>
      </c>
      <c r="C83" s="212" t="s">
        <v>182</v>
      </c>
      <c r="D83" s="212"/>
      <c r="E83" s="213" t="s">
        <v>183</v>
      </c>
      <c r="M83" s="436">
        <v>90.13</v>
      </c>
      <c r="N83" s="210">
        <v>10000</v>
      </c>
      <c r="O83" s="33" t="s">
        <v>240</v>
      </c>
      <c r="P83" s="209" t="s">
        <v>228</v>
      </c>
      <c r="Q83" s="3"/>
      <c r="S83" s="37"/>
      <c r="T83" s="214"/>
      <c r="U83" s="37"/>
      <c r="V83" s="196"/>
    </row>
    <row r="84" spans="2:22">
      <c r="B84" s="120" t="s">
        <v>241</v>
      </c>
      <c r="C84" s="215">
        <f>$C$61</f>
        <v>1.8839999999999999E-2</v>
      </c>
      <c r="D84" s="5"/>
      <c r="E84" s="236">
        <f>(C84/C77)*E77</f>
        <v>4254193.5483870963</v>
      </c>
      <c r="G84" s="196"/>
      <c r="M84" s="436"/>
      <c r="N84" s="210">
        <v>100000</v>
      </c>
      <c r="O84" s="33" t="s">
        <v>240</v>
      </c>
      <c r="P84" s="209" t="s">
        <v>228</v>
      </c>
      <c r="Q84" s="3"/>
      <c r="S84" s="37"/>
      <c r="T84" s="214"/>
      <c r="U84" s="37"/>
      <c r="V84" s="196"/>
    </row>
    <row r="85" spans="2:22">
      <c r="B85" s="120">
        <v>73.55</v>
      </c>
      <c r="C85" s="215">
        <f t="shared" ref="C85:C89" si="2">$C$61</f>
        <v>1.8839999999999999E-2</v>
      </c>
      <c r="D85" s="5"/>
      <c r="E85" s="236">
        <f>(C85/C78)*E78</f>
        <v>299047.61904761899</v>
      </c>
      <c r="G85" s="196"/>
      <c r="M85" s="436"/>
      <c r="N85" s="210">
        <v>1000000</v>
      </c>
      <c r="O85" s="33">
        <f>AVERAGE(106,85)</f>
        <v>95.5</v>
      </c>
      <c r="P85" s="209">
        <f>O85*N85*$B$3</f>
        <v>955000000</v>
      </c>
      <c r="Q85" s="3"/>
      <c r="S85" s="37"/>
      <c r="T85" s="214"/>
      <c r="U85" s="37"/>
      <c r="V85" s="196"/>
    </row>
    <row r="86" spans="2:22">
      <c r="B86" s="120">
        <v>90.13</v>
      </c>
      <c r="C86" s="215">
        <f t="shared" si="2"/>
        <v>1.8839999999999999E-2</v>
      </c>
      <c r="D86" s="5"/>
      <c r="E86" s="236">
        <f>(C86/C79)*E79</f>
        <v>6324147.6274165204</v>
      </c>
      <c r="G86" s="196"/>
      <c r="M86" s="436">
        <v>94.98</v>
      </c>
      <c r="N86" s="210">
        <v>10000</v>
      </c>
      <c r="O86" s="33" t="s">
        <v>240</v>
      </c>
      <c r="P86" s="209" t="s">
        <v>228</v>
      </c>
      <c r="Q86" s="3"/>
      <c r="S86" s="37"/>
      <c r="T86" s="214"/>
      <c r="U86" s="37"/>
      <c r="V86" s="196"/>
    </row>
    <row r="87" spans="2:22">
      <c r="B87" s="120">
        <v>94.98</v>
      </c>
      <c r="C87" s="215">
        <f t="shared" si="2"/>
        <v>1.8839999999999999E-2</v>
      </c>
      <c r="D87" s="5"/>
      <c r="E87" s="236">
        <f>(C87/C80)*E80</f>
        <v>2506392.8571428568</v>
      </c>
      <c r="G87" s="196"/>
      <c r="M87" s="436"/>
      <c r="N87" s="210">
        <v>100000</v>
      </c>
      <c r="O87" s="33">
        <f>AVERAGE(156,142)</f>
        <v>149</v>
      </c>
      <c r="P87" s="209">
        <f>O87*N87*$B$3</f>
        <v>149000000</v>
      </c>
      <c r="Q87" s="3"/>
      <c r="S87" s="37"/>
      <c r="T87" s="214"/>
      <c r="U87" s="37"/>
      <c r="V87" s="196"/>
    </row>
    <row r="88" spans="2:22">
      <c r="B88" s="120">
        <v>95.1</v>
      </c>
      <c r="C88" s="215">
        <f t="shared" si="2"/>
        <v>1.8839999999999999E-2</v>
      </c>
      <c r="D88" s="5"/>
      <c r="E88" s="236">
        <f>(C88/C81)*E81</f>
        <v>4125721.5189873413</v>
      </c>
      <c r="G88" s="196"/>
      <c r="M88" s="436"/>
      <c r="N88" s="210">
        <v>1000000</v>
      </c>
      <c r="O88" s="33">
        <f>AVERAGE(11,13)</f>
        <v>12</v>
      </c>
      <c r="P88" s="209">
        <f>O88*N88*$B$3</f>
        <v>120000000</v>
      </c>
      <c r="Q88" s="3"/>
      <c r="S88" s="37"/>
      <c r="T88" s="214"/>
      <c r="U88" s="37"/>
      <c r="V88" s="196"/>
    </row>
    <row r="89" spans="2:22">
      <c r="B89" s="436" t="s">
        <v>66</v>
      </c>
      <c r="C89" s="215">
        <f t="shared" si="2"/>
        <v>1.8839999999999999E-2</v>
      </c>
      <c r="D89" s="5"/>
      <c r="E89" s="236">
        <f>(C89/C14)*D14</f>
        <v>1767263.3390705681</v>
      </c>
      <c r="F89" s="196"/>
      <c r="G89" s="196"/>
      <c r="M89" s="436">
        <v>95.1</v>
      </c>
      <c r="N89" s="210">
        <v>10000</v>
      </c>
      <c r="O89" s="5" t="s">
        <v>240</v>
      </c>
      <c r="P89" s="209" t="s">
        <v>228</v>
      </c>
      <c r="Q89" s="3"/>
      <c r="S89" s="37"/>
      <c r="T89" s="214"/>
      <c r="V89" s="196"/>
    </row>
    <row r="90" spans="2:22" ht="14.65" thickBot="1">
      <c r="B90" s="437"/>
      <c r="C90" s="271">
        <f>C89/1.32</f>
        <v>1.4272727272727272E-2</v>
      </c>
      <c r="D90" s="15"/>
      <c r="E90" s="273">
        <f>E89/1.32</f>
        <v>1338835.8629322485</v>
      </c>
      <c r="G90" s="196"/>
      <c r="M90" s="436"/>
      <c r="N90" s="210">
        <v>100000</v>
      </c>
      <c r="O90" s="5">
        <f>AVERAGE(255,264)</f>
        <v>259.5</v>
      </c>
      <c r="P90" s="209">
        <f>O90*N90*$B$3</f>
        <v>259500000</v>
      </c>
      <c r="Q90" s="3"/>
      <c r="S90" s="37"/>
      <c r="T90" s="214"/>
      <c r="V90" s="196"/>
    </row>
    <row r="91" spans="2:22" ht="14.65" thickBot="1">
      <c r="B91" s="211" t="s">
        <v>231</v>
      </c>
      <c r="C91" s="212" t="s">
        <v>182</v>
      </c>
      <c r="D91" s="212"/>
      <c r="E91" s="213" t="s">
        <v>183</v>
      </c>
      <c r="M91" s="437"/>
      <c r="N91" s="264">
        <v>1000000</v>
      </c>
      <c r="O91" s="15">
        <f>AVERAGE(19,20)</f>
        <v>19.5</v>
      </c>
      <c r="P91" s="253">
        <f>O91*N91*$B$3</f>
        <v>195000000</v>
      </c>
      <c r="Q91" s="16"/>
      <c r="S91" s="37"/>
      <c r="T91" s="214"/>
      <c r="V91" s="196"/>
    </row>
    <row r="92" spans="2:22">
      <c r="B92" s="120" t="s">
        <v>241</v>
      </c>
      <c r="C92" s="239">
        <f>(E92/E84)*C84</f>
        <v>6.7314285714285715E-2</v>
      </c>
      <c r="D92" s="5"/>
      <c r="E92" s="236">
        <f>$D$61</f>
        <v>15200000</v>
      </c>
    </row>
    <row r="93" spans="2:22">
      <c r="B93" s="120">
        <v>73.55</v>
      </c>
      <c r="C93" s="215">
        <f>(E93/E85)*C85</f>
        <v>0.95760000000000012</v>
      </c>
      <c r="D93" s="5"/>
      <c r="E93" s="236">
        <f>$D$61</f>
        <v>15200000</v>
      </c>
      <c r="S93" s="44"/>
      <c r="T93" s="44"/>
      <c r="U93" s="37"/>
      <c r="V93" s="37"/>
    </row>
    <row r="94" spans="2:22">
      <c r="B94" s="120">
        <v>90.13</v>
      </c>
      <c r="C94" s="215">
        <f>(E94/E86)*C86</f>
        <v>4.5281675392670147E-2</v>
      </c>
      <c r="D94" s="5"/>
      <c r="E94" s="236">
        <f>$D$61</f>
        <v>15200000</v>
      </c>
      <c r="S94" s="44"/>
      <c r="T94" s="44"/>
      <c r="U94" s="44"/>
      <c r="V94" s="44"/>
    </row>
    <row r="95" spans="2:22">
      <c r="B95" s="120">
        <v>94.98</v>
      </c>
      <c r="C95" s="215">
        <f>(E95/E87)*C87</f>
        <v>0.11425503355704698</v>
      </c>
      <c r="D95" s="5"/>
      <c r="E95" s="236">
        <f>$D$61</f>
        <v>15200000</v>
      </c>
      <c r="S95" s="37"/>
      <c r="T95" s="37"/>
      <c r="U95" s="29"/>
    </row>
    <row r="96" spans="2:22" ht="14.65" thickBot="1">
      <c r="B96" s="123">
        <v>95.1</v>
      </c>
      <c r="C96" s="271">
        <f>(E96/E88)*C88</f>
        <v>6.9410404624277458E-2</v>
      </c>
      <c r="D96" s="15"/>
      <c r="E96" s="237">
        <f>$D$61</f>
        <v>15200000</v>
      </c>
      <c r="S96" s="37"/>
      <c r="T96" s="37"/>
      <c r="U96" s="29"/>
    </row>
    <row r="97" spans="19:21">
      <c r="S97" s="37"/>
      <c r="T97" s="37"/>
    </row>
    <row r="98" spans="19:21">
      <c r="S98" s="37"/>
      <c r="T98" s="37"/>
      <c r="U98" s="29"/>
    </row>
    <row r="99" spans="19:21">
      <c r="S99" s="37"/>
      <c r="T99" s="37"/>
    </row>
  </sheetData>
  <mergeCells count="71">
    <mergeCell ref="A1:E2"/>
    <mergeCell ref="G6:R6"/>
    <mergeCell ref="G7:L7"/>
    <mergeCell ref="N7:R7"/>
    <mergeCell ref="I8:J8"/>
    <mergeCell ref="K8:L8"/>
    <mergeCell ref="X10:X12"/>
    <mergeCell ref="AB10:AB12"/>
    <mergeCell ref="G12:G13"/>
    <mergeCell ref="N12:N13"/>
    <mergeCell ref="R12:R13"/>
    <mergeCell ref="G20:L20"/>
    <mergeCell ref="N20:R20"/>
    <mergeCell ref="G10:G11"/>
    <mergeCell ref="N10:N11"/>
    <mergeCell ref="O10:O13"/>
    <mergeCell ref="N14:N15"/>
    <mergeCell ref="O14:O17"/>
    <mergeCell ref="N16:N17"/>
    <mergeCell ref="R16:R17"/>
    <mergeCell ref="G19:R19"/>
    <mergeCell ref="I21:J21"/>
    <mergeCell ref="K21:L21"/>
    <mergeCell ref="G23:G24"/>
    <mergeCell ref="N23:N24"/>
    <mergeCell ref="O23:O26"/>
    <mergeCell ref="G25:G26"/>
    <mergeCell ref="N25:N26"/>
    <mergeCell ref="N27:N28"/>
    <mergeCell ref="O27:O30"/>
    <mergeCell ref="N29:N30"/>
    <mergeCell ref="G32:U32"/>
    <mergeCell ref="G33:J33"/>
    <mergeCell ref="L33:O33"/>
    <mergeCell ref="Q33:U33"/>
    <mergeCell ref="G36:G39"/>
    <mergeCell ref="Q36:Q37"/>
    <mergeCell ref="R36:R40"/>
    <mergeCell ref="U36:U37"/>
    <mergeCell ref="M38:O38"/>
    <mergeCell ref="Q38:Q39"/>
    <mergeCell ref="G40:G43"/>
    <mergeCell ref="W40:W42"/>
    <mergeCell ref="AA40:AA41"/>
    <mergeCell ref="Q41:Q42"/>
    <mergeCell ref="R41:R45"/>
    <mergeCell ref="W47:W49"/>
    <mergeCell ref="Q43:Q44"/>
    <mergeCell ref="O60:O62"/>
    <mergeCell ref="G44:G47"/>
    <mergeCell ref="I44:J45"/>
    <mergeCell ref="Q46:Q47"/>
    <mergeCell ref="R46:R50"/>
    <mergeCell ref="Q48:Q49"/>
    <mergeCell ref="G52:U52"/>
    <mergeCell ref="I55:J55"/>
    <mergeCell ref="K55:L55"/>
    <mergeCell ref="O57:O59"/>
    <mergeCell ref="R57:R58"/>
    <mergeCell ref="S50:T50"/>
    <mergeCell ref="O63:O65"/>
    <mergeCell ref="P63:Q68"/>
    <mergeCell ref="O66:O68"/>
    <mergeCell ref="G72:U72"/>
    <mergeCell ref="M77:M79"/>
    <mergeCell ref="Q77:Q78"/>
    <mergeCell ref="M89:M91"/>
    <mergeCell ref="B89:B90"/>
    <mergeCell ref="M80:M82"/>
    <mergeCell ref="M83:M85"/>
    <mergeCell ref="M86:M8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9E3D86E81D42439071A7EFD80CD225" ma:contentTypeVersion="9" ma:contentTypeDescription="Create a new document." ma:contentTypeScope="" ma:versionID="a6a438e62fc71c4ee52dcf509d378441">
  <xsd:schema xmlns:xsd="http://www.w3.org/2001/XMLSchema" xmlns:xs="http://www.w3.org/2001/XMLSchema" xmlns:p="http://schemas.microsoft.com/office/2006/metadata/properties" xmlns:ns2="63440849-9295-40c2-bf75-22d4f9f451c9" targetNamespace="http://schemas.microsoft.com/office/2006/metadata/properties" ma:root="true" ma:fieldsID="2e008911e566458fc3cdaad6554ed185" ns2:_="">
    <xsd:import namespace="63440849-9295-40c2-bf75-22d4f9f451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440849-9295-40c2-bf75-22d4f9f451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DADE0C-A05C-4986-8240-5860A69D2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440849-9295-40c2-bf75-22d4f9f451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B44183-139E-43B8-97F1-879A98D793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E4F1E0-D84C-4BF5-84D2-5A1018D4672B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63440849-9295-40c2-bf75-22d4f9f451c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Information Sheet</vt:lpstr>
      <vt:lpstr>Experimental Plan</vt:lpstr>
      <vt:lpstr>Single Strain Worked Data</vt:lpstr>
      <vt:lpstr>Mixed Culture Worked Data</vt:lpstr>
      <vt:lpstr>Single Strain Raw Data</vt:lpstr>
      <vt:lpstr>Mixed Culture Raw Data</vt:lpstr>
      <vt:lpstr>OD vs Cell Counts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katherine</dc:creator>
  <cp:keywords/>
  <dc:description/>
  <cp:lastModifiedBy>katherine</cp:lastModifiedBy>
  <cp:revision/>
  <dcterms:created xsi:type="dcterms:W3CDTF">2021-08-17T10:54:02Z</dcterms:created>
  <dcterms:modified xsi:type="dcterms:W3CDTF">2022-11-07T20:52:44Z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0x010100479E3D86E81D42439071A7EFD80CD225</vt:lpwstr>
  </property>
</Properties>
</file>