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tables/table1.xml" ContentType="application/vnd.openxmlformats-officedocument.spreadsheetml.table+xml"/>
  <Override PartName="/xl/comments2.xml" ContentType="application/vnd.openxmlformats-officedocument.spreadsheetml.comments+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4.xml" ContentType="application/vnd.openxmlformats-officedocument.drawingml.chartshapes+xml"/>
  <Override PartName="/xl/charts/chart5.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drawings/drawing7.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8.xml" ContentType="application/vnd.openxmlformats-officedocument.drawing+xml"/>
  <Override PartName="/xl/ctrlProps/ctrlProp1.xml" ContentType="application/vnd.ms-excel.controlproperties+xml"/>
  <Override PartName="/xl/comments3.xml" ContentType="application/vnd.openxmlformats-officedocument.spreadsheetml.comments+xml"/>
  <Override PartName="/xl/charts/chart8.xml" ContentType="application/vnd.openxmlformats-officedocument.drawingml.chart+xml"/>
  <Override PartName="/xl/drawings/drawing9.xml" ContentType="application/vnd.openxmlformats-officedocument.drawing+xml"/>
  <Override PartName="/xl/ctrlProps/ctrlProp2.xml" ContentType="application/vnd.ms-excel.controlproperties+xml"/>
  <Override PartName="/xl/comments4.xml" ContentType="application/vnd.openxmlformats-officedocument.spreadsheetml.comments+xml"/>
  <Override PartName="/xl/charts/chart9.xml" ContentType="application/vnd.openxmlformats-officedocument.drawingml.chart+xml"/>
  <Override PartName="/xl/drawings/drawing10.xml" ContentType="application/vnd.openxmlformats-officedocument.drawing+xml"/>
  <Override PartName="/xl/comments5.xml" ContentType="application/vnd.openxmlformats-officedocument.spreadsheetml.comments+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harts/chart10.xml" ContentType="application/vnd.openxmlformats-officedocument.drawingml.chart+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D:\Modelling Group\_03_SECTORS\_IND\mining\coal\"/>
    </mc:Choice>
  </mc:AlternateContent>
  <bookViews>
    <workbookView xWindow="480" yWindow="150" windowWidth="27795" windowHeight="12270" firstSheet="4" activeTab="11"/>
  </bookViews>
  <sheets>
    <sheet name="Assumptions-Units" sheetId="6" r:id="rId1"/>
    <sheet name="Energy" sheetId="20" r:id="rId2"/>
    <sheet name="Master" sheetId="13" r:id="rId3"/>
    <sheet name="R&amp;R" sheetId="14" r:id="rId4"/>
    <sheet name="Coal_Volumes" sheetId="8" r:id="rId5"/>
    <sheet name="Coal_Costs" sheetId="11" r:id="rId6"/>
    <sheet name="CoalParams-bruno" sheetId="17" r:id="rId7"/>
    <sheet name="CoalParams" sheetId="18" r:id="rId8"/>
    <sheet name="CoalPrice-SATIM-W" sheetId="15" r:id="rId9"/>
    <sheet name="Coal Activity" sheetId="2" r:id="rId10"/>
    <sheet name="GrootGeluk-water" sheetId="16" r:id="rId11"/>
    <sheet name="Petroleum prices " sheetId="1" r:id="rId12"/>
    <sheet name="Elec prices" sheetId="3" r:id="rId13"/>
    <sheet name="Emissions" sheetId="4" r:id="rId14"/>
    <sheet name="Mining Type" sheetId="5" r:id="rId15"/>
    <sheet name="SACRM data" sheetId="7" r:id="rId16"/>
    <sheet name="RES_Param" sheetId="9" r:id="rId17"/>
    <sheet name="SATIM run COAL-IND ods&amp;elc" sheetId="19"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s>
  <definedNames>
    <definedName name="\I" localSheetId="7">#REF!</definedName>
    <definedName name="\I" localSheetId="8">#REF!</definedName>
    <definedName name="\I">#REF!</definedName>
    <definedName name="\P" localSheetId="7">#REF!</definedName>
    <definedName name="\P" localSheetId="8">#REF!</definedName>
    <definedName name="\P">#REF!</definedName>
    <definedName name="__FDS_HYPERLINK_TOGGLE_STATE__" hidden="1">"ON"</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1832</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aa" localSheetId="7">'[1]Oil Consumption – barrels'!#REF!</definedName>
    <definedName name="aa" localSheetId="8">'[1]Oil Consumption – barrels'!#REF!</definedName>
    <definedName name="aa">'[1]Oil Consumption – barrels'!#REF!</definedName>
    <definedName name="Demand.Sectors">#REF!</definedName>
    <definedName name="DieselLHV">[2]Analytica!$AO$13</definedName>
    <definedName name="emissions_start">[3]NameConv!$AY$4</definedName>
    <definedName name="emissions_types">[3]NameConv!$AX$3</definedName>
    <definedName name="epp_start">[4]PWR!$B$45</definedName>
    <definedName name="etech_data">[4]PWR!$B$46:$BH$68</definedName>
    <definedName name="etech_parameters">[4]PWR!$B$42:$BI$42</definedName>
    <definedName name="flagPenetrationOnly">[2]NT_TRP!$AJ$61</definedName>
    <definedName name="fuel_types">[4]NameConv!$B$8</definedName>
    <definedName name="FuelNames">[3]NameConv!$B$5:$C$44</definedName>
    <definedName name="GasolineLHV">[2]Analytica!$AO$10</definedName>
    <definedName name="inchtocentimetre">[3]Distribution!$A$17</definedName>
    <definedName name="INIT" localSheetId="7">#REF!</definedName>
    <definedName name="INIT" localSheetId="8">#REF!</definedName>
    <definedName name="INIT">#REF!</definedName>
    <definedName name="LEAP" localSheetId="7">#REF!</definedName>
    <definedName name="LEAP" localSheetId="8">#REF!</definedName>
    <definedName name="LEAP">#REF!</definedName>
    <definedName name="MitiScen">[5]Index!$D$2</definedName>
    <definedName name="Model_RUN_code">#REF!</definedName>
    <definedName name="newtech_data">[4]NT_PWR!$C$39:$BD$121</definedName>
    <definedName name="newtech_parameters">[4]NT_PWR!$C$35:$BD$35</definedName>
    <definedName name="Newtech_Start">[4]NT_PWR!$C$38</definedName>
    <definedName name="NONLEAP" localSheetId="7">#REF!</definedName>
    <definedName name="NONLEAP" localSheetId="8">#REF!</definedName>
    <definedName name="NONLEAP">#REF!</definedName>
    <definedName name="Pal_Workbook_GUID" hidden="1">"E2D7SR7Q3BDXUD24G1M1SK63"</definedName>
    <definedName name="Preferences.EnergyUnits">[6]Preferences!$C$3</definedName>
    <definedName name="Print1" localSheetId="7">#REF!</definedName>
    <definedName name="Print1" localSheetId="8">#REF!</definedName>
    <definedName name="Print1">#REF!</definedName>
    <definedName name="PV_BOS_Cost_Ratios">[5]PVLiterature!$F$163:$F$166</definedName>
    <definedName name="PV_BOS_Sims" localSheetId="7">[5]PVSamples!#REF!</definedName>
    <definedName name="PV_BOS_Sims">[5]PVSamples!#REF!</definedName>
    <definedName name="PV_Module_Sims" localSheetId="7">[5]PVSamples!#REF!</definedName>
    <definedName name="PV_Module_Sims">[5]PVSamples!#REF!</definedName>
    <definedName name="reftrofits">[2]TRP_Retrofit!$AL$67</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Sector.Agriculture">#REF!</definedName>
    <definedName name="Sector.Commercial">#REF!</definedName>
    <definedName name="Sector.Industry">#REF!</definedName>
    <definedName name="Sector.Power">#REF!</definedName>
    <definedName name="Sector.Residential">#REF!</definedName>
    <definedName name="Sector.Supply">#REF!</definedName>
    <definedName name="Sector.Transport">#REF!</definedName>
    <definedName name="sector_prefix">[3]UPS!$B$6</definedName>
    <definedName name="XLSIMSIM" hidden="1">{"Sim",3,"Output 1","'Reworked data'!$AI$84","Output 2","'Reworked data'!$AJ$84","Output 3","'Reworked data'!$AK$84","1","2","100","0"}</definedName>
  </definedNames>
  <calcPr calcId="152511"/>
</workbook>
</file>

<file path=xl/calcChain.xml><?xml version="1.0" encoding="utf-8"?>
<calcChain xmlns="http://schemas.openxmlformats.org/spreadsheetml/2006/main">
  <c r="O1" i="13" l="1"/>
  <c r="Z2" i="13"/>
  <c r="AA2" i="13"/>
  <c r="AB2" i="13"/>
  <c r="AC2" i="13"/>
  <c r="AD2" i="13"/>
  <c r="AE2" i="13"/>
  <c r="AF2" i="13"/>
  <c r="AG2" i="13"/>
  <c r="Z3" i="13"/>
  <c r="AA3" i="13"/>
  <c r="AB3" i="13"/>
  <c r="AC3" i="13"/>
  <c r="AD3" i="13"/>
  <c r="AE3" i="13"/>
  <c r="AF3" i="13"/>
  <c r="AG3" i="13"/>
  <c r="Z4" i="13"/>
  <c r="AA4" i="13"/>
  <c r="AB4" i="13"/>
  <c r="AC4" i="13"/>
  <c r="AD4" i="13"/>
  <c r="AE4" i="13"/>
  <c r="AF4" i="13"/>
  <c r="AG4" i="13"/>
  <c r="Z5" i="13"/>
  <c r="AA5" i="13"/>
  <c r="AB5" i="13"/>
  <c r="AC5" i="13"/>
  <c r="AD5" i="13"/>
  <c r="AE5" i="13"/>
  <c r="AF5" i="13"/>
  <c r="AG5" i="13"/>
  <c r="Z6" i="13"/>
  <c r="AA6" i="13"/>
  <c r="AB6" i="13"/>
  <c r="AC6" i="13"/>
  <c r="AD6" i="13"/>
  <c r="AE6" i="13"/>
  <c r="AF6" i="13"/>
  <c r="AG6" i="13"/>
  <c r="Y3" i="13"/>
  <c r="Y4" i="13"/>
  <c r="Y5" i="13"/>
  <c r="Y6" i="13"/>
  <c r="Y2" i="13"/>
  <c r="Z1" i="13"/>
  <c r="AA1" i="13"/>
  <c r="AB1" i="13"/>
  <c r="AC1" i="13"/>
  <c r="AD1" i="13"/>
  <c r="AE1" i="13"/>
  <c r="AF1" i="13"/>
  <c r="AG1" i="13"/>
  <c r="Y1" i="13"/>
  <c r="F5" i="20" l="1"/>
  <c r="E5" i="20"/>
  <c r="D5" i="20"/>
  <c r="I5" i="2"/>
  <c r="G37" i="20" l="1"/>
  <c r="D37" i="20"/>
  <c r="E38" i="20"/>
  <c r="F38" i="20"/>
  <c r="G38" i="20"/>
  <c r="H38" i="20"/>
  <c r="I38" i="20"/>
  <c r="D38" i="20"/>
  <c r="C26" i="20"/>
  <c r="C63" i="20" s="1"/>
  <c r="C22" i="20"/>
  <c r="C59" i="20" s="1"/>
  <c r="C23" i="20"/>
  <c r="C60" i="20" s="1"/>
  <c r="C24" i="20"/>
  <c r="C61" i="20" s="1"/>
  <c r="C25" i="20"/>
  <c r="C62" i="20" s="1"/>
  <c r="C21" i="20"/>
  <c r="C58" i="20" s="1"/>
  <c r="C19" i="20"/>
  <c r="C56" i="20" s="1"/>
  <c r="C17" i="20"/>
  <c r="C54" i="20" s="1"/>
  <c r="C16" i="20"/>
  <c r="C53" i="20" s="1"/>
  <c r="C55" i="20"/>
  <c r="I63" i="20"/>
  <c r="H63" i="20"/>
  <c r="G63" i="20"/>
  <c r="B63" i="20"/>
  <c r="I62" i="20"/>
  <c r="H62" i="20"/>
  <c r="G62" i="20"/>
  <c r="B62" i="20"/>
  <c r="I61" i="20"/>
  <c r="H61" i="20"/>
  <c r="G61" i="20"/>
  <c r="B61" i="20"/>
  <c r="I60" i="20"/>
  <c r="H60" i="20"/>
  <c r="G60" i="20"/>
  <c r="B60" i="20"/>
  <c r="I59" i="20"/>
  <c r="H59" i="20"/>
  <c r="G59" i="20"/>
  <c r="B59" i="20"/>
  <c r="I58" i="20"/>
  <c r="H58" i="20"/>
  <c r="G58" i="20"/>
  <c r="B58" i="20"/>
  <c r="I57" i="20"/>
  <c r="H57" i="20"/>
  <c r="G57" i="20"/>
  <c r="C57" i="20"/>
  <c r="B57" i="20"/>
  <c r="I56" i="20"/>
  <c r="H56" i="20"/>
  <c r="G56" i="20"/>
  <c r="B56" i="20"/>
  <c r="I55" i="20"/>
  <c r="H55" i="20"/>
  <c r="G55" i="20"/>
  <c r="B55" i="20"/>
  <c r="I54" i="20"/>
  <c r="H54" i="20"/>
  <c r="G54" i="20"/>
  <c r="B54" i="20"/>
  <c r="I53" i="20"/>
  <c r="H53" i="20"/>
  <c r="G53" i="20"/>
  <c r="B53" i="20"/>
  <c r="I52" i="20"/>
  <c r="H52" i="20"/>
  <c r="G52" i="20"/>
  <c r="G51" i="20"/>
  <c r="D40" i="20" l="1"/>
  <c r="F40" i="20"/>
  <c r="F41" i="20"/>
  <c r="I41" i="20"/>
  <c r="H40" i="20"/>
  <c r="H41" i="20"/>
  <c r="I40" i="20"/>
  <c r="H64" i="20"/>
  <c r="E40" i="20"/>
  <c r="D41" i="20"/>
  <c r="E41" i="20"/>
  <c r="G41" i="20"/>
  <c r="G40" i="20"/>
  <c r="I64" i="20"/>
  <c r="G64" i="20"/>
  <c r="X17" i="8"/>
  <c r="D41" i="2"/>
  <c r="D11" i="2"/>
  <c r="D55" i="2"/>
  <c r="F39" i="20" l="1"/>
  <c r="G65" i="20"/>
  <c r="G66" i="20" s="1"/>
  <c r="E47" i="20"/>
  <c r="H49" i="20" s="1"/>
  <c r="F47" i="20"/>
  <c r="I49" i="20" s="1"/>
  <c r="E46" i="20"/>
  <c r="H48" i="20" s="1"/>
  <c r="F46" i="20"/>
  <c r="I48" i="20" s="1"/>
  <c r="I39" i="20"/>
  <c r="I43" i="20" s="1"/>
  <c r="H39" i="20"/>
  <c r="H44" i="20" s="1"/>
  <c r="D47" i="20"/>
  <c r="G49" i="20" s="1"/>
  <c r="D46" i="20"/>
  <c r="G48" i="20" s="1"/>
  <c r="E39" i="20"/>
  <c r="E44" i="20" s="1"/>
  <c r="G39" i="20"/>
  <c r="G44" i="20" s="1"/>
  <c r="D39" i="20"/>
  <c r="D44" i="20" s="1"/>
  <c r="K13" i="15"/>
  <c r="Q13" i="15"/>
  <c r="AC13" i="15"/>
  <c r="H43" i="20" l="1"/>
  <c r="E49" i="20"/>
  <c r="E48" i="20"/>
  <c r="I44" i="20"/>
  <c r="F49" i="20"/>
  <c r="F48" i="20"/>
  <c r="E43" i="20"/>
  <c r="D43" i="20"/>
  <c r="G43" i="20"/>
  <c r="D49" i="20"/>
  <c r="D48" i="20"/>
  <c r="B31" i="2"/>
  <c r="B30" i="2"/>
  <c r="A44" i="19" l="1"/>
  <c r="A45" i="19"/>
  <c r="D45" i="19"/>
  <c r="D44" i="19"/>
  <c r="Q15" i="15" l="1"/>
  <c r="N7" i="15"/>
  <c r="N13" i="15"/>
  <c r="M6" i="15"/>
  <c r="O6" i="15"/>
  <c r="R6" i="15"/>
  <c r="P6" i="15"/>
  <c r="Q6" i="15"/>
  <c r="N6" i="15"/>
  <c r="AF13" i="15" l="1"/>
  <c r="U13" i="15"/>
  <c r="H13" i="15"/>
  <c r="AC12" i="15"/>
  <c r="AD12" i="15"/>
  <c r="AE12" i="15"/>
  <c r="AF12" i="15"/>
  <c r="AG12" i="15"/>
  <c r="AB12" i="15"/>
  <c r="T12" i="15"/>
  <c r="V12" i="15"/>
  <c r="U12" i="15"/>
  <c r="Y12" i="15"/>
  <c r="O12" i="15"/>
  <c r="P12" i="15"/>
  <c r="Q12" i="15"/>
  <c r="R12" i="15"/>
  <c r="M12" i="15"/>
  <c r="H12" i="15"/>
  <c r="N12" i="15" s="1"/>
  <c r="I12" i="15"/>
  <c r="J12" i="15"/>
  <c r="K12" i="15"/>
  <c r="L12" i="15"/>
  <c r="G12" i="15"/>
  <c r="W45" i="18" l="1"/>
  <c r="X45" i="17"/>
  <c r="G47" i="18"/>
  <c r="H47" i="18"/>
  <c r="H46" i="18"/>
  <c r="E115" i="18"/>
  <c r="E117" i="18" s="1"/>
  <c r="V75" i="18" s="1"/>
  <c r="E111" i="18"/>
  <c r="E109" i="18"/>
  <c r="E107" i="18"/>
  <c r="E102" i="18"/>
  <c r="E104" i="18" s="1"/>
  <c r="E101" i="18"/>
  <c r="V74" i="18"/>
  <c r="H74" i="18"/>
  <c r="V73" i="18"/>
  <c r="K73" i="18"/>
  <c r="H73" i="18"/>
  <c r="V72" i="18"/>
  <c r="H72" i="18"/>
  <c r="G72" i="18"/>
  <c r="H66" i="18"/>
  <c r="I66" i="18" s="1"/>
  <c r="J66" i="18" s="1"/>
  <c r="K66" i="18" s="1"/>
  <c r="L66" i="18" s="1"/>
  <c r="P66" i="18" s="1"/>
  <c r="Q66" i="18" s="1"/>
  <c r="R66" i="18" s="1"/>
  <c r="V64" i="18"/>
  <c r="K63" i="18"/>
  <c r="H63" i="18"/>
  <c r="H64" i="18" s="1"/>
  <c r="N62" i="18"/>
  <c r="V61" i="18"/>
  <c r="V62" i="18" s="1"/>
  <c r="U61" i="18"/>
  <c r="H61" i="18"/>
  <c r="G61" i="18" s="1"/>
  <c r="W59" i="18"/>
  <c r="V59" i="18"/>
  <c r="U59" i="18"/>
  <c r="L59" i="18"/>
  <c r="R59" i="18" s="1"/>
  <c r="Z59" i="18" s="1"/>
  <c r="K59" i="18"/>
  <c r="J59" i="18"/>
  <c r="X58" i="18"/>
  <c r="W57" i="18"/>
  <c r="U57" i="18"/>
  <c r="K57" i="18"/>
  <c r="J57" i="18"/>
  <c r="J58" i="18" s="1"/>
  <c r="I57" i="18"/>
  <c r="G57" i="18"/>
  <c r="J56" i="18"/>
  <c r="AB55" i="18"/>
  <c r="AA55" i="18"/>
  <c r="Y55" i="18" s="1"/>
  <c r="X55" i="18"/>
  <c r="X56" i="18" s="1"/>
  <c r="V55" i="18"/>
  <c r="K55" i="18"/>
  <c r="Q55" i="18" s="1"/>
  <c r="J55" i="18"/>
  <c r="H55" i="18"/>
  <c r="I55" i="18" s="1"/>
  <c r="I56" i="18" s="1"/>
  <c r="G55" i="18"/>
  <c r="G56" i="18" s="1"/>
  <c r="J54" i="18"/>
  <c r="V53" i="18"/>
  <c r="U53" i="18"/>
  <c r="J53" i="18"/>
  <c r="B53" i="18"/>
  <c r="Z52" i="18"/>
  <c r="Z53" i="18" s="1"/>
  <c r="Y52" i="18"/>
  <c r="Y53" i="18" s="1"/>
  <c r="X52" i="18"/>
  <c r="X53" i="18" s="1"/>
  <c r="U52" i="18"/>
  <c r="P52" i="18"/>
  <c r="P53" i="18" s="1"/>
  <c r="P54" i="18" s="1"/>
  <c r="K52" i="18"/>
  <c r="L52" i="18" s="1"/>
  <c r="W51" i="18"/>
  <c r="W52" i="18" s="1"/>
  <c r="W53" i="18" s="1"/>
  <c r="U51" i="18"/>
  <c r="R51" i="18"/>
  <c r="Q51" i="18"/>
  <c r="P51" i="18"/>
  <c r="L51" i="18"/>
  <c r="H50" i="18"/>
  <c r="AC49" i="18"/>
  <c r="W49" i="18"/>
  <c r="W72" i="18" s="1"/>
  <c r="U49" i="18"/>
  <c r="L49" i="18"/>
  <c r="J49" i="18"/>
  <c r="AC48" i="18"/>
  <c r="W48" i="18"/>
  <c r="X48" i="18" s="1"/>
  <c r="Y48" i="18" s="1"/>
  <c r="U48" i="18"/>
  <c r="R48" i="18"/>
  <c r="Q48" i="18"/>
  <c r="P48" i="18"/>
  <c r="L48" i="18"/>
  <c r="J48" i="18"/>
  <c r="I48" i="18"/>
  <c r="G48" i="18"/>
  <c r="W46" i="18"/>
  <c r="X46" i="18" s="1"/>
  <c r="Y46" i="18" s="1"/>
  <c r="Z46" i="18" s="1"/>
  <c r="I46" i="18"/>
  <c r="J46" i="18" s="1"/>
  <c r="K46" i="18" s="1"/>
  <c r="L46" i="18" s="1"/>
  <c r="P46" i="18" s="1"/>
  <c r="Q46" i="18" s="1"/>
  <c r="R46" i="18" s="1"/>
  <c r="G46" i="18"/>
  <c r="Y45" i="18"/>
  <c r="U45" i="18"/>
  <c r="X45" i="18" s="1"/>
  <c r="K45" i="18"/>
  <c r="Q45" i="18" s="1"/>
  <c r="Q74" i="18" s="1"/>
  <c r="I45" i="18"/>
  <c r="I74" i="18" s="1"/>
  <c r="G45" i="18"/>
  <c r="Z44" i="18"/>
  <c r="Y44" i="18"/>
  <c r="W44" i="18"/>
  <c r="W73" i="18" s="1"/>
  <c r="U44" i="18"/>
  <c r="X44" i="18" s="1"/>
  <c r="K44" i="18"/>
  <c r="Q44" i="18" s="1"/>
  <c r="Q73" i="18" s="1"/>
  <c r="I44" i="18"/>
  <c r="I73" i="18" s="1"/>
  <c r="G44" i="18"/>
  <c r="G73" i="18" s="1"/>
  <c r="W43" i="18"/>
  <c r="V43" i="18"/>
  <c r="V47" i="18" s="1"/>
  <c r="V50" i="18" s="1"/>
  <c r="U43" i="18"/>
  <c r="K43" i="18"/>
  <c r="I43" i="18"/>
  <c r="I72" i="18" s="1"/>
  <c r="G43" i="18"/>
  <c r="Z42" i="18"/>
  <c r="Y42" i="18"/>
  <c r="X42" i="18"/>
  <c r="Q42" i="18"/>
  <c r="P42" i="18"/>
  <c r="L42" i="18"/>
  <c r="R42" i="18" s="1"/>
  <c r="K42" i="18"/>
  <c r="J42" i="18"/>
  <c r="AH24" i="18"/>
  <c r="AH23" i="18"/>
  <c r="E14" i="18"/>
  <c r="D13" i="18"/>
  <c r="E12" i="18"/>
  <c r="D11" i="18"/>
  <c r="E10" i="18"/>
  <c r="D9" i="18"/>
  <c r="E8" i="18"/>
  <c r="E115" i="17"/>
  <c r="E117" i="17" s="1"/>
  <c r="V75" i="17" s="1"/>
  <c r="E111" i="17"/>
  <c r="E109" i="17"/>
  <c r="E107" i="17"/>
  <c r="F111" i="17" s="1"/>
  <c r="E102" i="17"/>
  <c r="E104" i="17" s="1"/>
  <c r="E101" i="17"/>
  <c r="V74" i="17"/>
  <c r="I74" i="17"/>
  <c r="H74" i="17"/>
  <c r="V73" i="17"/>
  <c r="H73" i="17"/>
  <c r="H72" i="17"/>
  <c r="G72" i="17"/>
  <c r="H66" i="17"/>
  <c r="I66" i="17" s="1"/>
  <c r="J66" i="17" s="1"/>
  <c r="K66" i="17" s="1"/>
  <c r="L66" i="17" s="1"/>
  <c r="P66" i="17" s="1"/>
  <c r="Q66" i="17" s="1"/>
  <c r="R66" i="17" s="1"/>
  <c r="K63" i="17"/>
  <c r="K64" i="17" s="1"/>
  <c r="H63" i="17"/>
  <c r="N62" i="17"/>
  <c r="V61" i="17"/>
  <c r="V62" i="17" s="1"/>
  <c r="U61" i="17"/>
  <c r="H61" i="17"/>
  <c r="K61" i="17" s="1"/>
  <c r="G61" i="17"/>
  <c r="W59" i="17"/>
  <c r="V59" i="17"/>
  <c r="U59" i="17"/>
  <c r="L59" i="17"/>
  <c r="R59" i="17" s="1"/>
  <c r="Z59" i="17" s="1"/>
  <c r="K59" i="17"/>
  <c r="J59" i="17"/>
  <c r="G58" i="17"/>
  <c r="W57" i="17"/>
  <c r="U57" i="17"/>
  <c r="L57" i="17"/>
  <c r="K57" i="17"/>
  <c r="J57" i="17"/>
  <c r="I57" i="17"/>
  <c r="G57" i="17"/>
  <c r="AB55" i="17"/>
  <c r="AA55" i="17"/>
  <c r="Y55" i="17" s="1"/>
  <c r="V55" i="17"/>
  <c r="V56" i="17" s="1"/>
  <c r="V58" i="17" s="1"/>
  <c r="U55" i="17"/>
  <c r="U56" i="17" s="1"/>
  <c r="U58" i="17" s="1"/>
  <c r="Q55" i="17"/>
  <c r="K55" i="17"/>
  <c r="K56" i="17" s="1"/>
  <c r="H55" i="17"/>
  <c r="H56" i="17" s="1"/>
  <c r="H58" i="17" s="1"/>
  <c r="G55" i="17"/>
  <c r="G56" i="17" s="1"/>
  <c r="Z54" i="17"/>
  <c r="P54" i="17"/>
  <c r="H54" i="17"/>
  <c r="G54" i="17"/>
  <c r="Z53" i="17"/>
  <c r="Y53" i="17"/>
  <c r="V53" i="17"/>
  <c r="U53" i="17" s="1"/>
  <c r="P53" i="17"/>
  <c r="J53" i="17"/>
  <c r="B53" i="17"/>
  <c r="Z52" i="17"/>
  <c r="Y52" i="17"/>
  <c r="X52" i="17"/>
  <c r="X53" i="17" s="1"/>
  <c r="W52" i="17"/>
  <c r="W53" i="17" s="1"/>
  <c r="U52" i="17"/>
  <c r="P52" i="17"/>
  <c r="K52" i="17"/>
  <c r="K53" i="17" s="1"/>
  <c r="W51" i="17"/>
  <c r="U51" i="17"/>
  <c r="R51" i="17"/>
  <c r="Q51" i="17"/>
  <c r="P51" i="17"/>
  <c r="L51" i="17"/>
  <c r="H50" i="17"/>
  <c r="W49" i="17"/>
  <c r="X49" i="17" s="1"/>
  <c r="Y49" i="17" s="1"/>
  <c r="Z49" i="17" s="1"/>
  <c r="U49" i="17"/>
  <c r="U74" i="17" s="1"/>
  <c r="L49" i="17"/>
  <c r="J49" i="17"/>
  <c r="AC48" i="17"/>
  <c r="AC49" i="17" s="1"/>
  <c r="Y48" i="17"/>
  <c r="X48" i="17"/>
  <c r="W48" i="17"/>
  <c r="U48" i="17"/>
  <c r="Q48" i="17"/>
  <c r="R48" i="17" s="1"/>
  <c r="P48" i="17"/>
  <c r="L48" i="17"/>
  <c r="J48" i="17"/>
  <c r="I48" i="17"/>
  <c r="G48" i="17"/>
  <c r="V47" i="17"/>
  <c r="V50" i="17" s="1"/>
  <c r="W46" i="17"/>
  <c r="X46" i="17" s="1"/>
  <c r="Y46" i="17" s="1"/>
  <c r="Z46" i="17" s="1"/>
  <c r="H46" i="17"/>
  <c r="I46" i="17" s="1"/>
  <c r="J46" i="17" s="1"/>
  <c r="K46" i="17" s="1"/>
  <c r="L46" i="17" s="1"/>
  <c r="P46" i="17" s="1"/>
  <c r="Q46" i="17" s="1"/>
  <c r="R46" i="17" s="1"/>
  <c r="G46" i="17"/>
  <c r="Y45" i="17"/>
  <c r="U45" i="17"/>
  <c r="L45" i="17"/>
  <c r="L74" i="17" s="1"/>
  <c r="K45" i="17"/>
  <c r="I45" i="17"/>
  <c r="G45" i="17"/>
  <c r="G74" i="17" s="1"/>
  <c r="Y44" i="17"/>
  <c r="Y73" i="17" s="1"/>
  <c r="W44" i="17"/>
  <c r="Z44" i="17" s="1"/>
  <c r="U44" i="17"/>
  <c r="K44" i="17"/>
  <c r="Q44" i="17" s="1"/>
  <c r="Q73" i="17" s="1"/>
  <c r="I44" i="17"/>
  <c r="L44" i="17" s="1"/>
  <c r="G44" i="17"/>
  <c r="V43" i="17"/>
  <c r="V72" i="17" s="1"/>
  <c r="Q43" i="17"/>
  <c r="K43" i="17"/>
  <c r="L43" i="17" s="1"/>
  <c r="I43" i="17"/>
  <c r="W43" i="17" s="1"/>
  <c r="G43" i="17"/>
  <c r="Z42" i="17"/>
  <c r="Y42" i="17"/>
  <c r="X42" i="17"/>
  <c r="L42" i="17"/>
  <c r="R42" i="17" s="1"/>
  <c r="K42" i="17"/>
  <c r="Q42" i="17" s="1"/>
  <c r="J42" i="17"/>
  <c r="P42" i="17" s="1"/>
  <c r="AH24" i="17"/>
  <c r="AH23" i="17"/>
  <c r="E14" i="17"/>
  <c r="D13" i="17"/>
  <c r="E12" i="17"/>
  <c r="D11" i="17"/>
  <c r="E10" i="17"/>
  <c r="D9" i="17"/>
  <c r="E16" i="17" s="1"/>
  <c r="E8" i="17"/>
  <c r="U73" i="18" l="1"/>
  <c r="L45" i="18"/>
  <c r="K74" i="18"/>
  <c r="J44" i="18"/>
  <c r="G58" i="18"/>
  <c r="I58" i="18"/>
  <c r="P55" i="18"/>
  <c r="R55" i="18"/>
  <c r="Q56" i="18"/>
  <c r="Q58" i="18" s="1"/>
  <c r="K64" i="18"/>
  <c r="R52" i="18"/>
  <c r="R53" i="18" s="1"/>
  <c r="L53" i="18"/>
  <c r="X73" i="18"/>
  <c r="R54" i="18"/>
  <c r="Z48" i="18"/>
  <c r="G74" i="18"/>
  <c r="J45" i="18"/>
  <c r="U74" i="18"/>
  <c r="L43" i="18"/>
  <c r="K72" i="18"/>
  <c r="H62" i="18"/>
  <c r="W55" i="18"/>
  <c r="I61" i="18"/>
  <c r="U47" i="18"/>
  <c r="U50" i="18" s="1"/>
  <c r="Y54" i="18"/>
  <c r="X54" i="18"/>
  <c r="U54" i="18"/>
  <c r="X49" i="18"/>
  <c r="Y49" i="18" s="1"/>
  <c r="Z49" i="18" s="1"/>
  <c r="Z73" i="18" s="1"/>
  <c r="L54" i="18"/>
  <c r="G54" i="18"/>
  <c r="V54" i="18"/>
  <c r="V56" i="18"/>
  <c r="V58" i="18" s="1"/>
  <c r="Q63" i="18"/>
  <c r="Q43" i="18"/>
  <c r="U72" i="18"/>
  <c r="K56" i="18"/>
  <c r="K58" i="18" s="1"/>
  <c r="L55" i="18"/>
  <c r="L56" i="18" s="1"/>
  <c r="L57" i="18"/>
  <c r="L58" i="18" s="1"/>
  <c r="G50" i="18"/>
  <c r="G60" i="18" s="1"/>
  <c r="G67" i="18" s="1"/>
  <c r="G69" i="18" s="1"/>
  <c r="I47" i="18"/>
  <c r="I50" i="18" s="1"/>
  <c r="I60" i="18" s="1"/>
  <c r="I67" i="18" s="1"/>
  <c r="I69" i="18" s="1"/>
  <c r="H54" i="18"/>
  <c r="W54" i="18"/>
  <c r="H56" i="18"/>
  <c r="H58" i="18" s="1"/>
  <c r="W61" i="18"/>
  <c r="F111" i="18"/>
  <c r="Y73" i="18"/>
  <c r="K47" i="18"/>
  <c r="K50" i="18" s="1"/>
  <c r="A48" i="18"/>
  <c r="L44" i="18"/>
  <c r="K53" i="18"/>
  <c r="K54" i="18" s="1"/>
  <c r="Q52" i="18"/>
  <c r="Y56" i="18"/>
  <c r="Y58" i="18" s="1"/>
  <c r="Z55" i="18"/>
  <c r="K61" i="18"/>
  <c r="E16" i="18"/>
  <c r="J43" i="18"/>
  <c r="I54" i="18"/>
  <c r="Z54" i="18"/>
  <c r="U55" i="18"/>
  <c r="H60" i="17"/>
  <c r="Y43" i="17"/>
  <c r="Q72" i="17"/>
  <c r="P55" i="17"/>
  <c r="Q56" i="17"/>
  <c r="Q58" i="17" s="1"/>
  <c r="R55" i="17"/>
  <c r="R44" i="17"/>
  <c r="R73" i="17" s="1"/>
  <c r="L73" i="17"/>
  <c r="Y54" i="17"/>
  <c r="K58" i="17"/>
  <c r="L61" i="17"/>
  <c r="K62" i="17"/>
  <c r="J61" i="17"/>
  <c r="H64" i="17"/>
  <c r="Q63" i="17"/>
  <c r="Q45" i="17"/>
  <c r="Q74" i="17" s="1"/>
  <c r="K74" i="17"/>
  <c r="K47" i="17"/>
  <c r="K50" i="17" s="1"/>
  <c r="K60" i="17" s="1"/>
  <c r="I47" i="17"/>
  <c r="I50" i="17" s="1"/>
  <c r="G47" i="17"/>
  <c r="G50" i="17" s="1"/>
  <c r="G60" i="17" s="1"/>
  <c r="G67" i="17" s="1"/>
  <c r="G69" i="17" s="1"/>
  <c r="U73" i="17"/>
  <c r="X44" i="17"/>
  <c r="X73" i="17" s="1"/>
  <c r="Y74" i="17"/>
  <c r="AB48" i="17"/>
  <c r="Z48" i="17"/>
  <c r="L47" i="17"/>
  <c r="L50" i="17" s="1"/>
  <c r="L72" i="17"/>
  <c r="R43" i="17"/>
  <c r="G73" i="17"/>
  <c r="J44" i="17"/>
  <c r="U54" i="17"/>
  <c r="J58" i="17"/>
  <c r="W54" i="17"/>
  <c r="X74" i="17"/>
  <c r="Y56" i="17"/>
  <c r="Z55" i="17"/>
  <c r="Y58" i="17"/>
  <c r="X55" i="17"/>
  <c r="W72" i="17"/>
  <c r="Z73" i="17"/>
  <c r="I73" i="17"/>
  <c r="I55" i="17"/>
  <c r="I56" i="17" s="1"/>
  <c r="I58" i="17" s="1"/>
  <c r="I61" i="17"/>
  <c r="I72" i="17"/>
  <c r="W73" i="17"/>
  <c r="J43" i="17"/>
  <c r="R45" i="17"/>
  <c r="A49" i="17"/>
  <c r="L52" i="17"/>
  <c r="I54" i="17"/>
  <c r="V54" i="17"/>
  <c r="V60" i="17" s="1"/>
  <c r="V67" i="17" s="1"/>
  <c r="V69" i="17" s="1"/>
  <c r="J55" i="17"/>
  <c r="J56" i="17" s="1"/>
  <c r="W55" i="17"/>
  <c r="H62" i="17"/>
  <c r="K73" i="17"/>
  <c r="A48" i="17"/>
  <c r="V64" i="17"/>
  <c r="K72" i="17"/>
  <c r="Q52" i="17"/>
  <c r="K54" i="17"/>
  <c r="X54" i="17"/>
  <c r="L55" i="17"/>
  <c r="L56" i="17" s="1"/>
  <c r="U43" i="17"/>
  <c r="W61" i="17"/>
  <c r="J54" i="17"/>
  <c r="J45" i="17"/>
  <c r="B23" i="16"/>
  <c r="B22" i="16"/>
  <c r="D17" i="2" s="1"/>
  <c r="D26" i="2" s="1"/>
  <c r="D13" i="2"/>
  <c r="R45" i="18" l="1"/>
  <c r="L74" i="18"/>
  <c r="P44" i="18"/>
  <c r="P73" i="18" s="1"/>
  <c r="J73" i="18"/>
  <c r="P43" i="18"/>
  <c r="J72" i="18"/>
  <c r="J47" i="18"/>
  <c r="J50" i="18" s="1"/>
  <c r="J60" i="18" s="1"/>
  <c r="J67" i="18" s="1"/>
  <c r="J69" i="18" s="1"/>
  <c r="V60" i="18"/>
  <c r="V67" i="18" s="1"/>
  <c r="V69" i="18" s="1"/>
  <c r="P56" i="18"/>
  <c r="P58" i="18" s="1"/>
  <c r="Q53" i="18"/>
  <c r="Q54" i="18"/>
  <c r="K60" i="18"/>
  <c r="J74" i="18"/>
  <c r="P45" i="18"/>
  <c r="P74" i="18" s="1"/>
  <c r="L61" i="18"/>
  <c r="J61" i="18"/>
  <c r="K62" i="18"/>
  <c r="AB48" i="18"/>
  <c r="Y43" i="18"/>
  <c r="Q47" i="18"/>
  <c r="Q50" i="18" s="1"/>
  <c r="Q60" i="18" s="1"/>
  <c r="Q67" i="18" s="1"/>
  <c r="Q69" i="18" s="1"/>
  <c r="Q72" i="18"/>
  <c r="Y74" i="18"/>
  <c r="X74" i="18"/>
  <c r="B49" i="18"/>
  <c r="R56" i="18"/>
  <c r="R58" i="18"/>
  <c r="Z56" i="18"/>
  <c r="Z58" i="18" s="1"/>
  <c r="W56" i="18"/>
  <c r="W58" i="18" s="1"/>
  <c r="U56" i="18"/>
  <c r="A49" i="18"/>
  <c r="R44" i="18"/>
  <c r="R73" i="18" s="1"/>
  <c r="L73" i="18"/>
  <c r="H60" i="18"/>
  <c r="L72" i="18"/>
  <c r="R43" i="18"/>
  <c r="L47" i="18"/>
  <c r="L50" i="18" s="1"/>
  <c r="L60" i="18" s="1"/>
  <c r="L67" i="18" s="1"/>
  <c r="L69" i="18" s="1"/>
  <c r="R74" i="17"/>
  <c r="W45" i="17"/>
  <c r="W56" i="17"/>
  <c r="W58" i="17"/>
  <c r="X56" i="17"/>
  <c r="X58" i="17"/>
  <c r="P44" i="17"/>
  <c r="P73" i="17" s="1"/>
  <c r="J73" i="17"/>
  <c r="Q47" i="17"/>
  <c r="Q50" i="17" s="1"/>
  <c r="I60" i="17"/>
  <c r="I67" i="17" s="1"/>
  <c r="I69" i="17" s="1"/>
  <c r="U47" i="17"/>
  <c r="U50" i="17" s="1"/>
  <c r="U60" i="17" s="1"/>
  <c r="U67" i="17" s="1"/>
  <c r="U69" i="17" s="1"/>
  <c r="U72" i="17"/>
  <c r="N60" i="17"/>
  <c r="N67" i="17" s="1"/>
  <c r="N69" i="17" s="1"/>
  <c r="K67" i="17"/>
  <c r="K69" i="17" s="1"/>
  <c r="P58" i="17"/>
  <c r="P56" i="17"/>
  <c r="P43" i="17"/>
  <c r="J47" i="17"/>
  <c r="J50" i="17" s="1"/>
  <c r="J60" i="17" s="1"/>
  <c r="J67" i="17" s="1"/>
  <c r="J69" i="17" s="1"/>
  <c r="J72" i="17"/>
  <c r="Q53" i="17"/>
  <c r="Q54" i="17"/>
  <c r="B49" i="17"/>
  <c r="Z58" i="17"/>
  <c r="Z56" i="17"/>
  <c r="Z43" i="17"/>
  <c r="R47" i="17"/>
  <c r="R50" i="17" s="1"/>
  <c r="R72" i="17"/>
  <c r="H67" i="17"/>
  <c r="H69" i="17" s="1"/>
  <c r="H65" i="17"/>
  <c r="Y72" i="17"/>
  <c r="Y47" i="17"/>
  <c r="Y50" i="17" s="1"/>
  <c r="Y60" i="17" s="1"/>
  <c r="Y67" i="17" s="1"/>
  <c r="Y69" i="17" s="1"/>
  <c r="J74" i="17"/>
  <c r="P45" i="17"/>
  <c r="P74" i="17" s="1"/>
  <c r="R52" i="17"/>
  <c r="L53" i="17"/>
  <c r="L54" i="17" s="1"/>
  <c r="L60" i="17" s="1"/>
  <c r="L67" i="17" s="1"/>
  <c r="L69" i="17" s="1"/>
  <c r="L58" i="17"/>
  <c r="R56" i="17"/>
  <c r="R58" i="17"/>
  <c r="D24" i="2"/>
  <c r="D25" i="2"/>
  <c r="Y7" i="15"/>
  <c r="R74" i="18" l="1"/>
  <c r="U58" i="18"/>
  <c r="U60" i="18" s="1"/>
  <c r="U67" i="18" s="1"/>
  <c r="U69" i="18" s="1"/>
  <c r="Y72" i="18"/>
  <c r="Y47" i="18"/>
  <c r="Y50" i="18" s="1"/>
  <c r="Y60" i="18" s="1"/>
  <c r="Y67" i="18" s="1"/>
  <c r="Y69" i="18" s="1"/>
  <c r="N60" i="18"/>
  <c r="N67" i="18" s="1"/>
  <c r="N69" i="18" s="1"/>
  <c r="K67" i="18"/>
  <c r="K69" i="18" s="1"/>
  <c r="Z43" i="18"/>
  <c r="R47" i="18"/>
  <c r="R50" i="18" s="1"/>
  <c r="R60" i="18" s="1"/>
  <c r="R72" i="18"/>
  <c r="H65" i="18"/>
  <c r="H67" i="18"/>
  <c r="H69" i="18" s="1"/>
  <c r="P72" i="18"/>
  <c r="X43" i="18"/>
  <c r="P47" i="18"/>
  <c r="P50" i="18" s="1"/>
  <c r="P60" i="18" s="1"/>
  <c r="AB65" i="17"/>
  <c r="H68" i="17"/>
  <c r="R53" i="17"/>
  <c r="R54" i="17"/>
  <c r="W74" i="17"/>
  <c r="Z45" i="17"/>
  <c r="Z74" i="17" s="1"/>
  <c r="W47" i="17"/>
  <c r="W50" i="17" s="1"/>
  <c r="W60" i="17" s="1"/>
  <c r="W67" i="17" s="1"/>
  <c r="W69" i="17" s="1"/>
  <c r="Z72" i="17"/>
  <c r="P72" i="17"/>
  <c r="X43" i="17"/>
  <c r="P47" i="17"/>
  <c r="P50" i="17" s="1"/>
  <c r="P60" i="17" s="1"/>
  <c r="Q60" i="17"/>
  <c r="Q67" i="17" s="1"/>
  <c r="Q69" i="17" s="1"/>
  <c r="R60" i="17"/>
  <c r="W47" i="18" l="1"/>
  <c r="W50" i="18" s="1"/>
  <c r="W60" i="18" s="1"/>
  <c r="W67" i="18" s="1"/>
  <c r="W69" i="18" s="1"/>
  <c r="W74" i="18"/>
  <c r="Z45" i="18"/>
  <c r="Z74" i="18" s="1"/>
  <c r="R67" i="18"/>
  <c r="R69" i="18" s="1"/>
  <c r="S60" i="18"/>
  <c r="Z72" i="18"/>
  <c r="Z47" i="18"/>
  <c r="Z50" i="18" s="1"/>
  <c r="Z60" i="18" s="1"/>
  <c r="X72" i="18"/>
  <c r="X47" i="18"/>
  <c r="X50" i="18" s="1"/>
  <c r="X60" i="18" s="1"/>
  <c r="P67" i="18"/>
  <c r="P69" i="18" s="1"/>
  <c r="S61" i="18"/>
  <c r="AB65" i="18"/>
  <c r="H68" i="18"/>
  <c r="R67" i="17"/>
  <c r="R69" i="17" s="1"/>
  <c r="S60" i="17"/>
  <c r="P67" i="17"/>
  <c r="P69" i="17" s="1"/>
  <c r="S61" i="17"/>
  <c r="X47" i="17"/>
  <c r="X50" i="17" s="1"/>
  <c r="X60" i="17" s="1"/>
  <c r="X72" i="17"/>
  <c r="Z47" i="17"/>
  <c r="Z50" i="17" s="1"/>
  <c r="Z60" i="17" s="1"/>
  <c r="D20" i="2"/>
  <c r="B20" i="2"/>
  <c r="B18" i="2"/>
  <c r="B17" i="2"/>
  <c r="B26" i="2" l="1"/>
  <c r="B25" i="2"/>
  <c r="B24" i="2"/>
  <c r="X67" i="18"/>
  <c r="X69" i="18" s="1"/>
  <c r="AA61" i="18"/>
  <c r="Z67" i="18"/>
  <c r="Z69" i="18" s="1"/>
  <c r="AA60" i="18"/>
  <c r="Z67" i="17"/>
  <c r="Z69" i="17" s="1"/>
  <c r="AA60" i="17"/>
  <c r="X67" i="17"/>
  <c r="X69" i="17" s="1"/>
  <c r="AA61" i="17"/>
  <c r="D10" i="16"/>
  <c r="C10" i="16"/>
  <c r="D9" i="16"/>
  <c r="C9" i="16"/>
  <c r="O64" i="2"/>
  <c r="N64" i="2"/>
  <c r="M64" i="2"/>
  <c r="C17" i="2" s="1"/>
  <c r="AG11" i="15"/>
  <c r="AF11" i="15"/>
  <c r="AE11" i="15"/>
  <c r="AD11" i="15"/>
  <c r="AC11" i="15"/>
  <c r="AB11" i="15"/>
  <c r="V11" i="15"/>
  <c r="U11" i="15"/>
  <c r="T11" i="15"/>
  <c r="P11" i="15"/>
  <c r="R11" i="15" s="1"/>
  <c r="N11" i="15"/>
  <c r="O11" i="15" s="1"/>
  <c r="L11" i="15"/>
  <c r="K11" i="15"/>
  <c r="J11" i="15"/>
  <c r="I11" i="15"/>
  <c r="H11" i="15"/>
  <c r="G11" i="15"/>
  <c r="K8" i="15"/>
  <c r="H8" i="15"/>
  <c r="AC6" i="15"/>
  <c r="AC10" i="15" s="1"/>
  <c r="H6" i="15"/>
  <c r="AG5" i="15"/>
  <c r="AF5" i="15"/>
  <c r="AE5" i="15"/>
  <c r="P5" i="15"/>
  <c r="O5" i="15"/>
  <c r="N5" i="15"/>
  <c r="M5" i="15"/>
  <c r="L5" i="15"/>
  <c r="V5" i="15" s="1"/>
  <c r="K5" i="15"/>
  <c r="Q5" i="15" s="1"/>
  <c r="J5" i="15"/>
  <c r="T5" i="15" s="1"/>
  <c r="R4" i="15"/>
  <c r="Q4" i="15"/>
  <c r="P4" i="15"/>
  <c r="O4" i="15"/>
  <c r="N4" i="15"/>
  <c r="O3" i="15"/>
  <c r="Q8" i="15" s="1"/>
  <c r="C25" i="2" l="1"/>
  <c r="C24" i="2"/>
  <c r="C26" i="2"/>
  <c r="C20" i="2"/>
  <c r="H9" i="15"/>
  <c r="U5" i="15"/>
  <c r="R5" i="15"/>
  <c r="G6" i="15"/>
  <c r="H7" i="15"/>
  <c r="H10" i="15"/>
  <c r="N10" i="15" s="1"/>
  <c r="K6" i="15"/>
  <c r="K10" i="15" s="1"/>
  <c r="Q10" i="15" s="1"/>
  <c r="I6" i="15"/>
  <c r="K9" i="15"/>
  <c r="N8" i="15"/>
  <c r="N9" i="15" s="1"/>
  <c r="AB6" i="15"/>
  <c r="AC7" i="15" s="1"/>
  <c r="AD6" i="15"/>
  <c r="Q11" i="15"/>
  <c r="Q9" i="15" s="1"/>
  <c r="Q7" i="15" l="1"/>
  <c r="U8" i="15"/>
  <c r="U9" i="15" s="1"/>
  <c r="K7" i="15"/>
  <c r="L6" i="15"/>
  <c r="J6" i="15"/>
  <c r="B21" i="2" l="1"/>
  <c r="H47" i="14"/>
  <c r="H46" i="14"/>
  <c r="H45" i="14"/>
  <c r="H44" i="14"/>
  <c r="H43" i="14"/>
  <c r="C42" i="14"/>
  <c r="C40" i="14"/>
  <c r="C39" i="14"/>
  <c r="C38" i="14"/>
  <c r="C37" i="14"/>
  <c r="C36" i="14"/>
  <c r="I46" i="14" s="1"/>
  <c r="C35" i="14"/>
  <c r="C34" i="14"/>
  <c r="C32" i="14"/>
  <c r="C31" i="14"/>
  <c r="C30" i="14"/>
  <c r="C29" i="14"/>
  <c r="C27" i="14"/>
  <c r="C26" i="14"/>
  <c r="I44" i="14" s="1"/>
  <c r="C25" i="14"/>
  <c r="I43" i="14" s="1"/>
  <c r="A25" i="14"/>
  <c r="A26" i="14" s="1"/>
  <c r="A27" i="14" s="1"/>
  <c r="A28" i="14" s="1"/>
  <c r="A29" i="14" s="1"/>
  <c r="A30" i="14" s="1"/>
  <c r="A31" i="14" s="1"/>
  <c r="A32" i="14" s="1"/>
  <c r="A33" i="14" s="1"/>
  <c r="A34" i="14" s="1"/>
  <c r="A35" i="14" s="1"/>
  <c r="A36" i="14" s="1"/>
  <c r="A37" i="14" s="1"/>
  <c r="A38" i="14" s="1"/>
  <c r="A39" i="14" s="1"/>
  <c r="A40" i="14" s="1"/>
  <c r="A41" i="14" s="1"/>
  <c r="A42" i="14" s="1"/>
  <c r="C24" i="14"/>
  <c r="I45" i="14" s="1"/>
  <c r="A24" i="14"/>
  <c r="I23" i="14"/>
  <c r="C23" i="14"/>
  <c r="I47" i="14" s="1"/>
  <c r="I22" i="14"/>
  <c r="I21" i="14"/>
  <c r="I20" i="14"/>
  <c r="E20" i="14"/>
  <c r="D47" i="14" s="1"/>
  <c r="D20" i="14"/>
  <c r="D54" i="14" s="1"/>
  <c r="C20" i="14"/>
  <c r="I19" i="14"/>
  <c r="F19" i="14"/>
  <c r="F18" i="14"/>
  <c r="H17" i="14"/>
  <c r="F17" i="14"/>
  <c r="I16" i="14"/>
  <c r="F16" i="14"/>
  <c r="I15" i="14"/>
  <c r="F15" i="14"/>
  <c r="I14" i="14"/>
  <c r="H14" i="14"/>
  <c r="F14" i="14"/>
  <c r="I13" i="14"/>
  <c r="H13" i="14"/>
  <c r="F13" i="14"/>
  <c r="I12" i="14"/>
  <c r="F12" i="14"/>
  <c r="F11" i="14"/>
  <c r="K10" i="14"/>
  <c r="F10" i="14"/>
  <c r="K9" i="14"/>
  <c r="I9" i="14"/>
  <c r="F9" i="14"/>
  <c r="K8" i="14"/>
  <c r="I8" i="14"/>
  <c r="H8" i="14"/>
  <c r="H16" i="14" s="1"/>
  <c r="F8" i="14"/>
  <c r="K7" i="14"/>
  <c r="I7" i="14"/>
  <c r="H7" i="14"/>
  <c r="H15" i="14" s="1"/>
  <c r="F7" i="14"/>
  <c r="K6" i="14"/>
  <c r="I6" i="14"/>
  <c r="H6" i="14"/>
  <c r="H12" i="14" s="1"/>
  <c r="F6" i="14"/>
  <c r="K5" i="14"/>
  <c r="I5" i="14"/>
  <c r="H5" i="14"/>
  <c r="F5" i="14"/>
  <c r="K4" i="14"/>
  <c r="I4" i="14"/>
  <c r="I10" i="14" s="1"/>
  <c r="H4" i="14"/>
  <c r="F4" i="14"/>
  <c r="F20" i="14" s="1"/>
  <c r="S229" i="13"/>
  <c r="T229" i="13" s="1"/>
  <c r="T182" i="13"/>
  <c r="T174" i="13"/>
  <c r="R172" i="13"/>
  <c r="R171" i="13"/>
  <c r="R170" i="13"/>
  <c r="R169" i="13"/>
  <c r="T168" i="13"/>
  <c r="R168" i="13"/>
  <c r="O168" i="13"/>
  <c r="U162" i="13"/>
  <c r="T162" i="13"/>
  <c r="R162" i="13"/>
  <c r="O162" i="13"/>
  <c r="Q162" i="13" s="1"/>
  <c r="U161" i="13"/>
  <c r="T161" i="13"/>
  <c r="R161" i="13"/>
  <c r="Q161" i="13"/>
  <c r="T159" i="13"/>
  <c r="AS158" i="13"/>
  <c r="AR158" i="13"/>
  <c r="AQ158" i="13"/>
  <c r="AP158" i="13"/>
  <c r="AO158" i="13"/>
  <c r="AN158" i="13"/>
  <c r="AM158" i="13"/>
  <c r="AL158" i="13"/>
  <c r="AK158" i="13"/>
  <c r="AJ158" i="13"/>
  <c r="AI158" i="13"/>
  <c r="AH158" i="13"/>
  <c r="T158" i="13"/>
  <c r="O158" i="13"/>
  <c r="Q158" i="13" s="1"/>
  <c r="AS157" i="13"/>
  <c r="AR157" i="13"/>
  <c r="AQ157" i="13"/>
  <c r="AP157" i="13"/>
  <c r="AO157" i="13"/>
  <c r="AN157" i="13"/>
  <c r="AM157" i="13"/>
  <c r="AL157" i="13"/>
  <c r="AK157" i="13"/>
  <c r="AJ157" i="13"/>
  <c r="AI157" i="13"/>
  <c r="AH157" i="13"/>
  <c r="AG157" i="13"/>
  <c r="AF157" i="13"/>
  <c r="AE157" i="13"/>
  <c r="AD157" i="13"/>
  <c r="AC157" i="13"/>
  <c r="AB157" i="13"/>
  <c r="T157" i="13"/>
  <c r="P157" i="13"/>
  <c r="T154" i="13"/>
  <c r="U153" i="13"/>
  <c r="T153" i="13"/>
  <c r="U152" i="13"/>
  <c r="U151" i="13"/>
  <c r="T151" i="13"/>
  <c r="U150" i="13"/>
  <c r="U149" i="13"/>
  <c r="U147" i="13"/>
  <c r="U146" i="13"/>
  <c r="U145" i="13"/>
  <c r="U144" i="13"/>
  <c r="U143" i="13"/>
  <c r="U142" i="13"/>
  <c r="U141" i="13"/>
  <c r="O131" i="13"/>
  <c r="U128" i="13"/>
  <c r="R128" i="13"/>
  <c r="U127" i="13"/>
  <c r="U126" i="13"/>
  <c r="U125" i="13"/>
  <c r="R125" i="13"/>
  <c r="U124" i="13"/>
  <c r="R124" i="13"/>
  <c r="P124" i="13"/>
  <c r="T123" i="13"/>
  <c r="T122" i="13"/>
  <c r="T121" i="13"/>
  <c r="T120" i="13"/>
  <c r="T119" i="13"/>
  <c r="Q119" i="13"/>
  <c r="P119" i="13" s="1"/>
  <c r="T118" i="13"/>
  <c r="Q118" i="13"/>
  <c r="O118" i="13"/>
  <c r="T117" i="13"/>
  <c r="Q117" i="13"/>
  <c r="O117" i="13"/>
  <c r="T116" i="13"/>
  <c r="Q116" i="13"/>
  <c r="O116" i="13"/>
  <c r="R103" i="13"/>
  <c r="Q103" i="13"/>
  <c r="O103" i="13"/>
  <c r="AG102" i="13"/>
  <c r="AH102" i="13" s="1"/>
  <c r="AI102" i="13" s="1"/>
  <c r="AJ102" i="13" s="1"/>
  <c r="AK102" i="13" s="1"/>
  <c r="AL102" i="13" s="1"/>
  <c r="AM102" i="13" s="1"/>
  <c r="AN102" i="13" s="1"/>
  <c r="AO102" i="13" s="1"/>
  <c r="AP102" i="13" s="1"/>
  <c r="AQ102" i="13" s="1"/>
  <c r="AR102" i="13" s="1"/>
  <c r="AS102" i="13" s="1"/>
  <c r="R102" i="13"/>
  <c r="O102" i="13"/>
  <c r="P102" i="13" s="1"/>
  <c r="AG101" i="13"/>
  <c r="AH101" i="13" s="1"/>
  <c r="AI101" i="13" s="1"/>
  <c r="AJ101" i="13" s="1"/>
  <c r="AK101" i="13" s="1"/>
  <c r="AL101" i="13" s="1"/>
  <c r="AM101" i="13" s="1"/>
  <c r="AN101" i="13" s="1"/>
  <c r="AO101" i="13" s="1"/>
  <c r="AP101" i="13" s="1"/>
  <c r="AQ101" i="13" s="1"/>
  <c r="AR101" i="13" s="1"/>
  <c r="AS101" i="13" s="1"/>
  <c r="R101" i="13"/>
  <c r="O101" i="13"/>
  <c r="P101" i="13" s="1"/>
  <c r="L101" i="13"/>
  <c r="AG100" i="13"/>
  <c r="AH100" i="13" s="1"/>
  <c r="AI100" i="13" s="1"/>
  <c r="AJ100" i="13" s="1"/>
  <c r="AK100" i="13" s="1"/>
  <c r="AL100" i="13" s="1"/>
  <c r="AM100" i="13" s="1"/>
  <c r="AN100" i="13" s="1"/>
  <c r="AO100" i="13" s="1"/>
  <c r="AP100" i="13" s="1"/>
  <c r="AQ100" i="13" s="1"/>
  <c r="AR100" i="13" s="1"/>
  <c r="AS100" i="13" s="1"/>
  <c r="R100" i="13"/>
  <c r="Q100" i="13"/>
  <c r="O100" i="13"/>
  <c r="AG99" i="13"/>
  <c r="AH99" i="13" s="1"/>
  <c r="AI99" i="13" s="1"/>
  <c r="AJ99" i="13" s="1"/>
  <c r="AK99" i="13" s="1"/>
  <c r="AL99" i="13" s="1"/>
  <c r="AM99" i="13" s="1"/>
  <c r="AN99" i="13" s="1"/>
  <c r="AO99" i="13" s="1"/>
  <c r="AP99" i="13" s="1"/>
  <c r="AQ99" i="13" s="1"/>
  <c r="AR99" i="13" s="1"/>
  <c r="AS99" i="13" s="1"/>
  <c r="R99" i="13"/>
  <c r="P99" i="13"/>
  <c r="AG98" i="13"/>
  <c r="AH98" i="13" s="1"/>
  <c r="AI98" i="13" s="1"/>
  <c r="AJ98" i="13" s="1"/>
  <c r="AK98" i="13" s="1"/>
  <c r="AL98" i="13" s="1"/>
  <c r="AM98" i="13" s="1"/>
  <c r="AN98" i="13" s="1"/>
  <c r="AO98" i="13" s="1"/>
  <c r="AP98" i="13" s="1"/>
  <c r="AQ98" i="13" s="1"/>
  <c r="AR98" i="13" s="1"/>
  <c r="AS98" i="13" s="1"/>
  <c r="R98" i="13"/>
  <c r="P98" i="13"/>
  <c r="AG97" i="13"/>
  <c r="AH97" i="13" s="1"/>
  <c r="AI97" i="13" s="1"/>
  <c r="AJ97" i="13" s="1"/>
  <c r="AK97" i="13" s="1"/>
  <c r="AL97" i="13" s="1"/>
  <c r="AM97" i="13" s="1"/>
  <c r="AN97" i="13" s="1"/>
  <c r="AO97" i="13" s="1"/>
  <c r="AP97" i="13" s="1"/>
  <c r="AQ97" i="13" s="1"/>
  <c r="AR97" i="13" s="1"/>
  <c r="AS97" i="13" s="1"/>
  <c r="R97" i="13"/>
  <c r="P97" i="13"/>
  <c r="V95" i="13"/>
  <c r="T95" i="13"/>
  <c r="V94" i="13"/>
  <c r="T94" i="13"/>
  <c r="V93" i="13"/>
  <c r="T93" i="13"/>
  <c r="S93" i="13"/>
  <c r="P93" i="13"/>
  <c r="V92" i="13"/>
  <c r="V91" i="13"/>
  <c r="T91" i="13"/>
  <c r="V88" i="13"/>
  <c r="T88" i="13"/>
  <c r="V87" i="13"/>
  <c r="T87" i="13"/>
  <c r="V86" i="13"/>
  <c r="V85" i="13"/>
  <c r="S85" i="13"/>
  <c r="P85" i="13"/>
  <c r="V84" i="13"/>
  <c r="T84" i="13"/>
  <c r="S84" i="13"/>
  <c r="Q84" i="13"/>
  <c r="O84" i="13"/>
  <c r="P84" i="13" s="1"/>
  <c r="V83" i="13"/>
  <c r="T83" i="13"/>
  <c r="S83" i="13"/>
  <c r="P83" i="13"/>
  <c r="V82" i="13"/>
  <c r="T82" i="13"/>
  <c r="S82" i="13"/>
  <c r="P82" i="13"/>
  <c r="AS81" i="13"/>
  <c r="AR81" i="13"/>
  <c r="AQ81" i="13"/>
  <c r="AP81" i="13"/>
  <c r="AO81" i="13"/>
  <c r="AN81" i="13"/>
  <c r="AM81" i="13"/>
  <c r="AL81" i="13"/>
  <c r="AK81" i="13"/>
  <c r="AJ81" i="13"/>
  <c r="AI81" i="13"/>
  <c r="AH81" i="13"/>
  <c r="AG81" i="13"/>
  <c r="AF81" i="13"/>
  <c r="V81" i="13"/>
  <c r="T81" i="13"/>
  <c r="V80" i="13"/>
  <c r="T80" i="13"/>
  <c r="S80" i="13"/>
  <c r="O80" i="13"/>
  <c r="P80" i="13" s="1"/>
  <c r="AS79" i="13"/>
  <c r="AR79" i="13"/>
  <c r="AQ79" i="13"/>
  <c r="AP79" i="13"/>
  <c r="AO79" i="13"/>
  <c r="AN79" i="13"/>
  <c r="AM79" i="13"/>
  <c r="AL79" i="13"/>
  <c r="AK79" i="13"/>
  <c r="AJ79" i="13"/>
  <c r="AI79" i="13"/>
  <c r="AH79" i="13"/>
  <c r="AG79" i="13"/>
  <c r="AF79" i="13"/>
  <c r="AS78" i="13"/>
  <c r="AR78" i="13"/>
  <c r="AQ78" i="13"/>
  <c r="AP78" i="13"/>
  <c r="AO78" i="13"/>
  <c r="AN78" i="13"/>
  <c r="AM78" i="13"/>
  <c r="AL78" i="13"/>
  <c r="AK78" i="13"/>
  <c r="AJ78" i="13"/>
  <c r="AI78" i="13"/>
  <c r="AH78" i="13"/>
  <c r="AG78" i="13"/>
  <c r="AF78" i="13"/>
  <c r="V78" i="13"/>
  <c r="T78" i="13"/>
  <c r="S78" i="13"/>
  <c r="O78" i="13"/>
  <c r="P78" i="13" s="1"/>
  <c r="AS77" i="13"/>
  <c r="AR77" i="13"/>
  <c r="AQ77" i="13"/>
  <c r="AP77" i="13"/>
  <c r="AO77" i="13"/>
  <c r="AN77" i="13"/>
  <c r="AM77" i="13"/>
  <c r="AL77" i="13"/>
  <c r="AK77" i="13"/>
  <c r="AJ77" i="13"/>
  <c r="AI77" i="13"/>
  <c r="AH77" i="13"/>
  <c r="AG77" i="13"/>
  <c r="AF77" i="13"/>
  <c r="V77" i="13"/>
  <c r="T77" i="13"/>
  <c r="S77" i="13"/>
  <c r="O77" i="13"/>
  <c r="P77" i="13" s="1"/>
  <c r="V76" i="13"/>
  <c r="T76" i="13"/>
  <c r="S76" i="13"/>
  <c r="Q76" i="13"/>
  <c r="O76" i="13"/>
  <c r="AS75" i="13"/>
  <c r="AR75" i="13"/>
  <c r="AQ75" i="13"/>
  <c r="AP75" i="13"/>
  <c r="AO75" i="13"/>
  <c r="AN75" i="13"/>
  <c r="AM75" i="13"/>
  <c r="AL75" i="13"/>
  <c r="AK75" i="13"/>
  <c r="AJ75" i="13"/>
  <c r="AI75" i="13"/>
  <c r="AH75" i="13"/>
  <c r="AG75" i="13"/>
  <c r="AF75" i="13"/>
  <c r="AE75" i="13"/>
  <c r="AD75" i="13"/>
  <c r="AC75" i="13"/>
  <c r="AB75" i="13"/>
  <c r="AA75" i="13"/>
  <c r="Z75" i="13"/>
  <c r="Y75" i="13"/>
  <c r="V75" i="13"/>
  <c r="T75" i="13"/>
  <c r="S75" i="13"/>
  <c r="Q75" i="13"/>
  <c r="O75" i="13"/>
  <c r="V72" i="13"/>
  <c r="T72" i="13"/>
  <c r="S72" i="13"/>
  <c r="Q72" i="13"/>
  <c r="O72" i="13"/>
  <c r="V69" i="13"/>
  <c r="T69" i="13"/>
  <c r="S69" i="13"/>
  <c r="O69" i="13"/>
  <c r="P69" i="13" s="1"/>
  <c r="AS68" i="13"/>
  <c r="AR68" i="13"/>
  <c r="AQ68" i="13"/>
  <c r="AP68" i="13"/>
  <c r="AO68" i="13"/>
  <c r="AN68" i="13"/>
  <c r="AM68" i="13"/>
  <c r="AL68" i="13"/>
  <c r="AK68" i="13"/>
  <c r="AJ68" i="13"/>
  <c r="AI68" i="13"/>
  <c r="AH68" i="13"/>
  <c r="AG68" i="13"/>
  <c r="AF68" i="13"/>
  <c r="V68" i="13"/>
  <c r="V67" i="13"/>
  <c r="V66" i="13"/>
  <c r="S66" i="13"/>
  <c r="P66" i="13"/>
  <c r="V65" i="13"/>
  <c r="T65" i="13"/>
  <c r="S65" i="13"/>
  <c r="Q65" i="13"/>
  <c r="O65" i="13"/>
  <c r="P65" i="13" s="1"/>
  <c r="V64" i="13"/>
  <c r="S64" i="13"/>
  <c r="P64" i="13"/>
  <c r="V63" i="13"/>
  <c r="S63" i="13"/>
  <c r="P63" i="13"/>
  <c r="V62" i="13"/>
  <c r="S62" i="13"/>
  <c r="P62" i="13"/>
  <c r="AS61" i="13"/>
  <c r="AR61" i="13"/>
  <c r="AQ61" i="13"/>
  <c r="AP61" i="13"/>
  <c r="AO61" i="13"/>
  <c r="AN61" i="13"/>
  <c r="AM61" i="13"/>
  <c r="AL61" i="13"/>
  <c r="AK61" i="13"/>
  <c r="AJ61" i="13"/>
  <c r="AI61" i="13"/>
  <c r="AH61" i="13"/>
  <c r="AG61" i="13"/>
  <c r="AF61" i="13"/>
  <c r="V61" i="13"/>
  <c r="T61" i="13"/>
  <c r="S61" i="13"/>
  <c r="Q61" i="13"/>
  <c r="O61" i="13"/>
  <c r="V60" i="13"/>
  <c r="T60" i="13"/>
  <c r="S60" i="13"/>
  <c r="Q60" i="13"/>
  <c r="O60" i="13"/>
  <c r="V59" i="13"/>
  <c r="S59" i="13"/>
  <c r="P59" i="13"/>
  <c r="AS58" i="13"/>
  <c r="AR58" i="13"/>
  <c r="AQ58" i="13"/>
  <c r="AP58" i="13"/>
  <c r="AO58" i="13"/>
  <c r="AN58" i="13"/>
  <c r="AM58" i="13"/>
  <c r="AL58" i="13"/>
  <c r="AK58" i="13"/>
  <c r="AJ58" i="13"/>
  <c r="AI58" i="13"/>
  <c r="AH58" i="13"/>
  <c r="AG58" i="13"/>
  <c r="AF58" i="13"/>
  <c r="AE58" i="13"/>
  <c r="V58" i="13"/>
  <c r="T58" i="13"/>
  <c r="S58" i="13"/>
  <c r="O58" i="13"/>
  <c r="P58" i="13" s="1"/>
  <c r="AS57" i="13"/>
  <c r="AR57" i="13"/>
  <c r="AQ57" i="13"/>
  <c r="AP57" i="13"/>
  <c r="AO57" i="13"/>
  <c r="AN57" i="13"/>
  <c r="AM57" i="13"/>
  <c r="AL57" i="13"/>
  <c r="AK57" i="13"/>
  <c r="AJ57" i="13"/>
  <c r="AI57" i="13"/>
  <c r="AH57" i="13"/>
  <c r="AG57" i="13"/>
  <c r="AF57" i="13"/>
  <c r="AE57" i="13"/>
  <c r="V57" i="13"/>
  <c r="T57" i="13"/>
  <c r="S57" i="13"/>
  <c r="O57" i="13"/>
  <c r="P57" i="13" s="1"/>
  <c r="U56" i="13"/>
  <c r="V56" i="13" s="1"/>
  <c r="T56" i="13"/>
  <c r="S56" i="13"/>
  <c r="O56" i="13"/>
  <c r="P56" i="13" s="1"/>
  <c r="V55" i="13"/>
  <c r="T55" i="13"/>
  <c r="S55" i="13"/>
  <c r="P55" i="13"/>
  <c r="V54" i="13"/>
  <c r="T54" i="13"/>
  <c r="S54" i="13"/>
  <c r="O54" i="13"/>
  <c r="P54" i="13" s="1"/>
  <c r="U53" i="13"/>
  <c r="U52" i="13"/>
  <c r="U51" i="13"/>
  <c r="U50" i="13"/>
  <c r="R50" i="13"/>
  <c r="Q50" i="13"/>
  <c r="P50" i="13"/>
  <c r="U49" i="13"/>
  <c r="AS48" i="13"/>
  <c r="AR48" i="13"/>
  <c r="AQ48" i="13"/>
  <c r="AP48" i="13"/>
  <c r="AO48" i="13"/>
  <c r="AN48" i="13"/>
  <c r="AM48" i="13"/>
  <c r="AL48" i="13"/>
  <c r="AK48" i="13"/>
  <c r="AJ48" i="13"/>
  <c r="AI48" i="13"/>
  <c r="AH48" i="13"/>
  <c r="AG48" i="13"/>
  <c r="AF48" i="13"/>
  <c r="AE48" i="13"/>
  <c r="AD48" i="13"/>
  <c r="AC48" i="13"/>
  <c r="AB48" i="13"/>
  <c r="AA48" i="13"/>
  <c r="Z48" i="13"/>
  <c r="Y48" i="13"/>
  <c r="U48" i="13"/>
  <c r="R48" i="13"/>
  <c r="P48" i="13"/>
  <c r="K48" i="13"/>
  <c r="L48" i="13" s="1"/>
  <c r="AS47" i="13"/>
  <c r="AR47" i="13"/>
  <c r="AQ47" i="13"/>
  <c r="AP47" i="13"/>
  <c r="AO47" i="13"/>
  <c r="AN47" i="13"/>
  <c r="AM47" i="13"/>
  <c r="AL47" i="13"/>
  <c r="AK47" i="13"/>
  <c r="AJ47" i="13"/>
  <c r="AI47" i="13"/>
  <c r="AH47" i="13"/>
  <c r="AG47" i="13"/>
  <c r="AF47" i="13"/>
  <c r="AE47" i="13"/>
  <c r="AD47" i="13"/>
  <c r="AC47" i="13"/>
  <c r="AB47" i="13"/>
  <c r="AA47" i="13"/>
  <c r="Z47" i="13"/>
  <c r="Y47" i="13"/>
  <c r="U47" i="13"/>
  <c r="R47" i="13"/>
  <c r="P47" i="13"/>
  <c r="AS46" i="13"/>
  <c r="AR46" i="13"/>
  <c r="AQ46" i="13"/>
  <c r="AP46" i="13"/>
  <c r="AO46" i="13"/>
  <c r="AN46" i="13"/>
  <c r="AM46" i="13"/>
  <c r="AL46" i="13"/>
  <c r="AK46" i="13"/>
  <c r="AJ46" i="13"/>
  <c r="AI46" i="13"/>
  <c r="AH46" i="13"/>
  <c r="AG46" i="13"/>
  <c r="AF46" i="13"/>
  <c r="AE46" i="13"/>
  <c r="AD46" i="13"/>
  <c r="AC46" i="13"/>
  <c r="AB46" i="13"/>
  <c r="AA46" i="13"/>
  <c r="Z46" i="13"/>
  <c r="Y46" i="13"/>
  <c r="U46" i="13"/>
  <c r="R46" i="13"/>
  <c r="P46" i="13"/>
  <c r="K46" i="13"/>
  <c r="L46" i="13" s="1"/>
  <c r="AS45" i="13"/>
  <c r="AR45" i="13"/>
  <c r="AQ45" i="13"/>
  <c r="AP45" i="13"/>
  <c r="AO45" i="13"/>
  <c r="AN45" i="13"/>
  <c r="AM45" i="13"/>
  <c r="AL45" i="13"/>
  <c r="AK45" i="13"/>
  <c r="AJ45" i="13"/>
  <c r="AI45" i="13"/>
  <c r="AH45" i="13"/>
  <c r="AG45" i="13"/>
  <c r="AF45" i="13"/>
  <c r="AE45" i="13"/>
  <c r="AD45" i="13"/>
  <c r="AC45" i="13"/>
  <c r="AB45" i="13"/>
  <c r="AA45" i="13"/>
  <c r="Z45" i="13"/>
  <c r="Y45" i="13"/>
  <c r="U45" i="13"/>
  <c r="R45" i="13"/>
  <c r="P45" i="13"/>
  <c r="AS44" i="13"/>
  <c r="AR44" i="13"/>
  <c r="AQ44" i="13"/>
  <c r="AP44" i="13"/>
  <c r="AO44" i="13"/>
  <c r="AN44" i="13"/>
  <c r="AM44" i="13"/>
  <c r="AL44" i="13"/>
  <c r="AK44" i="13"/>
  <c r="AJ44" i="13"/>
  <c r="AI44" i="13"/>
  <c r="AH44" i="13"/>
  <c r="AG44" i="13"/>
  <c r="AF44" i="13"/>
  <c r="AE44" i="13"/>
  <c r="AD44" i="13"/>
  <c r="AC44" i="13"/>
  <c r="AB44" i="13"/>
  <c r="AA44" i="13"/>
  <c r="Z44" i="13"/>
  <c r="Y44" i="13"/>
  <c r="T44" i="13"/>
  <c r="S44" i="13"/>
  <c r="R44" i="13"/>
  <c r="P44" i="13"/>
  <c r="AS43" i="13"/>
  <c r="AR43" i="13"/>
  <c r="AQ43" i="13"/>
  <c r="AP43" i="13"/>
  <c r="AO43" i="13"/>
  <c r="AN43" i="13"/>
  <c r="AM43" i="13"/>
  <c r="AL43" i="13"/>
  <c r="AK43" i="13"/>
  <c r="AJ43" i="13"/>
  <c r="AI43" i="13"/>
  <c r="AH43" i="13"/>
  <c r="AG43" i="13"/>
  <c r="AF43" i="13"/>
  <c r="AE43" i="13"/>
  <c r="AD43" i="13"/>
  <c r="AC43" i="13"/>
  <c r="AB43" i="13"/>
  <c r="AA43" i="13"/>
  <c r="Z43" i="13"/>
  <c r="Y43" i="13"/>
  <c r="R43" i="13"/>
  <c r="Q43" i="13"/>
  <c r="P43" i="13"/>
  <c r="L43" i="13"/>
  <c r="AS42" i="13"/>
  <c r="AR42" i="13"/>
  <c r="AQ42" i="13"/>
  <c r="AP42" i="13"/>
  <c r="AO42" i="13"/>
  <c r="AN42" i="13"/>
  <c r="AM42" i="13"/>
  <c r="AL42" i="13"/>
  <c r="AK42" i="13"/>
  <c r="AJ42" i="13"/>
  <c r="AI42" i="13"/>
  <c r="AH42" i="13"/>
  <c r="AG42" i="13"/>
  <c r="AF42" i="13"/>
  <c r="AE42" i="13"/>
  <c r="AD42" i="13"/>
  <c r="AC42" i="13"/>
  <c r="AB42" i="13"/>
  <c r="AA42" i="13"/>
  <c r="Z42" i="13"/>
  <c r="Y42" i="13"/>
  <c r="R42" i="13"/>
  <c r="P42" i="13"/>
  <c r="AS41" i="13"/>
  <c r="AR41" i="13"/>
  <c r="AQ41" i="13"/>
  <c r="AP41" i="13"/>
  <c r="AO41" i="13"/>
  <c r="AN41" i="13"/>
  <c r="AM41" i="13"/>
  <c r="AL41" i="13"/>
  <c r="AK41" i="13"/>
  <c r="AJ41" i="13"/>
  <c r="AI41" i="13"/>
  <c r="AH41" i="13"/>
  <c r="AG41" i="13"/>
  <c r="AF41" i="13"/>
  <c r="AE41" i="13"/>
  <c r="AD41" i="13"/>
  <c r="AC41" i="13"/>
  <c r="AB41" i="13"/>
  <c r="AA41" i="13"/>
  <c r="Z41" i="13"/>
  <c r="Y41" i="13"/>
  <c r="T41" i="13"/>
  <c r="R41" i="13"/>
  <c r="Q41" i="13"/>
  <c r="P41" i="13"/>
  <c r="V40" i="13"/>
  <c r="V39" i="13"/>
  <c r="V38" i="13"/>
  <c r="V36" i="13"/>
  <c r="V35" i="13"/>
  <c r="V34" i="13"/>
  <c r="V33" i="13"/>
  <c r="AS32" i="13"/>
  <c r="AR32" i="13"/>
  <c r="AQ32" i="13"/>
  <c r="AP32" i="13"/>
  <c r="AO32" i="13"/>
  <c r="AN32" i="13"/>
  <c r="AM32" i="13"/>
  <c r="AL32" i="13"/>
  <c r="AK32" i="13"/>
  <c r="AJ32" i="13"/>
  <c r="AI32" i="13"/>
  <c r="AH32" i="13"/>
  <c r="AG32" i="13"/>
  <c r="AF32" i="13"/>
  <c r="AE32" i="13"/>
  <c r="AD32" i="13"/>
  <c r="AC32" i="13"/>
  <c r="AB32" i="13"/>
  <c r="AA32" i="13"/>
  <c r="V32" i="13"/>
  <c r="S32" i="13"/>
  <c r="P32" i="13"/>
  <c r="AS31" i="13"/>
  <c r="AR31" i="13"/>
  <c r="AQ31" i="13"/>
  <c r="AP31" i="13"/>
  <c r="AO31" i="13"/>
  <c r="AN31" i="13"/>
  <c r="AM31" i="13"/>
  <c r="AL31" i="13"/>
  <c r="AK31" i="13"/>
  <c r="AJ31" i="13"/>
  <c r="AI31" i="13"/>
  <c r="AH31" i="13"/>
  <c r="AG31" i="13"/>
  <c r="AF31" i="13"/>
  <c r="AE31" i="13"/>
  <c r="AD31" i="13"/>
  <c r="AC31" i="13"/>
  <c r="AB31" i="13"/>
  <c r="AA31" i="13"/>
  <c r="V31" i="13"/>
  <c r="S31" i="13"/>
  <c r="P31" i="13"/>
  <c r="V30" i="13"/>
  <c r="S30" i="13"/>
  <c r="P30" i="13"/>
  <c r="AS29" i="13"/>
  <c r="AR29" i="13"/>
  <c r="AQ29" i="13"/>
  <c r="AP29" i="13"/>
  <c r="AO29" i="13"/>
  <c r="AN29" i="13"/>
  <c r="AM29" i="13"/>
  <c r="AL29" i="13"/>
  <c r="AK29" i="13"/>
  <c r="AJ29" i="13"/>
  <c r="AI29" i="13"/>
  <c r="AH29" i="13"/>
  <c r="AG29" i="13"/>
  <c r="AF29" i="13"/>
  <c r="AE29" i="13"/>
  <c r="AD29" i="13"/>
  <c r="AC29" i="13"/>
  <c r="AB29" i="13"/>
  <c r="AA29" i="13"/>
  <c r="U29" i="13"/>
  <c r="V29" i="13" s="1"/>
  <c r="T29" i="13"/>
  <c r="S29" i="13"/>
  <c r="Q29" i="13"/>
  <c r="O29" i="13"/>
  <c r="P29" i="13" s="1"/>
  <c r="V26" i="13"/>
  <c r="V25" i="13"/>
  <c r="V24" i="13"/>
  <c r="V23" i="13"/>
  <c r="V22" i="13"/>
  <c r="V21" i="13"/>
  <c r="V20" i="13"/>
  <c r="AS18" i="13"/>
  <c r="AR18" i="13"/>
  <c r="AQ18" i="13"/>
  <c r="AP18" i="13"/>
  <c r="AO18" i="13"/>
  <c r="AN18" i="13"/>
  <c r="AM18" i="13"/>
  <c r="AL18" i="13"/>
  <c r="AK18" i="13"/>
  <c r="AJ18" i="13"/>
  <c r="AI18" i="13"/>
  <c r="AH18" i="13"/>
  <c r="AG18" i="13"/>
  <c r="AF18" i="13"/>
  <c r="AE18" i="13"/>
  <c r="AD18" i="13"/>
  <c r="AC18" i="13"/>
  <c r="AB18" i="13"/>
  <c r="AA18" i="13"/>
  <c r="Z18" i="13"/>
  <c r="Y18" i="13"/>
  <c r="V18" i="13"/>
  <c r="S18" i="13"/>
  <c r="AS17" i="13"/>
  <c r="AR17" i="13"/>
  <c r="AQ17" i="13"/>
  <c r="AP17" i="13"/>
  <c r="AO17" i="13"/>
  <c r="AN17" i="13"/>
  <c r="AM17" i="13"/>
  <c r="AL17" i="13"/>
  <c r="AK17" i="13"/>
  <c r="AJ17" i="13"/>
  <c r="AI17" i="13"/>
  <c r="AH17" i="13"/>
  <c r="AG17" i="13"/>
  <c r="AF17" i="13"/>
  <c r="AE17" i="13"/>
  <c r="AD17" i="13"/>
  <c r="AC17" i="13"/>
  <c r="AB17" i="13"/>
  <c r="AA17" i="13"/>
  <c r="Z17" i="13"/>
  <c r="Y17" i="13"/>
  <c r="S17" i="13"/>
  <c r="AS16" i="13"/>
  <c r="AR16" i="13"/>
  <c r="AQ16" i="13"/>
  <c r="AP16" i="13"/>
  <c r="AO16" i="13"/>
  <c r="AN16" i="13"/>
  <c r="AM16" i="13"/>
  <c r="AL16" i="13"/>
  <c r="AK16" i="13"/>
  <c r="AJ16" i="13"/>
  <c r="AI16" i="13"/>
  <c r="AH16" i="13"/>
  <c r="AG16" i="13"/>
  <c r="AF16" i="13"/>
  <c r="AE16" i="13"/>
  <c r="AD16" i="13"/>
  <c r="AC16" i="13"/>
  <c r="AB16" i="13"/>
  <c r="AA16" i="13"/>
  <c r="Z16" i="13"/>
  <c r="Y16" i="13"/>
  <c r="V16" i="13"/>
  <c r="S16" i="13"/>
  <c r="AS15" i="13"/>
  <c r="AR15" i="13"/>
  <c r="AQ15" i="13"/>
  <c r="AP15" i="13"/>
  <c r="AO15" i="13"/>
  <c r="AN15" i="13"/>
  <c r="AM15" i="13"/>
  <c r="AL15" i="13"/>
  <c r="AK15" i="13"/>
  <c r="AJ15" i="13"/>
  <c r="AI15" i="13"/>
  <c r="AH15" i="13"/>
  <c r="AG15" i="13"/>
  <c r="AF15" i="13"/>
  <c r="AE15" i="13"/>
  <c r="AD15" i="13"/>
  <c r="AC15" i="13"/>
  <c r="AB15" i="13"/>
  <c r="AA15" i="13"/>
  <c r="Z15" i="13"/>
  <c r="Y15" i="13"/>
  <c r="V15" i="13"/>
  <c r="S15" i="13"/>
  <c r="AS14" i="13"/>
  <c r="AR14" i="13"/>
  <c r="AQ14" i="13"/>
  <c r="AP14" i="13"/>
  <c r="AO14" i="13"/>
  <c r="AN14" i="13"/>
  <c r="AM14" i="13"/>
  <c r="AL14" i="13"/>
  <c r="AK14" i="13"/>
  <c r="AJ14" i="13"/>
  <c r="AI14" i="13"/>
  <c r="AH14" i="13"/>
  <c r="AG14" i="13"/>
  <c r="AF14" i="13"/>
  <c r="AE14" i="13"/>
  <c r="AD14" i="13"/>
  <c r="AC14" i="13"/>
  <c r="AB14" i="13"/>
  <c r="AA14" i="13"/>
  <c r="Z14" i="13"/>
  <c r="Y14" i="13"/>
  <c r="V14" i="13"/>
  <c r="T14" i="13"/>
  <c r="R14" i="13"/>
  <c r="S14" i="13" s="1"/>
  <c r="Q14" i="13"/>
  <c r="P14" i="13"/>
  <c r="AS13" i="13"/>
  <c r="AR13" i="13"/>
  <c r="AQ13" i="13"/>
  <c r="AP13" i="13"/>
  <c r="AO13" i="13"/>
  <c r="AN13" i="13"/>
  <c r="AM13" i="13"/>
  <c r="AL13" i="13"/>
  <c r="AK13" i="13"/>
  <c r="AJ13" i="13"/>
  <c r="AI13" i="13"/>
  <c r="AH13" i="13"/>
  <c r="AG13" i="13"/>
  <c r="AF13" i="13"/>
  <c r="AE13" i="13"/>
  <c r="AD13" i="13"/>
  <c r="AC13" i="13"/>
  <c r="AB13" i="13"/>
  <c r="AA13" i="13"/>
  <c r="Z13" i="13"/>
  <c r="Y13" i="13"/>
  <c r="V13" i="13"/>
  <c r="S13" i="13"/>
  <c r="R13" i="13"/>
  <c r="Q13" i="13"/>
  <c r="P13" i="13"/>
  <c r="AS12" i="13"/>
  <c r="AR12" i="13"/>
  <c r="AQ12" i="13"/>
  <c r="AP12" i="13"/>
  <c r="AO12" i="13"/>
  <c r="AN12" i="13"/>
  <c r="AM12" i="13"/>
  <c r="AL12" i="13"/>
  <c r="AK12" i="13"/>
  <c r="AJ12" i="13"/>
  <c r="AI12" i="13"/>
  <c r="AH12" i="13"/>
  <c r="AG12" i="13"/>
  <c r="AF12" i="13"/>
  <c r="AE12" i="13"/>
  <c r="AD12" i="13"/>
  <c r="AC12" i="13"/>
  <c r="AB12" i="13"/>
  <c r="AA12" i="13"/>
  <c r="Z12" i="13"/>
  <c r="Y12" i="13"/>
  <c r="V12" i="13"/>
  <c r="T12" i="13"/>
  <c r="R12" i="13"/>
  <c r="S12" i="13" s="1"/>
  <c r="Q12" i="13"/>
  <c r="P12" i="13"/>
  <c r="AS11" i="13"/>
  <c r="AR11" i="13"/>
  <c r="AQ11" i="13"/>
  <c r="AP11" i="13"/>
  <c r="AO11" i="13"/>
  <c r="AN11" i="13"/>
  <c r="AM11" i="13"/>
  <c r="AL11" i="13"/>
  <c r="AK11" i="13"/>
  <c r="AJ11" i="13"/>
  <c r="AI11" i="13"/>
  <c r="AH11" i="13"/>
  <c r="AG11" i="13"/>
  <c r="AF11" i="13"/>
  <c r="AE11" i="13"/>
  <c r="AD11" i="13"/>
  <c r="AC11" i="13"/>
  <c r="AB11" i="13"/>
  <c r="AA11" i="13"/>
  <c r="Z11" i="13"/>
  <c r="Y11" i="13"/>
  <c r="V11" i="13"/>
  <c r="R11" i="13"/>
  <c r="S11" i="13" s="1"/>
  <c r="Q11" i="13"/>
  <c r="AS10" i="13"/>
  <c r="AR10" i="13"/>
  <c r="AQ10" i="13"/>
  <c r="AP10" i="13"/>
  <c r="AO10" i="13"/>
  <c r="AN10" i="13"/>
  <c r="AM10" i="13"/>
  <c r="AL10" i="13"/>
  <c r="AK10" i="13"/>
  <c r="AJ10" i="13"/>
  <c r="AI10" i="13"/>
  <c r="AH10" i="13"/>
  <c r="AG10" i="13"/>
  <c r="AF10" i="13"/>
  <c r="AE10" i="13"/>
  <c r="AD10" i="13"/>
  <c r="AC10" i="13"/>
  <c r="AB10" i="13"/>
  <c r="AA10" i="13"/>
  <c r="Z10" i="13"/>
  <c r="Y10" i="13"/>
  <c r="V10" i="13"/>
  <c r="T10" i="13"/>
  <c r="S10" i="13"/>
  <c r="AS9" i="13"/>
  <c r="AR9" i="13"/>
  <c r="AQ9" i="13"/>
  <c r="AP9" i="13"/>
  <c r="AO9" i="13"/>
  <c r="AN9" i="13"/>
  <c r="AM9" i="13"/>
  <c r="AL9" i="13"/>
  <c r="AK9" i="13"/>
  <c r="AJ9" i="13"/>
  <c r="AI9" i="13"/>
  <c r="AH9" i="13"/>
  <c r="AG9" i="13"/>
  <c r="AF9" i="13"/>
  <c r="AE9" i="13"/>
  <c r="AD9" i="13"/>
  <c r="AC9" i="13"/>
  <c r="AB9" i="13"/>
  <c r="AA9" i="13"/>
  <c r="Z9" i="13"/>
  <c r="Y9" i="13"/>
  <c r="V9" i="13"/>
  <c r="T9" i="13"/>
  <c r="S9" i="13"/>
  <c r="V83" i="11"/>
  <c r="V86" i="11" s="1"/>
  <c r="Z55" i="11"/>
  <c r="AA55" i="11" s="1"/>
  <c r="AB55" i="11" s="1"/>
  <c r="W55" i="11"/>
  <c r="Z54" i="11"/>
  <c r="AA54" i="11" s="1"/>
  <c r="AB54" i="11" s="1"/>
  <c r="W54" i="11"/>
  <c r="Z53" i="11"/>
  <c r="AA53" i="11" s="1"/>
  <c r="AB53" i="11" s="1"/>
  <c r="W53" i="11"/>
  <c r="AJ31" i="11"/>
  <c r="F27" i="11"/>
  <c r="G27" i="11" s="1"/>
  <c r="H27" i="11" s="1"/>
  <c r="I27" i="11" s="1"/>
  <c r="J27" i="11" s="1"/>
  <c r="F26" i="11"/>
  <c r="G25" i="11"/>
  <c r="H25" i="11" s="1"/>
  <c r="F25" i="11"/>
  <c r="F28" i="11" s="1"/>
  <c r="E22" i="11"/>
  <c r="E28" i="11" s="1"/>
  <c r="E29" i="11" s="1"/>
  <c r="P61" i="13" l="1"/>
  <c r="P72" i="13"/>
  <c r="P76" i="13"/>
  <c r="P75" i="13"/>
  <c r="P100" i="13"/>
  <c r="D3" i="20"/>
  <c r="P60" i="13"/>
  <c r="P103" i="13"/>
  <c r="E2" i="20"/>
  <c r="E4" i="20"/>
  <c r="D4" i="20"/>
  <c r="F2" i="20"/>
  <c r="F3" i="20"/>
  <c r="D2" i="20"/>
  <c r="F4" i="20"/>
  <c r="E3" i="20"/>
  <c r="D21" i="2"/>
  <c r="C21" i="2"/>
  <c r="P117" i="13"/>
  <c r="P118" i="13"/>
  <c r="D43" i="14"/>
  <c r="D46" i="14" s="1"/>
  <c r="P116" i="13"/>
  <c r="I48" i="14"/>
  <c r="C43" i="14"/>
  <c r="I25" i="14"/>
  <c r="I24" i="14" s="1"/>
  <c r="I17" i="14"/>
  <c r="U225" i="13"/>
  <c r="U224" i="13"/>
  <c r="P224" i="13"/>
  <c r="V89" i="11"/>
  <c r="V91" i="11" s="1"/>
  <c r="V92" i="11" s="1"/>
  <c r="V87" i="11"/>
  <c r="AB57" i="11"/>
  <c r="I25" i="11"/>
  <c r="H28" i="11"/>
  <c r="F29" i="11"/>
  <c r="G28" i="11"/>
  <c r="G26" i="11"/>
  <c r="F6" i="20" l="1"/>
  <c r="D6" i="20"/>
  <c r="E7" i="20"/>
  <c r="F7" i="20"/>
  <c r="F8" i="20"/>
  <c r="E6" i="20"/>
  <c r="D8" i="20"/>
  <c r="D7" i="20"/>
  <c r="E8" i="20"/>
  <c r="J25" i="11"/>
  <c r="J28" i="11" s="1"/>
  <c r="I28" i="11"/>
  <c r="G29" i="11"/>
  <c r="H26" i="11"/>
  <c r="H29" i="11" l="1"/>
  <c r="I26" i="11"/>
  <c r="I29" i="11" l="1"/>
  <c r="J26" i="11"/>
  <c r="J29" i="11" s="1"/>
  <c r="F62" i="8" l="1"/>
  <c r="H62" i="8"/>
  <c r="H61" i="8" l="1"/>
  <c r="F61" i="8"/>
  <c r="C55" i="2" l="1"/>
  <c r="C51" i="2"/>
  <c r="C52" i="2" s="1"/>
  <c r="X35" i="8"/>
  <c r="X36" i="8"/>
  <c r="X34" i="8"/>
  <c r="X33" i="8"/>
  <c r="C56" i="2"/>
  <c r="C53" i="2" l="1"/>
  <c r="C54" i="2" s="1"/>
  <c r="D54" i="2" s="1"/>
  <c r="X19" i="8"/>
  <c r="X18" i="8"/>
  <c r="D40" i="2"/>
  <c r="C39" i="2"/>
  <c r="D42" i="2" s="1"/>
  <c r="B67" i="2"/>
  <c r="X16" i="8"/>
  <c r="D12" i="2" l="1"/>
  <c r="F45" i="2"/>
  <c r="C47" i="2" l="1"/>
  <c r="D47" i="2" s="1"/>
  <c r="F47" i="2" s="1"/>
  <c r="C46" i="2"/>
  <c r="D46" i="2" s="1"/>
  <c r="F46" i="2" s="1"/>
  <c r="F29" i="8"/>
  <c r="F26" i="8"/>
  <c r="C48" i="2" l="1"/>
  <c r="B46" i="2" s="1"/>
  <c r="F30" i="8"/>
  <c r="C26" i="8" s="1"/>
  <c r="G27" i="8"/>
  <c r="F27" i="8"/>
  <c r="B47" i="2" l="1"/>
  <c r="C27" i="8"/>
  <c r="C30" i="8" s="1"/>
  <c r="C29" i="8"/>
  <c r="R21" i="1" l="1"/>
  <c r="L20" i="1"/>
  <c r="L9" i="1"/>
  <c r="K8" i="1"/>
  <c r="L19" i="1"/>
  <c r="L18" i="1"/>
  <c r="L17" i="1"/>
  <c r="L16" i="1"/>
  <c r="L15" i="1"/>
  <c r="L14" i="1"/>
  <c r="L13" i="1"/>
  <c r="L12" i="1"/>
  <c r="L11" i="1"/>
  <c r="L21" i="1" s="1"/>
  <c r="L10" i="1"/>
  <c r="B13" i="3" l="1"/>
  <c r="C3" i="3" s="1"/>
  <c r="C4" i="3" l="1"/>
  <c r="C5" i="3" s="1"/>
  <c r="B19" i="5" l="1"/>
  <c r="F14" i="5"/>
  <c r="D14" i="5" s="1"/>
  <c r="F13" i="5"/>
  <c r="D13" i="5" s="1"/>
  <c r="F12" i="5"/>
  <c r="E12" i="5" s="1"/>
  <c r="D12" i="5"/>
  <c r="F11" i="5"/>
  <c r="D11" i="5" s="1"/>
  <c r="F10" i="5"/>
  <c r="E10" i="5" s="1"/>
  <c r="F9" i="5"/>
  <c r="D9" i="5" s="1"/>
  <c r="F8" i="5"/>
  <c r="E8" i="5" s="1"/>
  <c r="F7" i="5"/>
  <c r="D7" i="5" s="1"/>
  <c r="F6" i="5"/>
  <c r="E6" i="5"/>
  <c r="D6" i="5"/>
  <c r="F5" i="5"/>
  <c r="D5" i="5" s="1"/>
  <c r="F4" i="5"/>
  <c r="E4" i="5" s="1"/>
  <c r="E14" i="5" l="1"/>
  <c r="E11" i="5"/>
  <c r="D4" i="5"/>
  <c r="E9" i="5"/>
  <c r="E13" i="5"/>
  <c r="D10" i="5"/>
  <c r="E7" i="5"/>
  <c r="D8" i="5"/>
  <c r="E5" i="5"/>
  <c r="G7" i="5"/>
  <c r="G11" i="5"/>
  <c r="G9" i="5"/>
  <c r="G8" i="5"/>
  <c r="G12" i="5"/>
  <c r="G14" i="5"/>
  <c r="G5" i="5"/>
  <c r="G13" i="5"/>
  <c r="G6" i="5"/>
  <c r="G10" i="5"/>
  <c r="B5" i="3"/>
  <c r="E1" i="2"/>
  <c r="F5" i="2" s="1"/>
  <c r="B37" i="1"/>
  <c r="B38" i="1"/>
  <c r="B39" i="1"/>
  <c r="B40" i="1"/>
  <c r="B41" i="1"/>
  <c r="B42" i="1"/>
  <c r="B43" i="1"/>
  <c r="B44" i="1"/>
  <c r="B45" i="1"/>
  <c r="B46" i="1"/>
  <c r="B47" i="1"/>
  <c r="B36" i="1"/>
  <c r="B48" i="1" l="1"/>
  <c r="C48" i="1" s="1"/>
  <c r="G5" i="2" s="1"/>
  <c r="D5" i="2" s="1"/>
  <c r="F4" i="2"/>
  <c r="G4" i="2" s="1"/>
  <c r="C5" i="2" l="1"/>
  <c r="C8" i="2" s="1"/>
  <c r="B5" i="2"/>
  <c r="B8" i="2" s="1"/>
  <c r="D4" i="2"/>
  <c r="B4" i="2" l="1"/>
  <c r="B7" i="2" s="1"/>
  <c r="K4" i="2"/>
  <c r="K5" i="2"/>
  <c r="E8" i="2"/>
  <c r="C4" i="2"/>
  <c r="C7" i="2" s="1"/>
  <c r="E7" i="2" l="1"/>
</calcChain>
</file>

<file path=xl/comments1.xml><?xml version="1.0" encoding="utf-8"?>
<comments xmlns="http://schemas.openxmlformats.org/spreadsheetml/2006/main">
  <authors>
    <author>Fadiel Ahjum</author>
  </authors>
  <commentList>
    <comment ref="D2" authorId="0" shapeId="0">
      <text>
        <r>
          <rPr>
            <sz val="9"/>
            <color indexed="81"/>
            <rFont val="Tahoma"/>
            <family val="2"/>
          </rPr>
          <t>Excluding:
Char-plant, Durnacol &amp; Hlobane</t>
        </r>
      </text>
    </comment>
    <comment ref="B17" authorId="0" shapeId="0">
      <text>
        <r>
          <rPr>
            <b/>
            <sz val="9"/>
            <color indexed="81"/>
            <rFont val="Tahoma"/>
            <family val="2"/>
          </rPr>
          <t>Fadiel Ahjum:</t>
        </r>
        <r>
          <rPr>
            <sz val="9"/>
            <color indexed="81"/>
            <rFont val="Tahoma"/>
            <family val="2"/>
          </rPr>
          <t xml:space="preserve">
Not a mine</t>
        </r>
      </text>
    </comment>
    <comment ref="C18" authorId="0" shapeId="0">
      <text>
        <r>
          <rPr>
            <sz val="9"/>
            <color indexed="81"/>
            <rFont val="Tahoma"/>
            <family val="2"/>
          </rPr>
          <t xml:space="preserve">Operating and developing coal mines in the republic of South Africa (Dept. Mineral Resources, 2014) </t>
        </r>
      </text>
    </comment>
    <comment ref="B20" authorId="0" shapeId="0">
      <text>
        <r>
          <rPr>
            <b/>
            <sz val="9"/>
            <color indexed="81"/>
            <rFont val="Tahoma"/>
            <family val="2"/>
          </rPr>
          <t>Fadiel Ahjum:</t>
        </r>
        <r>
          <rPr>
            <sz val="9"/>
            <color indexed="81"/>
            <rFont val="Tahoma"/>
            <family val="2"/>
          </rPr>
          <t xml:space="preserve">
defunct</t>
        </r>
      </text>
    </comment>
    <comment ref="C20" authorId="0" shapeId="0">
      <text>
        <r>
          <rPr>
            <sz val="9"/>
            <color indexed="81"/>
            <rFont val="Tahoma"/>
            <family val="2"/>
          </rPr>
          <t xml:space="preserve">Operating and developing coal mines in the republic of South Africa (Dept. Mineral Resources, 2014) </t>
        </r>
      </text>
    </comment>
    <comment ref="B24" authorId="0" shapeId="0">
      <text>
        <r>
          <rPr>
            <b/>
            <sz val="9"/>
            <color indexed="81"/>
            <rFont val="Tahoma"/>
            <family val="2"/>
          </rPr>
          <t>Fadiel Ahjum:</t>
        </r>
        <r>
          <rPr>
            <sz val="9"/>
            <color indexed="81"/>
            <rFont val="Tahoma"/>
            <family val="2"/>
          </rPr>
          <t xml:space="preserve">
New Clydesdale Colliery,
Listed as both OC &amp; UG (DMR,2014)</t>
        </r>
      </text>
    </comment>
    <comment ref="B25" authorId="0" shapeId="0">
      <text>
        <r>
          <rPr>
            <b/>
            <sz val="9"/>
            <color indexed="81"/>
            <rFont val="Tahoma"/>
            <family val="2"/>
          </rPr>
          <t>Fadiel Ahjum:</t>
        </r>
        <r>
          <rPr>
            <sz val="9"/>
            <color indexed="81"/>
            <rFont val="Tahoma"/>
            <family val="2"/>
          </rPr>
          <t xml:space="preserve">
North Block Complex
Listed as both OC &amp; UG
(DMR,2014)</t>
        </r>
      </text>
    </comment>
  </commentList>
</comments>
</file>

<file path=xl/comments2.xml><?xml version="1.0" encoding="utf-8"?>
<comments xmlns="http://schemas.openxmlformats.org/spreadsheetml/2006/main">
  <authors>
    <author>joberhol</author>
  </authors>
  <commentList>
    <comment ref="P11" authorId="0" shapeId="0">
      <text>
        <r>
          <rPr>
            <b/>
            <sz val="9"/>
            <color indexed="81"/>
            <rFont val="Tahoma"/>
            <family val="2"/>
          </rPr>
          <t>joberhol:</t>
        </r>
        <r>
          <rPr>
            <sz val="9"/>
            <color indexed="81"/>
            <rFont val="Tahoma"/>
            <family val="2"/>
          </rPr>
          <t xml:space="preserve">
33.2 Export, 38.5 domestic
</t>
        </r>
      </text>
    </comment>
    <comment ref="Q11" authorId="0" shapeId="0">
      <text>
        <r>
          <rPr>
            <b/>
            <sz val="9"/>
            <color indexed="81"/>
            <rFont val="Tahoma"/>
            <family val="2"/>
          </rPr>
          <t>joberhol:</t>
        </r>
        <r>
          <rPr>
            <sz val="9"/>
            <color indexed="81"/>
            <rFont val="Tahoma"/>
            <family val="2"/>
          </rPr>
          <t xml:space="preserve">
17.4 export, 19.6 domestic</t>
        </r>
      </text>
    </comment>
    <comment ref="R11" authorId="0" shapeId="0">
      <text>
        <r>
          <rPr>
            <b/>
            <sz val="9"/>
            <color indexed="81"/>
            <rFont val="Tahoma"/>
            <family val="2"/>
          </rPr>
          <t>joberhol:</t>
        </r>
        <r>
          <rPr>
            <sz val="9"/>
            <color indexed="81"/>
            <rFont val="Tahoma"/>
            <family val="2"/>
          </rPr>
          <t xml:space="preserve">
6190 export, 4550 domestic</t>
        </r>
      </text>
    </comment>
    <comment ref="P12" authorId="0" shapeId="0">
      <text>
        <r>
          <rPr>
            <b/>
            <sz val="9"/>
            <color indexed="81"/>
            <rFont val="Tahoma"/>
            <family val="2"/>
          </rPr>
          <t>joberhol:</t>
        </r>
        <r>
          <rPr>
            <sz val="9"/>
            <color indexed="81"/>
            <rFont val="Tahoma"/>
            <family val="2"/>
          </rPr>
          <t xml:space="preserve">
48 exp, 27 dom</t>
        </r>
      </text>
    </comment>
    <comment ref="Q12" authorId="0" shapeId="0">
      <text>
        <r>
          <rPr>
            <b/>
            <sz val="9"/>
            <color indexed="81"/>
            <rFont val="Tahoma"/>
            <family val="2"/>
          </rPr>
          <t>joberhol:</t>
        </r>
        <r>
          <rPr>
            <sz val="9"/>
            <color indexed="81"/>
            <rFont val="Tahoma"/>
            <family val="2"/>
          </rPr>
          <t xml:space="preserve">
56 exp, 32 dom</t>
        </r>
      </text>
    </comment>
    <comment ref="R12" authorId="0" shapeId="0">
      <text>
        <r>
          <rPr>
            <b/>
            <sz val="9"/>
            <color indexed="81"/>
            <rFont val="Tahoma"/>
            <family val="2"/>
          </rPr>
          <t>joberhol:</t>
        </r>
        <r>
          <rPr>
            <sz val="9"/>
            <color indexed="81"/>
            <rFont val="Tahoma"/>
            <family val="2"/>
          </rPr>
          <t xml:space="preserve">
6100 exp, 4900 dom</t>
        </r>
      </text>
    </comment>
    <comment ref="X12" authorId="0" shapeId="0">
      <text>
        <r>
          <rPr>
            <b/>
            <sz val="9"/>
            <color indexed="81"/>
            <rFont val="Tahoma"/>
            <family val="2"/>
          </rPr>
          <t>joberhol:</t>
        </r>
        <r>
          <rPr>
            <sz val="9"/>
            <color indexed="81"/>
            <rFont val="Tahoma"/>
            <family val="2"/>
          </rPr>
          <t xml:space="preserve">
7mtpa ug, 1mtpa oc
</t>
        </r>
      </text>
    </comment>
    <comment ref="D14" authorId="0" shapeId="0">
      <text>
        <r>
          <rPr>
            <b/>
            <sz val="9"/>
            <color indexed="81"/>
            <rFont val="Tahoma"/>
            <family val="2"/>
          </rPr>
          <t>joberhol:</t>
        </r>
        <r>
          <rPr>
            <sz val="9"/>
            <color indexed="81"/>
            <rFont val="Tahoma"/>
            <family val="2"/>
          </rPr>
          <t xml:space="preserve">
50/50 JV Exxaro</t>
        </r>
      </text>
    </comment>
  </commentList>
</comments>
</file>

<file path=xl/comments3.xml><?xml version="1.0" encoding="utf-8"?>
<comments xmlns="http://schemas.openxmlformats.org/spreadsheetml/2006/main">
  <authors>
    <author>bruno merven</author>
  </authors>
  <commentList>
    <comment ref="H43" authorId="0" shapeId="0">
      <text>
        <r>
          <rPr>
            <b/>
            <sz val="9"/>
            <color indexed="81"/>
            <rFont val="Tahoma"/>
            <family val="2"/>
          </rPr>
          <t>bruno merven:</t>
        </r>
        <r>
          <rPr>
            <sz val="9"/>
            <color indexed="81"/>
            <rFont val="Tahoma"/>
            <family val="2"/>
          </rPr>
          <t xml:space="preserve">
Set to match something along the lines of what was elicited from Noddy McGeorge</t>
        </r>
      </text>
    </comment>
    <comment ref="I43" authorId="0" shapeId="0">
      <text>
        <r>
          <rPr>
            <b/>
            <sz val="9"/>
            <color indexed="81"/>
            <rFont val="Tahoma"/>
            <family val="2"/>
          </rPr>
          <t>bruno merven:</t>
        </r>
        <r>
          <rPr>
            <sz val="9"/>
            <color indexed="81"/>
            <rFont val="Tahoma"/>
            <family val="2"/>
          </rPr>
          <t xml:space="preserve">
2.5 more years of 5% above inflation</t>
        </r>
      </text>
    </comment>
    <comment ref="L43" authorId="0" shapeId="0">
      <text>
        <r>
          <rPr>
            <b/>
            <sz val="9"/>
            <color indexed="81"/>
            <rFont val="Tahoma"/>
            <family val="2"/>
          </rPr>
          <t>bruno merven:</t>
        </r>
        <r>
          <rPr>
            <sz val="9"/>
            <color indexed="81"/>
            <rFont val="Tahoma"/>
            <family val="2"/>
          </rPr>
          <t xml:space="preserve">
5 more years of 5% above inflation</t>
        </r>
      </text>
    </comment>
    <comment ref="H44" authorId="0" shapeId="0">
      <text>
        <r>
          <rPr>
            <b/>
            <sz val="9"/>
            <color indexed="81"/>
            <rFont val="Tahoma"/>
            <family val="2"/>
          </rPr>
          <t>bruno merven:</t>
        </r>
        <r>
          <rPr>
            <sz val="9"/>
            <color indexed="81"/>
            <rFont val="Tahoma"/>
            <family val="2"/>
          </rPr>
          <t xml:space="preserve">
Noddy McGeorge Elicitation</t>
        </r>
      </text>
    </comment>
    <comment ref="H45" authorId="0" shapeId="0">
      <text>
        <r>
          <rPr>
            <b/>
            <sz val="9"/>
            <color indexed="81"/>
            <rFont val="Tahoma"/>
            <family val="2"/>
          </rPr>
          <t>bruno merven:</t>
        </r>
        <r>
          <rPr>
            <sz val="9"/>
            <color indexed="81"/>
            <rFont val="Tahoma"/>
            <family val="2"/>
          </rPr>
          <t xml:space="preserve">
Noddy McGeorge Elicitation</t>
        </r>
      </text>
    </comment>
    <comment ref="I45" authorId="0" shapeId="0">
      <text>
        <r>
          <rPr>
            <b/>
            <sz val="9"/>
            <color indexed="81"/>
            <rFont val="Tahoma"/>
            <family val="2"/>
          </rPr>
          <t>bruno merven:</t>
        </r>
        <r>
          <rPr>
            <sz val="9"/>
            <color indexed="81"/>
            <rFont val="Tahoma"/>
            <family val="2"/>
          </rPr>
          <t xml:space="preserve">
Electricity price increase in IRP update.</t>
        </r>
      </text>
    </comment>
    <comment ref="V45" authorId="0" shapeId="0">
      <text>
        <r>
          <rPr>
            <b/>
            <sz val="9"/>
            <color indexed="81"/>
            <rFont val="Tahoma"/>
            <family val="2"/>
          </rPr>
          <t>bruno merven:</t>
        </r>
        <r>
          <rPr>
            <sz val="9"/>
            <color indexed="81"/>
            <rFont val="Tahoma"/>
            <family val="2"/>
          </rPr>
          <t xml:space="preserve">
in ball park of table above from Exxaro annual report.</t>
        </r>
      </text>
    </comment>
    <comment ref="H47" authorId="0" shapeId="0">
      <text>
        <r>
          <rPr>
            <b/>
            <sz val="9"/>
            <color indexed="81"/>
            <rFont val="Tahoma"/>
            <family val="2"/>
          </rPr>
          <t>bruno merven:</t>
        </r>
        <r>
          <rPr>
            <sz val="9"/>
            <color indexed="81"/>
            <rFont val="Tahoma"/>
            <family val="2"/>
          </rPr>
          <t xml:space="preserve">
From Macquarie</t>
        </r>
      </text>
    </comment>
    <comment ref="H48" authorId="0" shapeId="0">
      <text>
        <r>
          <rPr>
            <b/>
            <sz val="9"/>
            <color indexed="81"/>
            <rFont val="Tahoma"/>
            <family val="2"/>
          </rPr>
          <t>bruno merven:</t>
        </r>
        <r>
          <rPr>
            <sz val="9"/>
            <color indexed="81"/>
            <rFont val="Tahoma"/>
            <family val="2"/>
          </rPr>
          <t xml:space="preserve">
Macquarie and Eskom</t>
        </r>
      </text>
    </comment>
    <comment ref="V48" authorId="0" shapeId="0">
      <text>
        <r>
          <rPr>
            <b/>
            <sz val="9"/>
            <color indexed="81"/>
            <rFont val="Tahoma"/>
            <family val="2"/>
          </rPr>
          <t>bruno merven:</t>
        </r>
        <r>
          <rPr>
            <sz val="9"/>
            <color indexed="81"/>
            <rFont val="Tahoma"/>
            <family val="2"/>
          </rPr>
          <t xml:space="preserve">
table 14.13 SRK 2006</t>
        </r>
      </text>
    </comment>
    <comment ref="H49" authorId="0" shapeId="0">
      <text>
        <r>
          <rPr>
            <b/>
            <sz val="9"/>
            <color indexed="81"/>
            <rFont val="Tahoma"/>
            <family val="2"/>
          </rPr>
          <t>bruno merven:</t>
        </r>
        <r>
          <rPr>
            <sz val="9"/>
            <color indexed="81"/>
            <rFont val="Tahoma"/>
            <family val="2"/>
          </rPr>
          <t xml:space="preserve">
Macquarie and Eskom</t>
        </r>
      </text>
    </comment>
    <comment ref="I49" authorId="0" shapeId="0">
      <text>
        <r>
          <rPr>
            <b/>
            <sz val="9"/>
            <color indexed="81"/>
            <rFont val="Tahoma"/>
            <family val="2"/>
          </rPr>
          <t>bruno merven:</t>
        </r>
        <r>
          <rPr>
            <sz val="9"/>
            <color indexed="81"/>
            <rFont val="Tahoma"/>
            <family val="2"/>
          </rPr>
          <t xml:space="preserve">
based on Eskom Presentation</t>
        </r>
      </text>
    </comment>
    <comment ref="V49" authorId="0" shapeId="0">
      <text>
        <r>
          <rPr>
            <b/>
            <sz val="9"/>
            <color indexed="81"/>
            <rFont val="Tahoma"/>
            <family val="2"/>
          </rPr>
          <t>bruno merven:</t>
        </r>
        <r>
          <rPr>
            <sz val="9"/>
            <color indexed="81"/>
            <rFont val="Tahoma"/>
            <family val="2"/>
          </rPr>
          <t xml:space="preserve">
table 14.13 SRK 2006</t>
        </r>
      </text>
    </comment>
    <comment ref="H50" authorId="0" shapeId="0">
      <text>
        <r>
          <rPr>
            <b/>
            <sz val="9"/>
            <color indexed="81"/>
            <rFont val="Tahoma"/>
            <family val="2"/>
          </rPr>
          <t>bruno merven:</t>
        </r>
        <r>
          <rPr>
            <sz val="9"/>
            <color indexed="81"/>
            <rFont val="Tahoma"/>
            <family val="2"/>
          </rPr>
          <t xml:space="preserve">
Checked against EIUG (Macquarie)</t>
        </r>
      </text>
    </comment>
    <comment ref="J51" authorId="0" shapeId="0">
      <text>
        <r>
          <rPr>
            <b/>
            <sz val="9"/>
            <color indexed="81"/>
            <rFont val="Tahoma"/>
            <family val="2"/>
          </rPr>
          <t>bruno merven:</t>
        </r>
        <r>
          <rPr>
            <sz val="9"/>
            <color indexed="81"/>
            <rFont val="Tahoma"/>
            <family val="2"/>
          </rPr>
          <t xml:space="preserve">
need to add possibility of making this non-zero?</t>
        </r>
      </text>
    </comment>
    <comment ref="J52" authorId="0" shapeId="0">
      <text>
        <r>
          <rPr>
            <b/>
            <sz val="9"/>
            <color indexed="81"/>
            <rFont val="Tahoma"/>
            <family val="2"/>
          </rPr>
          <t>bruno merven:</t>
        </r>
        <r>
          <rPr>
            <sz val="9"/>
            <color indexed="81"/>
            <rFont val="Tahoma"/>
            <family val="2"/>
          </rPr>
          <t xml:space="preserve">
for 2035</t>
        </r>
      </text>
    </comment>
    <comment ref="H55" authorId="0" shapeId="0">
      <text>
        <r>
          <rPr>
            <b/>
            <sz val="9"/>
            <color indexed="81"/>
            <rFont val="Tahoma"/>
            <family val="2"/>
          </rPr>
          <t xml:space="preserve">bruno merven:
</t>
        </r>
        <r>
          <rPr>
            <sz val="9"/>
            <color indexed="81"/>
            <rFont val="Tahoma"/>
            <family val="2"/>
          </rPr>
          <t>Excludes washing plant.
from Macquarie fig 109, last line. Matches SACRM figure (table 17).</t>
        </r>
      </text>
    </comment>
    <comment ref="K55" authorId="0" shapeId="0">
      <text>
        <r>
          <rPr>
            <b/>
            <sz val="9"/>
            <color indexed="81"/>
            <rFont val="Tahoma"/>
            <family val="2"/>
          </rPr>
          <t>bruno merven:</t>
        </r>
        <r>
          <rPr>
            <sz val="9"/>
            <color indexed="81"/>
            <rFont val="Tahoma"/>
            <family val="2"/>
          </rPr>
          <t xml:space="preserve">
includes washing plant,
matches EIUG figure</t>
        </r>
      </text>
    </comment>
    <comment ref="Q55" authorId="0" shapeId="0">
      <text>
        <r>
          <rPr>
            <b/>
            <sz val="9"/>
            <color indexed="81"/>
            <rFont val="Tahoma"/>
            <family val="2"/>
          </rPr>
          <t>bruno merven:</t>
        </r>
        <r>
          <rPr>
            <sz val="9"/>
            <color indexed="81"/>
            <rFont val="Tahoma"/>
            <family val="2"/>
          </rPr>
          <t xml:space="preserve">
includes washing plant</t>
        </r>
      </text>
    </comment>
    <comment ref="V55" authorId="0" shapeId="0">
      <text>
        <r>
          <rPr>
            <b/>
            <sz val="9"/>
            <color indexed="81"/>
            <rFont val="Tahoma"/>
            <family val="2"/>
          </rPr>
          <t xml:space="preserve">bruno merven:
</t>
        </r>
        <r>
          <rPr>
            <sz val="9"/>
            <color indexed="81"/>
            <rFont val="Tahoma"/>
            <family val="2"/>
          </rPr>
          <t>based on SACRM table 17, includes washing plant.</t>
        </r>
      </text>
    </comment>
    <comment ref="AA55" authorId="0" shapeId="0">
      <text>
        <r>
          <rPr>
            <b/>
            <sz val="9"/>
            <color indexed="81"/>
            <rFont val="Tahoma"/>
            <family val="2"/>
          </rPr>
          <t>bruno merven:</t>
        </r>
        <r>
          <rPr>
            <sz val="9"/>
            <color indexed="81"/>
            <rFont val="Tahoma"/>
            <family val="2"/>
          </rPr>
          <t xml:space="preserve">
http://resgen.com.au/wp-content/uploads/2013/10/Mining_Review_Africa_1210.pdf</t>
        </r>
      </text>
    </comment>
    <comment ref="H57" authorId="0" shapeId="0">
      <text>
        <r>
          <rPr>
            <b/>
            <sz val="9"/>
            <color indexed="81"/>
            <rFont val="Tahoma"/>
            <family val="2"/>
          </rPr>
          <t>bruno merven:</t>
        </r>
        <r>
          <rPr>
            <sz val="9"/>
            <color indexed="81"/>
            <rFont val="Tahoma"/>
            <family val="2"/>
          </rPr>
          <t xml:space="preserve">
From Noddy McGeorge, Macquarie has -1% for this category of mine.</t>
        </r>
      </text>
    </comment>
    <comment ref="I59" authorId="0" shapeId="0">
      <text>
        <r>
          <rPr>
            <b/>
            <sz val="9"/>
            <color indexed="81"/>
            <rFont val="Tahoma"/>
            <family val="2"/>
          </rPr>
          <t>bruno merven:</t>
        </r>
        <r>
          <rPr>
            <sz val="9"/>
            <color indexed="81"/>
            <rFont val="Tahoma"/>
            <family val="2"/>
          </rPr>
          <t xml:space="preserve">
From Noddy McGeorge elicitation</t>
        </r>
      </text>
    </comment>
    <comment ref="N60" authorId="0" shapeId="0">
      <text>
        <r>
          <rPr>
            <b/>
            <sz val="9"/>
            <color indexed="81"/>
            <rFont val="Tahoma"/>
            <family val="2"/>
          </rPr>
          <t>bruno merven:</t>
        </r>
        <r>
          <rPr>
            <sz val="9"/>
            <color indexed="81"/>
            <rFont val="Tahoma"/>
            <family val="2"/>
          </rPr>
          <t xml:space="preserve">
Cost = cost of new mine + cost of 2-stage washing.</t>
        </r>
      </text>
    </comment>
    <comment ref="H61" authorId="0" shapeId="0">
      <text>
        <r>
          <rPr>
            <b/>
            <sz val="9"/>
            <color indexed="81"/>
            <rFont val="Tahoma"/>
            <family val="2"/>
          </rPr>
          <t>bruno merven:</t>
        </r>
        <r>
          <rPr>
            <sz val="9"/>
            <color indexed="81"/>
            <rFont val="Tahoma"/>
            <family val="2"/>
          </rPr>
          <t xml:space="preserve">
14.5 is Coal supplied to Matimba</t>
        </r>
      </text>
    </comment>
    <comment ref="V61" authorId="0" shapeId="0">
      <text>
        <r>
          <rPr>
            <b/>
            <sz val="9"/>
            <color indexed="81"/>
            <rFont val="Tahoma"/>
            <family val="2"/>
          </rPr>
          <t>bruno merven:</t>
        </r>
        <r>
          <rPr>
            <sz val="9"/>
            <color indexed="81"/>
            <rFont val="Tahoma"/>
            <family val="2"/>
          </rPr>
          <t xml:space="preserve">
Matimba+Medupi</t>
        </r>
      </text>
    </comment>
    <comment ref="H63" authorId="0" shapeId="0">
      <text>
        <r>
          <rPr>
            <b/>
            <sz val="9"/>
            <color indexed="81"/>
            <rFont val="Tahoma"/>
            <family val="2"/>
          </rPr>
          <t>bruno merven:</t>
        </r>
        <r>
          <rPr>
            <sz val="9"/>
            <color indexed="81"/>
            <rFont val="Tahoma"/>
            <family val="2"/>
          </rPr>
          <t xml:space="preserve">
Cumul halved to account for the fact that not all reserves are under contract, and new contracts would have to be signed with new conditions.</t>
        </r>
      </text>
    </comment>
    <comment ref="V63" authorId="0" shapeId="0">
      <text>
        <r>
          <rPr>
            <b/>
            <sz val="9"/>
            <color indexed="81"/>
            <rFont val="Tahoma"/>
            <family val="2"/>
          </rPr>
          <t>bruno merven:</t>
        </r>
        <r>
          <rPr>
            <sz val="9"/>
            <color indexed="81"/>
            <rFont val="Tahoma"/>
            <family val="2"/>
          </rPr>
          <t xml:space="preserve">
Exxaro Reserves</t>
        </r>
      </text>
    </comment>
    <comment ref="Y63" authorId="0" shapeId="0">
      <text>
        <r>
          <rPr>
            <b/>
            <sz val="9"/>
            <color indexed="81"/>
            <rFont val="Tahoma"/>
            <family val="2"/>
          </rPr>
          <t>bruno merven:</t>
        </r>
        <r>
          <rPr>
            <sz val="9"/>
            <color indexed="81"/>
            <rFont val="Tahoma"/>
            <family val="2"/>
          </rPr>
          <t xml:space="preserve">
This could be much higher. Not sure if references (Exarro, XMP, Macquarie) quote washed coal or raw coal.</t>
        </r>
      </text>
    </comment>
    <comment ref="D69" authorId="0" shapeId="0">
      <text>
        <r>
          <rPr>
            <b/>
            <sz val="9"/>
            <color indexed="81"/>
            <rFont val="Tahoma"/>
            <family val="2"/>
          </rPr>
          <t>bruno merven:</t>
        </r>
        <r>
          <rPr>
            <sz val="9"/>
            <color indexed="81"/>
            <rFont val="Tahoma"/>
            <family val="2"/>
          </rPr>
          <t xml:space="preserve">
from StatSA: http://beta2.statssa.gov.za/publications/P0141/CPIHistory.pdf</t>
        </r>
      </text>
    </comment>
    <comment ref="I72" authorId="0" shapeId="0">
      <text>
        <r>
          <rPr>
            <b/>
            <sz val="9"/>
            <color indexed="81"/>
            <rFont val="Tahoma"/>
            <family val="2"/>
          </rPr>
          <t>bruno merven:</t>
        </r>
        <r>
          <rPr>
            <sz val="9"/>
            <color indexed="81"/>
            <rFont val="Tahoma"/>
            <family val="2"/>
          </rPr>
          <t xml:space="preserve">
Noddy Mc George elicitation has 64-127 range with current being</t>
        </r>
      </text>
    </comment>
    <comment ref="I73" authorId="0" shapeId="0">
      <text>
        <r>
          <rPr>
            <b/>
            <sz val="9"/>
            <color indexed="81"/>
            <rFont val="Tahoma"/>
            <family val="2"/>
          </rPr>
          <t>bruno merven:</t>
        </r>
        <r>
          <rPr>
            <sz val="9"/>
            <color indexed="81"/>
            <rFont val="Tahoma"/>
            <family val="2"/>
          </rPr>
          <t xml:space="preserve">
Noddy McGeorge Elicitation has 15-30 for diesel and electricity</t>
        </r>
      </text>
    </comment>
    <comment ref="E113" authorId="0" shapeId="0">
      <text>
        <r>
          <rPr>
            <b/>
            <sz val="9"/>
            <color indexed="81"/>
            <rFont val="Tahoma"/>
            <family val="2"/>
          </rPr>
          <t>bruno merven:</t>
        </r>
        <r>
          <rPr>
            <sz val="9"/>
            <color indexed="81"/>
            <rFont val="Tahoma"/>
            <family val="2"/>
          </rPr>
          <t xml:space="preserve">
Exxaro Annual Report 2013, pg 55.</t>
        </r>
      </text>
    </comment>
    <comment ref="E114" authorId="0" shapeId="0">
      <text>
        <r>
          <rPr>
            <b/>
            <sz val="9"/>
            <color indexed="81"/>
            <rFont val="Tahoma"/>
            <family val="2"/>
          </rPr>
          <t>bruno merven:</t>
        </r>
        <r>
          <rPr>
            <sz val="9"/>
            <color indexed="81"/>
            <rFont val="Tahoma"/>
            <family val="2"/>
          </rPr>
          <t xml:space="preserve">
SRK report on Exxaro, table 14.13</t>
        </r>
      </text>
    </comment>
  </commentList>
</comments>
</file>

<file path=xl/comments4.xml><?xml version="1.0" encoding="utf-8"?>
<comments xmlns="http://schemas.openxmlformats.org/spreadsheetml/2006/main">
  <authors>
    <author>bruno merven</author>
    <author>Fadiel Ahjum</author>
  </authors>
  <commentList>
    <comment ref="H43" authorId="0" shapeId="0">
      <text>
        <r>
          <rPr>
            <b/>
            <sz val="9"/>
            <color indexed="81"/>
            <rFont val="Tahoma"/>
            <family val="2"/>
          </rPr>
          <t>bruno merven:</t>
        </r>
        <r>
          <rPr>
            <sz val="9"/>
            <color indexed="81"/>
            <rFont val="Tahoma"/>
            <family val="2"/>
          </rPr>
          <t xml:space="preserve">
Set to match something along the lines of what was elicited from Noddy McGeorge</t>
        </r>
      </text>
    </comment>
    <comment ref="I43" authorId="0" shapeId="0">
      <text>
        <r>
          <rPr>
            <b/>
            <sz val="9"/>
            <color indexed="81"/>
            <rFont val="Tahoma"/>
            <family val="2"/>
          </rPr>
          <t>bruno merven:</t>
        </r>
        <r>
          <rPr>
            <sz val="9"/>
            <color indexed="81"/>
            <rFont val="Tahoma"/>
            <family val="2"/>
          </rPr>
          <t xml:space="preserve">
2.5 more years of 5% above inflation</t>
        </r>
      </text>
    </comment>
    <comment ref="L43" authorId="0" shapeId="0">
      <text>
        <r>
          <rPr>
            <b/>
            <sz val="9"/>
            <color indexed="81"/>
            <rFont val="Tahoma"/>
            <family val="2"/>
          </rPr>
          <t>bruno merven:</t>
        </r>
        <r>
          <rPr>
            <sz val="9"/>
            <color indexed="81"/>
            <rFont val="Tahoma"/>
            <family val="2"/>
          </rPr>
          <t xml:space="preserve">
5 more years of 5% above inflation</t>
        </r>
      </text>
    </comment>
    <comment ref="H44" authorId="0" shapeId="0">
      <text>
        <r>
          <rPr>
            <b/>
            <sz val="9"/>
            <color indexed="81"/>
            <rFont val="Tahoma"/>
            <family val="2"/>
          </rPr>
          <t>bruno merven:</t>
        </r>
        <r>
          <rPr>
            <sz val="9"/>
            <color indexed="81"/>
            <rFont val="Tahoma"/>
            <family val="2"/>
          </rPr>
          <t xml:space="preserve">
Noddy McGeorge Elicitation</t>
        </r>
      </text>
    </comment>
    <comment ref="H45" authorId="0" shapeId="0">
      <text>
        <r>
          <rPr>
            <b/>
            <sz val="9"/>
            <color indexed="81"/>
            <rFont val="Tahoma"/>
            <family val="2"/>
          </rPr>
          <t>bruno merven:</t>
        </r>
        <r>
          <rPr>
            <sz val="9"/>
            <color indexed="81"/>
            <rFont val="Tahoma"/>
            <family val="2"/>
          </rPr>
          <t xml:space="preserve">
Noddy McGeorge Elicitation</t>
        </r>
      </text>
    </comment>
    <comment ref="I45" authorId="0" shapeId="0">
      <text>
        <r>
          <rPr>
            <b/>
            <sz val="9"/>
            <color indexed="81"/>
            <rFont val="Tahoma"/>
            <family val="2"/>
          </rPr>
          <t>bruno merven:</t>
        </r>
        <r>
          <rPr>
            <sz val="9"/>
            <color indexed="81"/>
            <rFont val="Tahoma"/>
            <family val="2"/>
          </rPr>
          <t xml:space="preserve">
Electricity price increase in IRP update.</t>
        </r>
      </text>
    </comment>
    <comment ref="V45" authorId="0" shapeId="0">
      <text>
        <r>
          <rPr>
            <b/>
            <sz val="9"/>
            <color indexed="81"/>
            <rFont val="Tahoma"/>
            <family val="2"/>
          </rPr>
          <t>bruno merven:</t>
        </r>
        <r>
          <rPr>
            <sz val="9"/>
            <color indexed="81"/>
            <rFont val="Tahoma"/>
            <family val="2"/>
          </rPr>
          <t xml:space="preserve">
in ball park of table above from Exxaro annual report.</t>
        </r>
      </text>
    </comment>
    <comment ref="H46" authorId="1" shapeId="0">
      <text>
        <r>
          <rPr>
            <sz val="9"/>
            <color indexed="81"/>
            <rFont val="Tahoma"/>
            <family val="2"/>
          </rPr>
          <t>for dodgy calibration</t>
        </r>
      </text>
    </comment>
    <comment ref="H47" authorId="0" shapeId="0">
      <text>
        <r>
          <rPr>
            <b/>
            <sz val="9"/>
            <color indexed="81"/>
            <rFont val="Tahoma"/>
            <family val="2"/>
          </rPr>
          <t>bruno merven:</t>
        </r>
        <r>
          <rPr>
            <sz val="9"/>
            <color indexed="81"/>
            <rFont val="Tahoma"/>
            <family val="2"/>
          </rPr>
          <t xml:space="preserve">
From Macquarie</t>
        </r>
      </text>
    </comment>
    <comment ref="H48" authorId="0" shapeId="0">
      <text>
        <r>
          <rPr>
            <b/>
            <sz val="9"/>
            <color indexed="81"/>
            <rFont val="Tahoma"/>
            <family val="2"/>
          </rPr>
          <t>bruno merven:</t>
        </r>
        <r>
          <rPr>
            <sz val="9"/>
            <color indexed="81"/>
            <rFont val="Tahoma"/>
            <family val="2"/>
          </rPr>
          <t xml:space="preserve">
Macquarie and Eskom</t>
        </r>
      </text>
    </comment>
    <comment ref="V48" authorId="0" shapeId="0">
      <text>
        <r>
          <rPr>
            <b/>
            <sz val="9"/>
            <color indexed="81"/>
            <rFont val="Tahoma"/>
            <family val="2"/>
          </rPr>
          <t>bruno merven:</t>
        </r>
        <r>
          <rPr>
            <sz val="9"/>
            <color indexed="81"/>
            <rFont val="Tahoma"/>
            <family val="2"/>
          </rPr>
          <t xml:space="preserve">
table 14.13 SRK 2006</t>
        </r>
      </text>
    </comment>
    <comment ref="H49" authorId="0" shapeId="0">
      <text>
        <r>
          <rPr>
            <b/>
            <sz val="9"/>
            <color indexed="81"/>
            <rFont val="Tahoma"/>
            <family val="2"/>
          </rPr>
          <t>bruno merven:</t>
        </r>
        <r>
          <rPr>
            <sz val="9"/>
            <color indexed="81"/>
            <rFont val="Tahoma"/>
            <family val="2"/>
          </rPr>
          <t xml:space="preserve">
Macquarie and Eskom</t>
        </r>
      </text>
    </comment>
    <comment ref="I49" authorId="0" shapeId="0">
      <text>
        <r>
          <rPr>
            <b/>
            <sz val="9"/>
            <color indexed="81"/>
            <rFont val="Tahoma"/>
            <family val="2"/>
          </rPr>
          <t>bruno merven:</t>
        </r>
        <r>
          <rPr>
            <sz val="9"/>
            <color indexed="81"/>
            <rFont val="Tahoma"/>
            <family val="2"/>
          </rPr>
          <t xml:space="preserve">
based on Eskom Presentation</t>
        </r>
      </text>
    </comment>
    <comment ref="V49" authorId="0" shapeId="0">
      <text>
        <r>
          <rPr>
            <b/>
            <sz val="9"/>
            <color indexed="81"/>
            <rFont val="Tahoma"/>
            <family val="2"/>
          </rPr>
          <t>bruno merven:</t>
        </r>
        <r>
          <rPr>
            <sz val="9"/>
            <color indexed="81"/>
            <rFont val="Tahoma"/>
            <family val="2"/>
          </rPr>
          <t xml:space="preserve">
table 14.13 SRK 2006</t>
        </r>
      </text>
    </comment>
    <comment ref="H50" authorId="0" shapeId="0">
      <text>
        <r>
          <rPr>
            <b/>
            <sz val="9"/>
            <color indexed="81"/>
            <rFont val="Tahoma"/>
            <family val="2"/>
          </rPr>
          <t>bruno merven:</t>
        </r>
        <r>
          <rPr>
            <sz val="9"/>
            <color indexed="81"/>
            <rFont val="Tahoma"/>
            <family val="2"/>
          </rPr>
          <t xml:space="preserve">
Checked against EIUG (Macquarie)</t>
        </r>
      </text>
    </comment>
    <comment ref="J51" authorId="0" shapeId="0">
      <text>
        <r>
          <rPr>
            <b/>
            <sz val="9"/>
            <color indexed="81"/>
            <rFont val="Tahoma"/>
            <family val="2"/>
          </rPr>
          <t>bruno merven:</t>
        </r>
        <r>
          <rPr>
            <sz val="9"/>
            <color indexed="81"/>
            <rFont val="Tahoma"/>
            <family val="2"/>
          </rPr>
          <t xml:space="preserve">
need to add possibility of making this non-zero?</t>
        </r>
      </text>
    </comment>
    <comment ref="J52" authorId="0" shapeId="0">
      <text>
        <r>
          <rPr>
            <b/>
            <sz val="9"/>
            <color indexed="81"/>
            <rFont val="Tahoma"/>
            <family val="2"/>
          </rPr>
          <t>bruno merven:</t>
        </r>
        <r>
          <rPr>
            <sz val="9"/>
            <color indexed="81"/>
            <rFont val="Tahoma"/>
            <family val="2"/>
          </rPr>
          <t xml:space="preserve">
for 2035</t>
        </r>
      </text>
    </comment>
    <comment ref="H55" authorId="0" shapeId="0">
      <text>
        <r>
          <rPr>
            <b/>
            <sz val="9"/>
            <color indexed="81"/>
            <rFont val="Tahoma"/>
            <family val="2"/>
          </rPr>
          <t xml:space="preserve">bruno merven:
</t>
        </r>
        <r>
          <rPr>
            <sz val="9"/>
            <color indexed="81"/>
            <rFont val="Tahoma"/>
            <family val="2"/>
          </rPr>
          <t>Excludes washing plant.
from Macquarie fig 109, last line. Matches SACRM figure (table 17).</t>
        </r>
      </text>
    </comment>
    <comment ref="K55" authorId="0" shapeId="0">
      <text>
        <r>
          <rPr>
            <b/>
            <sz val="9"/>
            <color indexed="81"/>
            <rFont val="Tahoma"/>
            <family val="2"/>
          </rPr>
          <t>bruno merven:</t>
        </r>
        <r>
          <rPr>
            <sz val="9"/>
            <color indexed="81"/>
            <rFont val="Tahoma"/>
            <family val="2"/>
          </rPr>
          <t xml:space="preserve">
includes washing plant,
matches EIUG figure</t>
        </r>
      </text>
    </comment>
    <comment ref="Q55" authorId="0" shapeId="0">
      <text>
        <r>
          <rPr>
            <b/>
            <sz val="9"/>
            <color indexed="81"/>
            <rFont val="Tahoma"/>
            <family val="2"/>
          </rPr>
          <t>bruno merven:</t>
        </r>
        <r>
          <rPr>
            <sz val="9"/>
            <color indexed="81"/>
            <rFont val="Tahoma"/>
            <family val="2"/>
          </rPr>
          <t xml:space="preserve">
includes washing plant</t>
        </r>
      </text>
    </comment>
    <comment ref="V55" authorId="0" shapeId="0">
      <text>
        <r>
          <rPr>
            <b/>
            <sz val="9"/>
            <color indexed="81"/>
            <rFont val="Tahoma"/>
            <family val="2"/>
          </rPr>
          <t xml:space="preserve">bruno merven:
</t>
        </r>
        <r>
          <rPr>
            <sz val="9"/>
            <color indexed="81"/>
            <rFont val="Tahoma"/>
            <family val="2"/>
          </rPr>
          <t>based on SACRM table 17, includes washing plant.</t>
        </r>
      </text>
    </comment>
    <comment ref="AA55" authorId="0" shapeId="0">
      <text>
        <r>
          <rPr>
            <b/>
            <sz val="9"/>
            <color indexed="81"/>
            <rFont val="Tahoma"/>
            <family val="2"/>
          </rPr>
          <t>bruno merven:</t>
        </r>
        <r>
          <rPr>
            <sz val="9"/>
            <color indexed="81"/>
            <rFont val="Tahoma"/>
            <family val="2"/>
          </rPr>
          <t xml:space="preserve">
http://resgen.com.au/wp-content/uploads/2013/10/Mining_Review_Africa_1210.pdf</t>
        </r>
      </text>
    </comment>
    <comment ref="H57" authorId="0" shapeId="0">
      <text>
        <r>
          <rPr>
            <b/>
            <sz val="9"/>
            <color indexed="81"/>
            <rFont val="Tahoma"/>
            <family val="2"/>
          </rPr>
          <t>bruno merven:</t>
        </r>
        <r>
          <rPr>
            <sz val="9"/>
            <color indexed="81"/>
            <rFont val="Tahoma"/>
            <family val="2"/>
          </rPr>
          <t xml:space="preserve">
From Noddy McGeorge, Macquarie has -1% for this category of mine.</t>
        </r>
      </text>
    </comment>
    <comment ref="I59" authorId="0" shapeId="0">
      <text>
        <r>
          <rPr>
            <b/>
            <sz val="9"/>
            <color indexed="81"/>
            <rFont val="Tahoma"/>
            <family val="2"/>
          </rPr>
          <t>bruno merven:</t>
        </r>
        <r>
          <rPr>
            <sz val="9"/>
            <color indexed="81"/>
            <rFont val="Tahoma"/>
            <family val="2"/>
          </rPr>
          <t xml:space="preserve">
From Noddy McGeorge elicitation</t>
        </r>
      </text>
    </comment>
    <comment ref="N60" authorId="0" shapeId="0">
      <text>
        <r>
          <rPr>
            <b/>
            <sz val="9"/>
            <color indexed="81"/>
            <rFont val="Tahoma"/>
            <family val="2"/>
          </rPr>
          <t>bruno merven:</t>
        </r>
        <r>
          <rPr>
            <sz val="9"/>
            <color indexed="81"/>
            <rFont val="Tahoma"/>
            <family val="2"/>
          </rPr>
          <t xml:space="preserve">
Cost = cost of new mine + cost of 2-stage washing.</t>
        </r>
      </text>
    </comment>
    <comment ref="H61" authorId="0" shapeId="0">
      <text>
        <r>
          <rPr>
            <b/>
            <sz val="9"/>
            <color indexed="81"/>
            <rFont val="Tahoma"/>
            <family val="2"/>
          </rPr>
          <t>bruno merven:</t>
        </r>
        <r>
          <rPr>
            <sz val="9"/>
            <color indexed="81"/>
            <rFont val="Tahoma"/>
            <family val="2"/>
          </rPr>
          <t xml:space="preserve">
14.5 is Coal supplied to Matimba</t>
        </r>
      </text>
    </comment>
    <comment ref="V61" authorId="0" shapeId="0">
      <text>
        <r>
          <rPr>
            <b/>
            <sz val="9"/>
            <color indexed="81"/>
            <rFont val="Tahoma"/>
            <family val="2"/>
          </rPr>
          <t>bruno merven:</t>
        </r>
        <r>
          <rPr>
            <sz val="9"/>
            <color indexed="81"/>
            <rFont val="Tahoma"/>
            <family val="2"/>
          </rPr>
          <t xml:space="preserve">
Matimba+Medupi</t>
        </r>
      </text>
    </comment>
    <comment ref="H63" authorId="0" shapeId="0">
      <text>
        <r>
          <rPr>
            <b/>
            <sz val="9"/>
            <color indexed="81"/>
            <rFont val="Tahoma"/>
            <family val="2"/>
          </rPr>
          <t>bruno merven:</t>
        </r>
        <r>
          <rPr>
            <sz val="9"/>
            <color indexed="81"/>
            <rFont val="Tahoma"/>
            <family val="2"/>
          </rPr>
          <t xml:space="preserve">
Cumul halved to account for the fact that not all reserves are under contract, and new contracts would have to be signed with new conditions.</t>
        </r>
      </text>
    </comment>
    <comment ref="V63" authorId="0" shapeId="0">
      <text>
        <r>
          <rPr>
            <b/>
            <sz val="9"/>
            <color indexed="81"/>
            <rFont val="Tahoma"/>
            <family val="2"/>
          </rPr>
          <t>bruno merven:</t>
        </r>
        <r>
          <rPr>
            <sz val="9"/>
            <color indexed="81"/>
            <rFont val="Tahoma"/>
            <family val="2"/>
          </rPr>
          <t xml:space="preserve">
Exxaro Reserves</t>
        </r>
      </text>
    </comment>
    <comment ref="Y63" authorId="0" shapeId="0">
      <text>
        <r>
          <rPr>
            <b/>
            <sz val="9"/>
            <color indexed="81"/>
            <rFont val="Tahoma"/>
            <family val="2"/>
          </rPr>
          <t>bruno merven:</t>
        </r>
        <r>
          <rPr>
            <sz val="9"/>
            <color indexed="81"/>
            <rFont val="Tahoma"/>
            <family val="2"/>
          </rPr>
          <t xml:space="preserve">
This could be much higher. Not sure if references (Exarro, XMP, Macquarie) quote washed coal or raw coal.</t>
        </r>
      </text>
    </comment>
    <comment ref="D69" authorId="0" shapeId="0">
      <text>
        <r>
          <rPr>
            <b/>
            <sz val="9"/>
            <color indexed="81"/>
            <rFont val="Tahoma"/>
            <family val="2"/>
          </rPr>
          <t>bruno merven:</t>
        </r>
        <r>
          <rPr>
            <sz val="9"/>
            <color indexed="81"/>
            <rFont val="Tahoma"/>
            <family val="2"/>
          </rPr>
          <t xml:space="preserve">
from StatSA: http://beta2.statssa.gov.za/publications/P0141/CPIHistory.pdf</t>
        </r>
      </text>
    </comment>
    <comment ref="I72" authorId="0" shapeId="0">
      <text>
        <r>
          <rPr>
            <b/>
            <sz val="9"/>
            <color indexed="81"/>
            <rFont val="Tahoma"/>
            <family val="2"/>
          </rPr>
          <t>bruno merven:</t>
        </r>
        <r>
          <rPr>
            <sz val="9"/>
            <color indexed="81"/>
            <rFont val="Tahoma"/>
            <family val="2"/>
          </rPr>
          <t xml:space="preserve">
Noddy Mc George elicitation has 64-127 range with current being</t>
        </r>
      </text>
    </comment>
    <comment ref="I73" authorId="0" shapeId="0">
      <text>
        <r>
          <rPr>
            <b/>
            <sz val="9"/>
            <color indexed="81"/>
            <rFont val="Tahoma"/>
            <family val="2"/>
          </rPr>
          <t>bruno merven:</t>
        </r>
        <r>
          <rPr>
            <sz val="9"/>
            <color indexed="81"/>
            <rFont val="Tahoma"/>
            <family val="2"/>
          </rPr>
          <t xml:space="preserve">
Noddy McGeorge Elicitation has 15-30 for diesel and electricity</t>
        </r>
      </text>
    </comment>
    <comment ref="E113" authorId="0" shapeId="0">
      <text>
        <r>
          <rPr>
            <b/>
            <sz val="9"/>
            <color indexed="81"/>
            <rFont val="Tahoma"/>
            <family val="2"/>
          </rPr>
          <t>bruno merven:</t>
        </r>
        <r>
          <rPr>
            <sz val="9"/>
            <color indexed="81"/>
            <rFont val="Tahoma"/>
            <family val="2"/>
          </rPr>
          <t xml:space="preserve">
Exxaro Annual Report 2013, pg 55.</t>
        </r>
      </text>
    </comment>
    <comment ref="E114" authorId="0" shapeId="0">
      <text>
        <r>
          <rPr>
            <b/>
            <sz val="9"/>
            <color indexed="81"/>
            <rFont val="Tahoma"/>
            <family val="2"/>
          </rPr>
          <t>bruno merven:</t>
        </r>
        <r>
          <rPr>
            <sz val="9"/>
            <color indexed="81"/>
            <rFont val="Tahoma"/>
            <family val="2"/>
          </rPr>
          <t xml:space="preserve">
SRK report on Exxaro, table 14.13</t>
        </r>
      </text>
    </comment>
  </commentList>
</comments>
</file>

<file path=xl/comments5.xml><?xml version="1.0" encoding="utf-8"?>
<comments xmlns="http://schemas.openxmlformats.org/spreadsheetml/2006/main">
  <authors>
    <author>Fadiel Ahjum</author>
    <author>bruno merven</author>
  </authors>
  <commentList>
    <comment ref="I3" authorId="0" shapeId="0">
      <text>
        <r>
          <rPr>
            <b/>
            <sz val="9"/>
            <color indexed="81"/>
            <rFont val="Tahoma"/>
            <family val="2"/>
          </rPr>
          <t>Fadiel Ahjum:</t>
        </r>
        <r>
          <rPr>
            <sz val="9"/>
            <color indexed="81"/>
            <rFont val="Tahoma"/>
            <family val="2"/>
          </rPr>
          <t xml:space="preserve">
Guestimate based on Prevost (2014) estimate of CB coal field reserves.</t>
        </r>
      </text>
    </comment>
    <comment ref="H6" authorId="1" shapeId="0">
      <text>
        <r>
          <rPr>
            <b/>
            <sz val="9"/>
            <color indexed="81"/>
            <rFont val="Tahoma"/>
            <family val="2"/>
          </rPr>
          <t>bruno merven:</t>
        </r>
        <r>
          <rPr>
            <sz val="9"/>
            <color indexed="81"/>
            <rFont val="Tahoma"/>
            <family val="2"/>
          </rPr>
          <t xml:space="preserve">
14.5 is Coal supplied to Matimba
Fadiel: 16.8 to Lethabo &amp; 3.9 to Grootvlei</t>
        </r>
      </text>
    </comment>
    <comment ref="N6" authorId="0" shapeId="0">
      <text>
        <r>
          <rPr>
            <sz val="9"/>
            <color indexed="81"/>
            <rFont val="Tahoma"/>
            <family val="2"/>
          </rPr>
          <t>indicative only :
from model run needto account for:
 SASOL infrachem; munic plants; majuba</t>
        </r>
      </text>
    </comment>
    <comment ref="AC6" authorId="1" shapeId="0">
      <text>
        <r>
          <rPr>
            <b/>
            <sz val="9"/>
            <color indexed="81"/>
            <rFont val="Tahoma"/>
            <family val="2"/>
          </rPr>
          <t>bruno merven:</t>
        </r>
        <r>
          <rPr>
            <sz val="9"/>
            <color indexed="81"/>
            <rFont val="Tahoma"/>
            <family val="2"/>
          </rPr>
          <t xml:space="preserve">
Matimba+Medupi</t>
        </r>
      </text>
    </comment>
    <comment ref="F7" authorId="0" shapeId="0">
      <text>
        <r>
          <rPr>
            <b/>
            <sz val="9"/>
            <color indexed="81"/>
            <rFont val="Tahoma"/>
            <family val="2"/>
          </rPr>
          <t>Fadiel Ahjum:</t>
        </r>
        <r>
          <rPr>
            <sz val="9"/>
            <color indexed="81"/>
            <rFont val="Tahoma"/>
            <family val="2"/>
          </rPr>
          <t xml:space="preserve">
</t>
        </r>
      </text>
    </comment>
    <comment ref="H8" authorId="1" shapeId="0">
      <text>
        <r>
          <rPr>
            <b/>
            <sz val="9"/>
            <color indexed="81"/>
            <rFont val="Tahoma"/>
            <family val="2"/>
          </rPr>
          <t>bruno merven:</t>
        </r>
        <r>
          <rPr>
            <sz val="9"/>
            <color indexed="81"/>
            <rFont val="Tahoma"/>
            <family val="2"/>
          </rPr>
          <t xml:space="preserve">
Cumul halved to account for the fact that not all reserves are under contract, and new contracts would have to be signed with new conditions.</t>
        </r>
      </text>
    </comment>
    <comment ref="AC8" authorId="1" shapeId="0">
      <text>
        <r>
          <rPr>
            <b/>
            <sz val="9"/>
            <color indexed="81"/>
            <rFont val="Tahoma"/>
            <family val="2"/>
          </rPr>
          <t>bruno merven:</t>
        </r>
        <r>
          <rPr>
            <sz val="9"/>
            <color indexed="81"/>
            <rFont val="Tahoma"/>
            <family val="2"/>
          </rPr>
          <t xml:space="preserve">
Exxaro Reserves</t>
        </r>
      </text>
    </comment>
    <comment ref="AF8" authorId="1" shapeId="0">
      <text>
        <r>
          <rPr>
            <b/>
            <sz val="9"/>
            <color indexed="81"/>
            <rFont val="Tahoma"/>
            <family val="2"/>
          </rPr>
          <t>bruno merven:</t>
        </r>
        <r>
          <rPr>
            <sz val="9"/>
            <color indexed="81"/>
            <rFont val="Tahoma"/>
            <family val="2"/>
          </rPr>
          <t xml:space="preserve">
This could be much higher. Not sure if references (Exarro, XMP, Macquarie) quote washed coal or raw coal.</t>
        </r>
      </text>
    </comment>
    <comment ref="N15" authorId="0" shapeId="0">
      <text>
        <r>
          <rPr>
            <sz val="9"/>
            <color indexed="81"/>
            <rFont val="Tahoma"/>
            <family val="2"/>
          </rPr>
          <t>adjusted from model run to account for:
 SASOL infrachem; munic plants; majuba</t>
        </r>
      </text>
    </comment>
  </commentList>
</comments>
</file>

<file path=xl/comments6.xml><?xml version="1.0" encoding="utf-8"?>
<comments xmlns="http://schemas.openxmlformats.org/spreadsheetml/2006/main">
  <authors>
    <author>Fadiel Ahjum</author>
  </authors>
  <commentList>
    <comment ref="A4" authorId="0" shapeId="0">
      <text>
        <r>
          <rPr>
            <b/>
            <sz val="9"/>
            <color indexed="81"/>
            <rFont val="Tahoma"/>
            <family val="2"/>
          </rPr>
          <t xml:space="preserve">electricity
</t>
        </r>
      </text>
    </comment>
    <comment ref="E4" authorId="0" shapeId="0">
      <text>
        <r>
          <rPr>
            <b/>
            <sz val="9"/>
            <color indexed="81"/>
            <rFont val="Tahoma"/>
            <family val="2"/>
          </rPr>
          <t>2007 RSA CGE model data</t>
        </r>
      </text>
    </comment>
    <comment ref="A5" authorId="0" shapeId="0">
      <text>
        <r>
          <rPr>
            <b/>
            <sz val="9"/>
            <color indexed="81"/>
            <rFont val="Tahoma"/>
            <family val="2"/>
          </rPr>
          <t>diesel</t>
        </r>
      </text>
    </comment>
    <comment ref="E5" authorId="0" shapeId="0">
      <text>
        <r>
          <rPr>
            <b/>
            <sz val="9"/>
            <color indexed="81"/>
            <rFont val="Tahoma"/>
            <family val="2"/>
          </rPr>
          <t>2007 RSA CGE model data</t>
        </r>
      </text>
    </comment>
    <comment ref="D21" authorId="0" shapeId="0">
      <text>
        <r>
          <rPr>
            <sz val="9"/>
            <color indexed="81"/>
            <rFont val="Tahoma"/>
            <family val="2"/>
          </rPr>
          <t>Estimated</t>
        </r>
      </text>
    </comment>
    <comment ref="A29" authorId="0" shapeId="0">
      <text>
        <r>
          <rPr>
            <sz val="9"/>
            <color indexed="81"/>
            <rFont val="Tahoma"/>
            <family val="2"/>
          </rPr>
          <t>guess</t>
        </r>
      </text>
    </comment>
    <comment ref="A31" authorId="0" shapeId="0">
      <text>
        <r>
          <rPr>
            <b/>
            <sz val="9"/>
            <color indexed="81"/>
            <rFont val="Tahoma"/>
            <family val="2"/>
          </rPr>
          <t>Fadiel Ahjum:</t>
        </r>
        <r>
          <rPr>
            <sz val="9"/>
            <color indexed="81"/>
            <rFont val="Tahoma"/>
            <family val="2"/>
          </rPr>
          <t xml:space="preserve">
Assume region B water supply. Coal shipped to CB and washed where treatment plants exist to remediate wastewater.</t>
        </r>
      </text>
    </comment>
    <comment ref="D38" authorId="0" shapeId="0">
      <text>
        <r>
          <rPr>
            <b/>
            <sz val="9"/>
            <color indexed="81"/>
            <rFont val="Tahoma"/>
            <family val="2"/>
          </rPr>
          <t>13.6 (2012)</t>
        </r>
      </text>
    </comment>
    <comment ref="D41" authorId="0" shapeId="0">
      <text>
        <r>
          <rPr>
            <sz val="9"/>
            <color indexed="81"/>
            <rFont val="Tahoma"/>
            <family val="2"/>
          </rPr>
          <t>due to expansion activity. 
13.6 MWh/t in 2012</t>
        </r>
      </text>
    </comment>
  </commentList>
</comments>
</file>

<file path=xl/comments7.xml><?xml version="1.0" encoding="utf-8"?>
<comments xmlns="http://schemas.openxmlformats.org/spreadsheetml/2006/main">
  <authors>
    <author>Fadiel Ahjum</author>
  </authors>
  <commentList>
    <comment ref="L53" authorId="0" shapeId="0">
      <text>
        <r>
          <rPr>
            <b/>
            <sz val="9"/>
            <color indexed="81"/>
            <rFont val="Tahoma"/>
            <family val="2"/>
          </rPr>
          <t>Fadiel Ahjum:</t>
        </r>
        <r>
          <rPr>
            <sz val="9"/>
            <color indexed="81"/>
            <rFont val="Tahoma"/>
            <family val="2"/>
          </rPr>
          <t xml:space="preserve">
Transnet (2013)</t>
        </r>
      </text>
    </comment>
  </commentList>
</comments>
</file>

<file path=xl/sharedStrings.xml><?xml version="1.0" encoding="utf-8"?>
<sst xmlns="http://schemas.openxmlformats.org/spreadsheetml/2006/main" count="2447" uniqueCount="915">
  <si>
    <t>http://www.energy.gov.za/files/esources/petroleum/historyprice2007.html</t>
  </si>
  <si>
    <t>sulphur</t>
  </si>
  <si>
    <t>Year</t>
  </si>
  <si>
    <t>Diesel1</t>
  </si>
  <si>
    <t>monthdays</t>
  </si>
  <si>
    <t>price</t>
  </si>
  <si>
    <t>Diesel1-Inland</t>
  </si>
  <si>
    <t>Millions of Rands</t>
  </si>
  <si>
    <t>celec</t>
  </si>
  <si>
    <t>cpetr</t>
  </si>
  <si>
    <t>Quantity</t>
  </si>
  <si>
    <t>kWh</t>
  </si>
  <si>
    <t>litres</t>
  </si>
  <si>
    <t>MJ</t>
  </si>
  <si>
    <t>Energy (PJ)</t>
  </si>
  <si>
    <t>Commodity</t>
  </si>
  <si>
    <t>Conversion</t>
  </si>
  <si>
    <t>Coal Mining</t>
  </si>
  <si>
    <t>Cost of diesel for coal mining equal to wholesale diesel price.</t>
  </si>
  <si>
    <t>Electricity tariff applied computed from [Eskom timeseries …]. Total electicity consumption includes eskom sales plus "other"</t>
  </si>
  <si>
    <t>Diesel average annual wholesale price  weighted by days in month for monthly diesel prices</t>
  </si>
  <si>
    <t>SURFACE</t>
  </si>
  <si>
    <t>UNDERGROUND</t>
  </si>
  <si>
    <t>Period</t>
  </si>
  <si>
    <t>Opencast (tons)</t>
  </si>
  <si>
    <t>Underground (tons)</t>
  </si>
  <si>
    <t>Table 13: Coal mining activity data for the period 2000 to 2010 (tonnes)</t>
  </si>
  <si>
    <t>GHG Inventory for South Africa (1990 – 2010) [Jongi]</t>
  </si>
  <si>
    <t>SATIM data: "Mining"</t>
  </si>
  <si>
    <t>Coal mining share</t>
  </si>
  <si>
    <t>Mining activity: share</t>
  </si>
  <si>
    <t>http://www.miningweekly.com/article/a-brief-look-at-sas-coal-mining-industry-2010-09-03</t>
  </si>
  <si>
    <t>Opencast (%)</t>
  </si>
  <si>
    <t>Underground (%)</t>
  </si>
  <si>
    <t>Total (tonnes)</t>
  </si>
  <si>
    <t>Assumptions:</t>
  </si>
  <si>
    <t>Emission Factors</t>
  </si>
  <si>
    <t>1B1a Coal Mining and Handling [1B1a]</t>
  </si>
  <si>
    <t>Mining method</t>
  </si>
  <si>
    <t>Activity</t>
  </si>
  <si>
    <t>Greenhouse Gas</t>
  </si>
  <si>
    <r>
      <t>Emission Factor (South Africa specific) – m</t>
    </r>
    <r>
      <rPr>
        <b/>
        <vertAlign val="superscript"/>
        <sz val="8"/>
        <color rgb="FFFFFFFF"/>
        <rFont val="Calibri"/>
        <family val="2"/>
        <scheme val="minor"/>
      </rPr>
      <t>3</t>
    </r>
    <r>
      <rPr>
        <b/>
        <sz val="8"/>
        <color rgb="FFFFFFFF"/>
        <rFont val="Calibri"/>
        <family val="2"/>
        <scheme val="minor"/>
      </rPr>
      <t>/Tonne</t>
    </r>
  </si>
  <si>
    <r>
      <t>2006 IPCC default (m</t>
    </r>
    <r>
      <rPr>
        <b/>
        <vertAlign val="superscript"/>
        <sz val="8"/>
        <color rgb="FFFFFFFF"/>
        <rFont val="Calibri"/>
        <family val="2"/>
        <scheme val="minor"/>
      </rPr>
      <t>3</t>
    </r>
    <r>
      <rPr>
        <b/>
        <sz val="8"/>
        <color rgb="FFFFFFFF"/>
        <rFont val="Calibri"/>
        <family val="2"/>
        <scheme val="minor"/>
      </rPr>
      <t>/Tonne)</t>
    </r>
  </si>
  <si>
    <t>Underground Mining</t>
  </si>
  <si>
    <r>
      <t>CH</t>
    </r>
    <r>
      <rPr>
        <vertAlign val="subscript"/>
        <sz val="10"/>
        <color theme="1"/>
        <rFont val="Calibri"/>
        <family val="2"/>
        <scheme val="minor"/>
      </rPr>
      <t>4</t>
    </r>
  </si>
  <si>
    <t>Post-mining (handling and transport)</t>
  </si>
  <si>
    <t>Surface Mining</t>
  </si>
  <si>
    <t>Coal mining</t>
  </si>
  <si>
    <t>Post-mining (storage and transport)</t>
  </si>
  <si>
    <r>
      <t>CO</t>
    </r>
    <r>
      <rPr>
        <vertAlign val="subscript"/>
        <sz val="10"/>
        <color theme="1"/>
        <rFont val="Calibri"/>
        <family val="2"/>
        <scheme val="minor"/>
      </rPr>
      <t>2</t>
    </r>
  </si>
  <si>
    <t>NA</t>
  </si>
  <si>
    <t>Table 14: Comparison of country-specific and IPCC default emission factors for coal mining</t>
  </si>
  <si>
    <t>pg76</t>
  </si>
  <si>
    <t>The major source of uncertainty in this category is activity data on coal production statistics</t>
  </si>
  <si>
    <r>
      <t xml:space="preserve">p75: </t>
    </r>
    <r>
      <rPr>
        <i/>
        <sz val="11"/>
        <color theme="1"/>
        <rFont val="Calibri"/>
        <family val="2"/>
        <scheme val="minor"/>
      </rPr>
      <t>Split on coal production by mining-type, 53% surface mining and 47% underground mining, was based on the South Africa’s Mineral Industry (SAMI) report for 2008</t>
    </r>
  </si>
  <si>
    <t>bord and pillar</t>
  </si>
  <si>
    <t>stoping</t>
  </si>
  <si>
    <t>long wall</t>
  </si>
  <si>
    <t>ESKOM times series data 2003-07.xls</t>
  </si>
  <si>
    <t>Rand</t>
  </si>
  <si>
    <t>eff. TARIFF (R/kWh)</t>
  </si>
  <si>
    <t>% year growth</t>
  </si>
  <si>
    <t>n/a</t>
  </si>
  <si>
    <t>MJ/l (LHV) Diesel</t>
  </si>
  <si>
    <t>2007 [1]</t>
  </si>
  <si>
    <t>2007 [2]</t>
  </si>
  <si>
    <t>[1]</t>
  </si>
  <si>
    <t>[2]</t>
  </si>
  <si>
    <t>Altman et al. 2008; Altman et al. 2010</t>
  </si>
  <si>
    <t>coal mining</t>
  </si>
  <si>
    <t>% Share</t>
  </si>
  <si>
    <t>Volume of electricity available for distribution (GWh)</t>
  </si>
  <si>
    <t>Est. dist losses</t>
  </si>
  <si>
    <t>• High (&gt; 24 MJ/kg), making up 4% of remaining resources</t>
  </si>
  <si>
    <t>• Medium (22 to 24 MJ/kg), making up 26% of resources</t>
  </si>
  <si>
    <t>• Low (20 - 22 MJ/kg), making up 40% of resources</t>
  </si>
  <si>
    <t>• Very low (&lt;20 MJ/kg), making up 30% of resources</t>
  </si>
  <si>
    <t>Coal grades</t>
  </si>
  <si>
    <t>(RSA</t>
  </si>
  <si>
    <t>c/litre)</t>
  </si>
  <si>
    <t>South African Fuel Price History</t>
  </si>
  <si>
    <t>Petrol</t>
  </si>
  <si>
    <t>Diesel</t>
  </si>
  <si>
    <t>Illuminating</t>
  </si>
  <si>
    <t>Paraffin</t>
  </si>
  <si>
    <t>Leaded Replacement Petrol</t>
  </si>
  <si>
    <t>Unleaded</t>
  </si>
  <si>
    <t>Inland</t>
  </si>
  <si>
    <t>Coast</t>
  </si>
  <si>
    <t>Reef</t>
  </si>
  <si>
    <t>Jan </t>
  </si>
  <si>
    <t>Feb </t>
  </si>
  <si>
    <t>Mar </t>
  </si>
  <si>
    <t>Apr </t>
  </si>
  <si>
    <t>May </t>
  </si>
  <si>
    <t>Jun </t>
  </si>
  <si>
    <t>July </t>
  </si>
  <si>
    <t>Aug </t>
  </si>
  <si>
    <t>Sep  </t>
  </si>
  <si>
    <t>Oct </t>
  </si>
  <si>
    <t>Nov </t>
  </si>
  <si>
    <t>Dec</t>
  </si>
  <si>
    <t>weighted year price</t>
  </si>
  <si>
    <t>intensity</t>
  </si>
  <si>
    <t>Total High Grade</t>
  </si>
  <si>
    <t>Discard</t>
  </si>
  <si>
    <t>Total Washed</t>
  </si>
  <si>
    <t>Ash content</t>
  </si>
  <si>
    <t>Low grade</t>
  </si>
  <si>
    <t>total</t>
  </si>
  <si>
    <t>%total</t>
  </si>
  <si>
    <t>USA (Virginia) open cast mine -2011</t>
  </si>
  <si>
    <t>elec (PJ)</t>
  </si>
  <si>
    <t>diesel (PJ)</t>
  </si>
  <si>
    <t>production(Mt)</t>
  </si>
  <si>
    <t>Exxaro-2013 Annual Report (2014)</t>
  </si>
  <si>
    <t>Production (PJ)</t>
  </si>
  <si>
    <t>PJ/PJ</t>
  </si>
  <si>
    <t>Share</t>
  </si>
  <si>
    <t>ANGLO COAL SOUTH AFRICA REPORT TO SOCIETY 2006 (2007) [br_2007-08-13a.pdf]</t>
  </si>
  <si>
    <t>MJ/t (saleable)</t>
  </si>
  <si>
    <t>MWh/t</t>
  </si>
  <si>
    <t>Exxaro</t>
  </si>
  <si>
    <t>CV (MJ/kg)</t>
  </si>
  <si>
    <t>SA Coal R&amp;R bruno 2014.pdf</t>
  </si>
  <si>
    <t>CVw</t>
  </si>
  <si>
    <t>Dump trucks</t>
  </si>
  <si>
    <t>Excavators</t>
  </si>
  <si>
    <t>Shovel</t>
  </si>
  <si>
    <t>Light Vehicles</t>
  </si>
  <si>
    <t>Pumping</t>
  </si>
  <si>
    <t>Dragline</t>
  </si>
  <si>
    <t>Lighting</t>
  </si>
  <si>
    <t>Coal handling</t>
  </si>
  <si>
    <t>MJ/t</t>
  </si>
  <si>
    <t>production</t>
  </si>
  <si>
    <t>OC</t>
  </si>
  <si>
    <t>Truck and shovel</t>
  </si>
  <si>
    <t>UG</t>
  </si>
  <si>
    <t>Bord and pillar - pillar extraction</t>
  </si>
  <si>
    <t>Bord and pillar, conventional mechanised, short wall</t>
  </si>
  <si>
    <t>%OC</t>
  </si>
  <si>
    <t>%UG</t>
  </si>
  <si>
    <t>CO2eq Diesel</t>
  </si>
  <si>
    <t>kt CO2eq</t>
  </si>
  <si>
    <t>Bord and pillar - Continuous miner, Road header</t>
  </si>
  <si>
    <t>Bord and pillar - Continuous miner</t>
  </si>
  <si>
    <t>Drag line</t>
  </si>
  <si>
    <t>OC &amp; UG</t>
  </si>
  <si>
    <t>Drag line, Truck and shovel</t>
  </si>
  <si>
    <t>Long wall, Bord and pillar - Continuous miner</t>
  </si>
  <si>
    <t>Open-cut strip</t>
  </si>
  <si>
    <t>ANGLO AMERICAN (ANGLO COAL)</t>
  </si>
  <si>
    <t>production (PJ)</t>
  </si>
  <si>
    <t>total energy (PJ)</t>
  </si>
  <si>
    <t>avg</t>
  </si>
  <si>
    <t>CV of coal</t>
  </si>
  <si>
    <t>MJ/kg</t>
  </si>
  <si>
    <t>Region</t>
  </si>
  <si>
    <t>A</t>
  </si>
  <si>
    <t>B/C</t>
  </si>
  <si>
    <t>Mm3/PJ</t>
  </si>
  <si>
    <t>ESTIMATED COAL RESERVES BY COAL FIELD.(PRÉVOST,2014)</t>
  </si>
  <si>
    <t>COALFIELDS</t>
  </si>
  <si>
    <t>RESERVES</t>
  </si>
  <si>
    <t>2013 (Mt)</t>
  </si>
  <si>
    <t>%</t>
  </si>
  <si>
    <t>HIGHVELD</t>
  </si>
  <si>
    <t>WITBANK</t>
  </si>
  <si>
    <t>WATERBERG</t>
  </si>
  <si>
    <t>ERMELO</t>
  </si>
  <si>
    <t>VRG.-SASOLBURG</t>
  </si>
  <si>
    <t>SOUTH RAND</t>
  </si>
  <si>
    <t>UTRECHT</t>
  </si>
  <si>
    <t>KLIPRIVIER</t>
  </si>
  <si>
    <t>SOUTPANSBERG</t>
  </si>
  <si>
    <t>KANGWANE</t>
  </si>
  <si>
    <t>VRYHEID</t>
  </si>
  <si>
    <t>NONGOMA</t>
  </si>
  <si>
    <t>TOTAL</t>
  </si>
  <si>
    <t>WSR-C</t>
  </si>
  <si>
    <t>WSR-B</t>
  </si>
  <si>
    <t>Current Formulation</t>
  </si>
  <si>
    <t>MINCLD</t>
  </si>
  <si>
    <t>XPWRCLD</t>
  </si>
  <si>
    <t>FBC power plants</t>
  </si>
  <si>
    <t>MINCLE</t>
  </si>
  <si>
    <t>XPWRCLE</t>
  </si>
  <si>
    <t>Coal Power Plants</t>
  </si>
  <si>
    <t>XUPSCLE</t>
  </si>
  <si>
    <t>CTL Plant</t>
  </si>
  <si>
    <t>MINCOA</t>
  </si>
  <si>
    <t>XINDCOA</t>
  </si>
  <si>
    <t>Industries</t>
  </si>
  <si>
    <t>PEXCOA</t>
  </si>
  <si>
    <t>Exports</t>
  </si>
  <si>
    <t>New Formulation</t>
  </si>
  <si>
    <t>MINCLE1</t>
  </si>
  <si>
    <t>MINCLE2</t>
  </si>
  <si>
    <t>MINCLE3</t>
  </si>
  <si>
    <t>MINCLE4</t>
  </si>
  <si>
    <t>Sum of export line &lt; 70 -&gt; 90 Mton/annum by 2020</t>
  </si>
  <si>
    <t>XPEXCLE</t>
  </si>
  <si>
    <t>PEXCLE</t>
  </si>
  <si>
    <t>Export Line for low grade coal</t>
  </si>
  <si>
    <t>Low Grade Coal Exports</t>
  </si>
  <si>
    <t>Cost</t>
  </si>
  <si>
    <t>R/ton</t>
  </si>
  <si>
    <t>R/GJ</t>
  </si>
  <si>
    <t>Capacity</t>
  </si>
  <si>
    <t>ton/yr</t>
  </si>
  <si>
    <t>UCLECOA</t>
  </si>
  <si>
    <t>Washing and upgrade to higher grade coal</t>
  </si>
  <si>
    <t>XPECOA</t>
  </si>
  <si>
    <t>Export Line for high grade coal</t>
  </si>
  <si>
    <t>High Grade Coal Exports</t>
  </si>
  <si>
    <t xml:space="preserve">what proportion of rail capacity in PJ/a units is CLE (export a mix of high and low grade) </t>
  </si>
  <si>
    <t>Distribution</t>
  </si>
  <si>
    <t>CentrlBasin to RBT</t>
  </si>
  <si>
    <t>2012/13</t>
  </si>
  <si>
    <t>2018/19</t>
  </si>
  <si>
    <t>UXLE-BR</t>
  </si>
  <si>
    <t>PJ/a</t>
  </si>
  <si>
    <t>CV</t>
  </si>
  <si>
    <t>Strip Ratios and Yields (from Eskom Presentation on Coal supply)</t>
  </si>
  <si>
    <t>Labour Cost Increases (from Eskom Presentation on Coal supply)</t>
  </si>
  <si>
    <t>Coal Contracts</t>
  </si>
  <si>
    <t>Note: Stripping Ratio = waste/Rom</t>
  </si>
  <si>
    <t>So cost per RoM = (1+SR)*cost per strip</t>
  </si>
  <si>
    <t>Mining Costs</t>
  </si>
  <si>
    <t>Washing Costs</t>
  </si>
  <si>
    <t>Logistics Costs</t>
  </si>
  <si>
    <t>Trucking Cost</t>
  </si>
  <si>
    <t>pmt type</t>
  </si>
  <si>
    <t>Total Capital</t>
  </si>
  <si>
    <t>R/ton-yr</t>
  </si>
  <si>
    <t>Estimate of Capital Cost</t>
  </si>
  <si>
    <t>Real Return (%)</t>
  </si>
  <si>
    <t>Life</t>
  </si>
  <si>
    <t>yrs</t>
  </si>
  <si>
    <t>Working Cost</t>
  </si>
  <si>
    <t>Capital</t>
  </si>
  <si>
    <t>Return</t>
  </si>
  <si>
    <t>Total</t>
  </si>
  <si>
    <t>Check</t>
  </si>
  <si>
    <t>Cost Quoted</t>
  </si>
  <si>
    <t>Distance Quoted</t>
  </si>
  <si>
    <t>mtons</t>
  </si>
  <si>
    <t>km</t>
  </si>
  <si>
    <t>btonkm</t>
  </si>
  <si>
    <t>Total Cost</t>
  </si>
  <si>
    <t>R/tonkm</t>
  </si>
  <si>
    <t>bR</t>
  </si>
  <si>
    <t>Conveyor</t>
  </si>
  <si>
    <t>Rail</t>
  </si>
  <si>
    <t>Road</t>
  </si>
  <si>
    <t>Average</t>
  </si>
  <si>
    <t>Waterberg-Central Basin line upgrade</t>
  </si>
  <si>
    <t>MJkg</t>
  </si>
  <si>
    <t>R/MJ/kg</t>
  </si>
  <si>
    <t>Discount Rate</t>
  </si>
  <si>
    <t>Total Capital Cost</t>
  </si>
  <si>
    <t>mR</t>
  </si>
  <si>
    <t>Lead Time</t>
  </si>
  <si>
    <t>IDC</t>
  </si>
  <si>
    <t>mtpa</t>
  </si>
  <si>
    <t>years</t>
  </si>
  <si>
    <t>Annualised Capital</t>
  </si>
  <si>
    <t>Capital Cost</t>
  </si>
  <si>
    <t>R/ta</t>
  </si>
  <si>
    <t>Distance</t>
  </si>
  <si>
    <t>Current Tarrif</t>
  </si>
  <si>
    <t>Original Data</t>
  </si>
  <si>
    <t>2012 Rands</t>
  </si>
  <si>
    <t>Volume</t>
  </si>
  <si>
    <t>Price</t>
  </si>
  <si>
    <t>Step 1</t>
  </si>
  <si>
    <t>Step 2</t>
  </si>
  <si>
    <t>Step 3</t>
  </si>
  <si>
    <t>Step 4</t>
  </si>
  <si>
    <t>Estimated under contract in Central Basin</t>
  </si>
  <si>
    <t>tw:to = Waste Removed : RoM Coal Open pit</t>
  </si>
  <si>
    <t>Detailed Cost Breakdown: Central Basin</t>
  </si>
  <si>
    <t>Detailed Cost Breakdown: WaterBerg</t>
  </si>
  <si>
    <t>Regional Coal Supply Split</t>
  </si>
  <si>
    <t>WSR-A</t>
  </si>
  <si>
    <t>Existing 1</t>
  </si>
  <si>
    <t>Existing 2</t>
  </si>
  <si>
    <t>New 1</t>
  </si>
  <si>
    <t>Existing (Gootegeluk)</t>
  </si>
  <si>
    <t>New</t>
  </si>
  <si>
    <t>min</t>
  </si>
  <si>
    <t>Current</t>
  </si>
  <si>
    <t>max</t>
  </si>
  <si>
    <t>current</t>
  </si>
  <si>
    <t>Labour</t>
  </si>
  <si>
    <t>Electricity</t>
  </si>
  <si>
    <t>Other</t>
  </si>
  <si>
    <t>Mining Cost per strip</t>
  </si>
  <si>
    <t>Stripping Ratio</t>
  </si>
  <si>
    <t>tw:to</t>
  </si>
  <si>
    <t>Washing Plant Yeild</t>
  </si>
  <si>
    <t>Conveyor Share</t>
  </si>
  <si>
    <t>Rail Share</t>
  </si>
  <si>
    <t>Road Share</t>
  </si>
  <si>
    <t>Transport Cost</t>
  </si>
  <si>
    <t>Return on Capital</t>
  </si>
  <si>
    <t>Annual Production Limit</t>
  </si>
  <si>
    <t>mton/annum</t>
  </si>
  <si>
    <t>pj/annum</t>
  </si>
  <si>
    <t>Cumulative Limit</t>
  </si>
  <si>
    <t>mton cumul</t>
  </si>
  <si>
    <t>Years of production</t>
  </si>
  <si>
    <t>Agg check</t>
  </si>
  <si>
    <t>Cost 2012</t>
  </si>
  <si>
    <t>Cost 2010</t>
  </si>
  <si>
    <t>Checks</t>
  </si>
  <si>
    <t>to</t>
  </si>
  <si>
    <t>Mt</t>
  </si>
  <si>
    <t>tw</t>
  </si>
  <si>
    <t>sr</t>
  </si>
  <si>
    <t>feed</t>
  </si>
  <si>
    <t>saleable</t>
  </si>
  <si>
    <t>yield</t>
  </si>
  <si>
    <t>Eskom Sales</t>
  </si>
  <si>
    <t>Eskom</t>
  </si>
  <si>
    <t>Eskom Price</t>
  </si>
  <si>
    <t>Variable Cost</t>
  </si>
  <si>
    <t>Fixed Costs (Salaries)</t>
  </si>
  <si>
    <t>Electricity in 2012</t>
  </si>
  <si>
    <t>GWh</t>
  </si>
  <si>
    <t>Tons Processed</t>
  </si>
  <si>
    <t>kWh/ton</t>
  </si>
  <si>
    <t>R/kWh</t>
  </si>
  <si>
    <t>Electricity cost</t>
  </si>
  <si>
    <t>Inflation check</t>
  </si>
  <si>
    <t>Sales destination</t>
  </si>
  <si>
    <t>Reserves (P&amp;P)</t>
  </si>
  <si>
    <t>Resource (MI&amp;I)</t>
  </si>
  <si>
    <t>Production</t>
  </si>
  <si>
    <t>COMPANY</t>
  </si>
  <si>
    <t>PROJECT</t>
  </si>
  <si>
    <t>% Ownwership</t>
  </si>
  <si>
    <t>Coalfield</t>
  </si>
  <si>
    <t>Seams</t>
  </si>
  <si>
    <t>Additional</t>
  </si>
  <si>
    <t>STATUS</t>
  </si>
  <si>
    <t>MINING METHOD</t>
  </si>
  <si>
    <t>Product</t>
  </si>
  <si>
    <t>Export</t>
  </si>
  <si>
    <t>Column2</t>
  </si>
  <si>
    <t>RoM (mt)</t>
  </si>
  <si>
    <t>Yield (%)</t>
  </si>
  <si>
    <t>Saleable Tonnes (mt)</t>
  </si>
  <si>
    <t>Quality (kcal/kg</t>
  </si>
  <si>
    <t>MTIS</t>
  </si>
  <si>
    <t>Quality (kcal/kg)</t>
  </si>
  <si>
    <t>CV (MJ/kg)2</t>
  </si>
  <si>
    <t>Remaining LOM</t>
  </si>
  <si>
    <t>Capcity (mtpa)</t>
  </si>
  <si>
    <t>2005</t>
  </si>
  <si>
    <t>2006</t>
  </si>
  <si>
    <t>2007</t>
  </si>
  <si>
    <t>2008</t>
  </si>
  <si>
    <t>2009</t>
  </si>
  <si>
    <t>2010</t>
  </si>
  <si>
    <t>2011</t>
  </si>
  <si>
    <t>2012</t>
  </si>
  <si>
    <t>2013</t>
  </si>
  <si>
    <t>2014</t>
  </si>
  <si>
    <t>2015</t>
  </si>
  <si>
    <t>2016</t>
  </si>
  <si>
    <t>2017</t>
  </si>
  <si>
    <t>2018</t>
  </si>
  <si>
    <t>2019</t>
  </si>
  <si>
    <t>2020</t>
  </si>
  <si>
    <t>2021</t>
  </si>
  <si>
    <t>2022</t>
  </si>
  <si>
    <t>2023</t>
  </si>
  <si>
    <t>2024</t>
  </si>
  <si>
    <t>2025</t>
  </si>
  <si>
    <t>Goedehoop Colliery</t>
  </si>
  <si>
    <t>Witbank</t>
  </si>
  <si>
    <t>2,3,4</t>
  </si>
  <si>
    <t>Est. 1983, 4 shafts</t>
  </si>
  <si>
    <t>Thermal &amp; Met</t>
  </si>
  <si>
    <t>X</t>
  </si>
  <si>
    <t>Greenside Colliery</t>
  </si>
  <si>
    <t>4,5</t>
  </si>
  <si>
    <t>Kleinkopjie Colliery</t>
  </si>
  <si>
    <t>1,2,4</t>
  </si>
  <si>
    <t>Thermal</t>
  </si>
  <si>
    <t>Zibulo Colliery</t>
  </si>
  <si>
    <t>2,4,5</t>
  </si>
  <si>
    <t>1st Anglo Inyosi</t>
  </si>
  <si>
    <t>Landau Colliery</t>
  </si>
  <si>
    <t>1,2</t>
  </si>
  <si>
    <t>Mafube Colliery</t>
  </si>
  <si>
    <t>Est. 2004 for Arnot</t>
  </si>
  <si>
    <t>Arnot</t>
  </si>
  <si>
    <t>Kriel</t>
  </si>
  <si>
    <t>Highveld</t>
  </si>
  <si>
    <t>Anglo Inyosi Coal</t>
  </si>
  <si>
    <t>New Denmark Colliery</t>
  </si>
  <si>
    <t>Tutuka</t>
  </si>
  <si>
    <t>New Vaal Colliery</t>
  </si>
  <si>
    <t>Sasolburg</t>
  </si>
  <si>
    <t>Top,Mid,Bot</t>
  </si>
  <si>
    <t>Lethabo</t>
  </si>
  <si>
    <t>Isibonelo Colliery</t>
  </si>
  <si>
    <t>Sasol</t>
  </si>
  <si>
    <t>DE BEERS LIMITED</t>
  </si>
  <si>
    <t>Morupule Colliery</t>
  </si>
  <si>
    <t>Morupule</t>
  </si>
  <si>
    <t>Main</t>
  </si>
  <si>
    <t>Truck and shovel, Bord and pillar</t>
  </si>
  <si>
    <t>Elders</t>
  </si>
  <si>
    <t>Project</t>
  </si>
  <si>
    <t>Kriel Block F</t>
  </si>
  <si>
    <t>Prospecting</t>
  </si>
  <si>
    <t>New Largo</t>
  </si>
  <si>
    <t>Kriel East</t>
  </si>
  <si>
    <t>Nooitgedacht</t>
  </si>
  <si>
    <t>Vaal Basin</t>
  </si>
  <si>
    <t>South Rand</t>
  </si>
  <si>
    <t>Waterberg Project</t>
  </si>
  <si>
    <t>Waterberg</t>
  </si>
  <si>
    <t>Limpopo Project</t>
  </si>
  <si>
    <t>Tuli</t>
  </si>
  <si>
    <t>BHP BILLITON (BECSA)</t>
  </si>
  <si>
    <t>Khutala</t>
  </si>
  <si>
    <t>Wolvekrans</t>
  </si>
  <si>
    <t>1,2,3,4</t>
  </si>
  <si>
    <t>Old Douglas</t>
  </si>
  <si>
    <t>Bord and pillar, Drag line, truck &amp; shovel</t>
  </si>
  <si>
    <t>Middleburg</t>
  </si>
  <si>
    <t>Klipspruit</t>
  </si>
  <si>
    <t>2,4</t>
  </si>
  <si>
    <t>Leandra North</t>
  </si>
  <si>
    <t>Naudesbank</t>
  </si>
  <si>
    <t>Weltevreden</t>
  </si>
  <si>
    <t>Leandra South</t>
  </si>
  <si>
    <t>Theuniessen</t>
  </si>
  <si>
    <t>T-Project</t>
  </si>
  <si>
    <t>Davel</t>
  </si>
  <si>
    <t>Remainder Block IV</t>
  </si>
  <si>
    <t>EXXARO RESOURCES</t>
  </si>
  <si>
    <t>Grootegeluk</t>
  </si>
  <si>
    <t>1-11</t>
  </si>
  <si>
    <t>Tshikondeni Colliery</t>
  </si>
  <si>
    <t>Pafuri</t>
  </si>
  <si>
    <t>Top</t>
  </si>
  <si>
    <t>Metallurgical</t>
  </si>
  <si>
    <t>Leeuwpan Colliery</t>
  </si>
  <si>
    <t>Matla</t>
  </si>
  <si>
    <t>NCC</t>
  </si>
  <si>
    <t>NBC</t>
  </si>
  <si>
    <t>Inyanda</t>
  </si>
  <si>
    <t>Main, Pegasus</t>
  </si>
  <si>
    <t>Glisa South project</t>
  </si>
  <si>
    <t>Belfast Project</t>
  </si>
  <si>
    <t>Grootegeluk West project</t>
  </si>
  <si>
    <t>Waterberg North Project</t>
  </si>
  <si>
    <t>Waterberg South Project</t>
  </si>
  <si>
    <t>GLENCORE XSTRATA</t>
  </si>
  <si>
    <t>Kwagga</t>
  </si>
  <si>
    <t>Optimum Colliery</t>
  </si>
  <si>
    <t>Pullenshope</t>
  </si>
  <si>
    <t>Boschmanspoort</t>
  </si>
  <si>
    <t>Eikeboom</t>
  </si>
  <si>
    <t>Koornfontein Mines</t>
  </si>
  <si>
    <t>Optimum</t>
  </si>
  <si>
    <t>Middelkraal</t>
  </si>
  <si>
    <t>Umcebo Mining</t>
  </si>
  <si>
    <t>Kleinfontein</t>
  </si>
  <si>
    <t>Klippan</t>
  </si>
  <si>
    <t>Graspan Colliery</t>
  </si>
  <si>
    <t>1,2,3</t>
  </si>
  <si>
    <t>Shanduka</t>
  </si>
  <si>
    <t>Townlands Colliery</t>
  </si>
  <si>
    <t>Steelcoal</t>
  </si>
  <si>
    <t>Springlake Colliery</t>
  </si>
  <si>
    <t>Klip River</t>
  </si>
  <si>
    <t>Top &amp; Bottom</t>
  </si>
  <si>
    <t>Shanduka Ex PET</t>
  </si>
  <si>
    <t>Bord and pillar</t>
  </si>
  <si>
    <t>Anthracite</t>
  </si>
  <si>
    <t>Argent</t>
  </si>
  <si>
    <t>Lakeside</t>
  </si>
  <si>
    <t>Leeuwfontein</t>
  </si>
  <si>
    <t>Goedgevonden JV ARM Coal</t>
  </si>
  <si>
    <t>Xstrata</t>
  </si>
  <si>
    <t>Truck and shovel, Drag line</t>
  </si>
  <si>
    <t>iMpunzi - Phoenix</t>
  </si>
  <si>
    <t>iMpunzi - ATC</t>
  </si>
  <si>
    <t>iMpunzi - ATCOM</t>
  </si>
  <si>
    <t>Tweefontein - Waterpan</t>
  </si>
  <si>
    <t>Tweefontein - Boschmans</t>
  </si>
  <si>
    <t>2,4,1</t>
  </si>
  <si>
    <t>Tweefontein - Witcons</t>
  </si>
  <si>
    <t>Springboklaagte</t>
  </si>
  <si>
    <t>Shanduka/Umcebo</t>
  </si>
  <si>
    <t>Overvaal</t>
  </si>
  <si>
    <t>UG (2018)</t>
  </si>
  <si>
    <t>Vlakfontein</t>
  </si>
  <si>
    <t>OC (2018)</t>
  </si>
  <si>
    <t>Koornfontein 4 seam</t>
  </si>
  <si>
    <t>UG (2015)</t>
  </si>
  <si>
    <t>Kromdraai</t>
  </si>
  <si>
    <t>OC project</t>
  </si>
  <si>
    <t>Schoonoord</t>
  </si>
  <si>
    <t>OC &amp; UG (2015)</t>
  </si>
  <si>
    <t>Zevenfontein</t>
  </si>
  <si>
    <t>TNC</t>
  </si>
  <si>
    <t>Wonderfontein</t>
  </si>
  <si>
    <t>Project (2013)</t>
  </si>
  <si>
    <t>Norwesco</t>
  </si>
  <si>
    <t>Doomrug</t>
  </si>
  <si>
    <t>Hendrina</t>
  </si>
  <si>
    <t>Southstock - South Witbank</t>
  </si>
  <si>
    <t>Southstock - Tavistock</t>
  </si>
  <si>
    <t>Ooigiesfontein</t>
  </si>
  <si>
    <t>Elandspruit</t>
  </si>
  <si>
    <t>Zonnebloem</t>
  </si>
  <si>
    <t>Paardekop</t>
  </si>
  <si>
    <t>Other undeveloped resources</t>
  </si>
  <si>
    <t>Xstrata Alloys Swaziland - Maloma</t>
  </si>
  <si>
    <t>Kangwane</t>
  </si>
  <si>
    <t>SASOL (SASOL MINING)</t>
  </si>
  <si>
    <t>Sigma, Mooikraal Mine</t>
  </si>
  <si>
    <t>13B</t>
  </si>
  <si>
    <t>Bord and pillar, pillar extraction, road header</t>
  </si>
  <si>
    <t>Bosjesspruit</t>
  </si>
  <si>
    <t>4(L)</t>
  </si>
  <si>
    <t>Brandspruit</t>
  </si>
  <si>
    <t>Middelbult</t>
  </si>
  <si>
    <t>Twistdraai (mainly export)</t>
  </si>
  <si>
    <t>4(L),3</t>
  </si>
  <si>
    <t>Syferfontein</t>
  </si>
  <si>
    <t>4(L),5</t>
  </si>
  <si>
    <t>Drag line/Bord and pillar, pillar extraction, road header</t>
  </si>
  <si>
    <t>Impumulelo</t>
  </si>
  <si>
    <t>4(L),2</t>
  </si>
  <si>
    <t>Shondoni</t>
  </si>
  <si>
    <t>Thubelisha Project (sustain export)</t>
  </si>
  <si>
    <t>TOTAL (TOTAL COAL SA)</t>
  </si>
  <si>
    <t>Forzando Coal Mines</t>
  </si>
  <si>
    <t>4L</t>
  </si>
  <si>
    <t>Dortfontein Coal Mines</t>
  </si>
  <si>
    <t>2L,4</t>
  </si>
  <si>
    <t>Bord and pillar, Truck and shovel</t>
  </si>
  <si>
    <t>Forzando Coal Mines - South</t>
  </si>
  <si>
    <t>Tumelo Coal Mine</t>
  </si>
  <si>
    <t>Forzando - West</t>
  </si>
  <si>
    <t>Forzando - East Project</t>
  </si>
  <si>
    <t>Forzando - Kalabasfontein Project</t>
  </si>
  <si>
    <t>Dorstfontein - Vlakfontein</t>
  </si>
  <si>
    <t>Brakfontein Project</t>
  </si>
  <si>
    <t>Eloff Project</t>
  </si>
  <si>
    <t>COAL OF AFRICA</t>
  </si>
  <si>
    <t>Mooiplaats</t>
  </si>
  <si>
    <t>Ermelo</t>
  </si>
  <si>
    <t>B</t>
  </si>
  <si>
    <t>Thermal coal</t>
  </si>
  <si>
    <t>Vuna/Woestalleen Colliery</t>
  </si>
  <si>
    <t>2, 2A</t>
  </si>
  <si>
    <t>Vele Project</t>
  </si>
  <si>
    <t>L,M,T</t>
  </si>
  <si>
    <t>Makhado</t>
  </si>
  <si>
    <t>Mopane</t>
  </si>
  <si>
    <t>Voorburg</t>
  </si>
  <si>
    <t>Tshipise</t>
  </si>
  <si>
    <t>Telema and Gray</t>
  </si>
  <si>
    <t>L, M</t>
  </si>
  <si>
    <t>Mount Stuart</t>
  </si>
  <si>
    <t>Chapudi</t>
  </si>
  <si>
    <t>KEATON ENERGY HOLDINGS</t>
  </si>
  <si>
    <t>Vangaatfontein</t>
  </si>
  <si>
    <t>Vaalkrantz</t>
  </si>
  <si>
    <t>Vryheid</t>
  </si>
  <si>
    <t>Alfred,Gus</t>
  </si>
  <si>
    <t>Leeuw Mining</t>
  </si>
  <si>
    <t>Koudelager</t>
  </si>
  <si>
    <t>Alfred,Gus,Dundus</t>
  </si>
  <si>
    <t>Braakfontein</t>
  </si>
  <si>
    <t>Top, Bottom</t>
  </si>
  <si>
    <t>Sterkfontein</t>
  </si>
  <si>
    <t>CONTINENTAL COAL</t>
  </si>
  <si>
    <t>Vlakvarkfontein</t>
  </si>
  <si>
    <t>Ferreira</t>
  </si>
  <si>
    <t>Gus</t>
  </si>
  <si>
    <t>Homeland Mining</t>
  </si>
  <si>
    <t>Penumbra</t>
  </si>
  <si>
    <t>Mashala Resources</t>
  </si>
  <si>
    <t>De Wittekrans</t>
  </si>
  <si>
    <t xml:space="preserve">Knapdaar </t>
  </si>
  <si>
    <t>Project X</t>
  </si>
  <si>
    <t>2, 4</t>
  </si>
  <si>
    <t>Bord and pillar - conventional mechanised</t>
  </si>
  <si>
    <t>Vaalbank</t>
  </si>
  <si>
    <t>Vlakplaats</t>
  </si>
  <si>
    <t xml:space="preserve">Leiden </t>
  </si>
  <si>
    <t>Dundas</t>
  </si>
  <si>
    <t>Mooifontein</t>
  </si>
  <si>
    <t>Wesselton II</t>
  </si>
  <si>
    <t>FIRESTONE ENERGY HOLDINGS</t>
  </si>
  <si>
    <t>Olieboomsfontein</t>
  </si>
  <si>
    <t>Sekoko Resources</t>
  </si>
  <si>
    <t>Vetleegte</t>
  </si>
  <si>
    <t>Minnasvlakte</t>
  </si>
  <si>
    <t>Smitspan</t>
  </si>
  <si>
    <t>Massenberg</t>
  </si>
  <si>
    <t>Hooikraal</t>
  </si>
  <si>
    <t>Swanepoelpan</t>
  </si>
  <si>
    <t>Duikerfontein</t>
  </si>
  <si>
    <t>SEKOKO RESOURCES</t>
  </si>
  <si>
    <t>Paardeplaats Colliery</t>
  </si>
  <si>
    <t>MIRANDA MINERAL HOLDINGS</t>
  </si>
  <si>
    <t>Sesikhona (Dannhauser)</t>
  </si>
  <si>
    <t>Majestic</t>
  </si>
  <si>
    <t>Boschhoek (Glencoe)</t>
  </si>
  <si>
    <t>Yarl (Newcastle)</t>
  </si>
  <si>
    <t>Burnside</t>
  </si>
  <si>
    <t>Uithoek (Glencoe)</t>
  </si>
  <si>
    <t>Klipriver South</t>
  </si>
  <si>
    <t>Klipriver East</t>
  </si>
  <si>
    <t>PETMIN</t>
  </si>
  <si>
    <t>Somkhele</t>
  </si>
  <si>
    <t>Anthracite, Ther</t>
  </si>
  <si>
    <t>RESOURCE GENERATION</t>
  </si>
  <si>
    <t>Boikarabelo Mine</t>
  </si>
  <si>
    <t>Fairy Wing Trading</t>
  </si>
  <si>
    <t>Waterburg One Coal</t>
  </si>
  <si>
    <t>RIO TINTO</t>
  </si>
  <si>
    <t>Zululand Anthracite Colliery</t>
  </si>
  <si>
    <t>Nongoma</t>
  </si>
  <si>
    <t>FORBES &amp; MANHATTAN COAL</t>
  </si>
  <si>
    <t>Aviemore Colliery</t>
  </si>
  <si>
    <t>Magdelena Colliery</t>
  </si>
  <si>
    <t>UNIVERSAL COAL</t>
  </si>
  <si>
    <t>Kangala</t>
  </si>
  <si>
    <t>Berenice/Cygnus</t>
  </si>
  <si>
    <t>Soutpansburg</t>
  </si>
  <si>
    <t>Somerville/Donkin</t>
  </si>
  <si>
    <t>Brakfontein</t>
  </si>
  <si>
    <t>Roodekop</t>
  </si>
  <si>
    <t>WESCOAL HOLDINGS</t>
  </si>
  <si>
    <t>Khanyisa</t>
  </si>
  <si>
    <t>Chandler Coal</t>
  </si>
  <si>
    <t>Intibane</t>
  </si>
  <si>
    <t>Vlaklaagte</t>
  </si>
  <si>
    <t>1,2,4,5</t>
  </si>
  <si>
    <t>Silverbank</t>
  </si>
  <si>
    <t>Verblyden</t>
  </si>
  <si>
    <t>Anker Coal</t>
  </si>
  <si>
    <t>ZYL LTD</t>
  </si>
  <si>
    <t>Mbila</t>
  </si>
  <si>
    <t>Marble</t>
  </si>
  <si>
    <t>SENTULA MINING</t>
  </si>
  <si>
    <t>Nkomathi Anthracite</t>
  </si>
  <si>
    <t>C1</t>
  </si>
  <si>
    <t>Truck and shovel - Drag line</t>
  </si>
  <si>
    <t>Mabapa</t>
  </si>
  <si>
    <t>Bankfontein</t>
  </si>
  <si>
    <t>IKWEZI MINING</t>
  </si>
  <si>
    <t>Newcastle</t>
  </si>
  <si>
    <t>Utrecht</t>
  </si>
  <si>
    <t>ACORN</t>
  </si>
  <si>
    <t>Springbok flats</t>
  </si>
  <si>
    <t>SABLE MINING AFRICA</t>
  </si>
  <si>
    <t>Rietkuil Project</t>
  </si>
  <si>
    <t>Springbok Flats</t>
  </si>
  <si>
    <t>JINDAL AFRICA</t>
  </si>
  <si>
    <t>Kiepersol colliery</t>
  </si>
  <si>
    <t>Alfred, Dundas</t>
  </si>
  <si>
    <t>KUYASA MINING</t>
  </si>
  <si>
    <t>Ikwezi Colliery</t>
  </si>
  <si>
    <t>2,4(U)(L)</t>
  </si>
  <si>
    <t>Delmas Colliery</t>
  </si>
  <si>
    <t>GOLANG COAL</t>
  </si>
  <si>
    <t>Golang Colliery</t>
  </si>
  <si>
    <t>Ichor Coal</t>
  </si>
  <si>
    <t>Usutu</t>
  </si>
  <si>
    <t>Vunene Mining</t>
  </si>
  <si>
    <t>Mbuyelo Group</t>
  </si>
  <si>
    <t>PEMBANI COAL CAROLINA</t>
  </si>
  <si>
    <t>Droogvallei Section</t>
  </si>
  <si>
    <t>C(L)</t>
  </si>
  <si>
    <t>Paardeplaas Section</t>
  </si>
  <si>
    <t>Thermal &amp; Lp</t>
  </si>
  <si>
    <t>THE EASTSIDE COAL COMPANY</t>
  </si>
  <si>
    <t>Eastside Colliery</t>
  </si>
  <si>
    <t>Upper</t>
  </si>
  <si>
    <t>BISICHI MINING &amp; VULANI CAPITAL HOLDINGS</t>
  </si>
  <si>
    <t>Black Wattle Colliery</t>
  </si>
  <si>
    <t>1, 2LP</t>
  </si>
  <si>
    <t>ELITHENI COAL</t>
  </si>
  <si>
    <t>Elitheni Coal Mine</t>
  </si>
  <si>
    <t>Molteno</t>
  </si>
  <si>
    <t>Guba,Indwe</t>
  </si>
  <si>
    <t>GLENEAGLES COAL</t>
  </si>
  <si>
    <t>Gleneagles Project</t>
  </si>
  <si>
    <t>HOMELAND MINING AND ENERGY</t>
  </si>
  <si>
    <t>Kendal Colliery</t>
  </si>
  <si>
    <t>Onbekend</t>
  </si>
  <si>
    <t>B,C</t>
  </si>
  <si>
    <t>HLOBANE CARBON PRODUCTS</t>
  </si>
  <si>
    <t>Brockwell Colliery</t>
  </si>
  <si>
    <t>Alfred/Gus</t>
  </si>
  <si>
    <t>Rietvlei Colliery</t>
  </si>
  <si>
    <t>Gus,Dundas</t>
  </si>
  <si>
    <t>Robertse Colliery</t>
  </si>
  <si>
    <t>ILANGA COAL MINES</t>
  </si>
  <si>
    <t>Ilanga Coal</t>
  </si>
  <si>
    <t>Umhlabu Colliery</t>
  </si>
  <si>
    <t>Imbawula Group</t>
  </si>
  <si>
    <t>Mpumalanga - Tselentis</t>
  </si>
  <si>
    <t>C,B</t>
  </si>
  <si>
    <t>Ex-Xstrata</t>
  </si>
  <si>
    <t>Mpumalanga - Spitzkop</t>
  </si>
  <si>
    <t>KHULANI RESOURCES</t>
  </si>
  <si>
    <t>Riversdale Colliery</t>
  </si>
  <si>
    <t>Anthracite &amp; LP</t>
  </si>
  <si>
    <t>POLMAISE COLLIERY</t>
  </si>
  <si>
    <t>Polmaise Colliery</t>
  </si>
  <si>
    <t>SEBENZA MINING</t>
  </si>
  <si>
    <t>Protea Colliery</t>
  </si>
  <si>
    <t>Alfred/Gus/Dundas</t>
  </si>
  <si>
    <t>SHANDUKA (30%) JV UNION FENOSA</t>
  </si>
  <si>
    <t>Welgadacht - Umgala Section</t>
  </si>
  <si>
    <t>Welgadacht - Aasvoelkrantz Section</t>
  </si>
  <si>
    <t>Welgadacht - Knights Hill Section</t>
  </si>
  <si>
    <t>Savmore Colliery - Maquasa Section</t>
  </si>
  <si>
    <t>Alfred</t>
  </si>
  <si>
    <t>Savmore Colliery - Rooikop</t>
  </si>
  <si>
    <t>STUART COAL GROUP</t>
  </si>
  <si>
    <t>Stuart Coal Delmas Colliery</t>
  </si>
  <si>
    <t>SUMO COLLIERY</t>
  </si>
  <si>
    <t>Kopermyn Colliery</t>
  </si>
  <si>
    <t>CIC ENERGY CORPORATION</t>
  </si>
  <si>
    <t>Mmamabula</t>
  </si>
  <si>
    <t>AFRICAN PIONEER &amp; KHULILE MINES (70%)</t>
  </si>
  <si>
    <t>Witkranz Project</t>
  </si>
  <si>
    <t>XCEED RESOURCES</t>
  </si>
  <si>
    <t>Moabsvelden</t>
  </si>
  <si>
    <t>Roodepoort</t>
  </si>
  <si>
    <t>Resources</t>
  </si>
  <si>
    <t>Recoverable Reserves</t>
  </si>
  <si>
    <t>Reserves 2009</t>
  </si>
  <si>
    <t>Baruya et al, 2003</t>
  </si>
  <si>
    <t>Baruya et al, 2004</t>
  </si>
  <si>
    <t>Prevost, and updated</t>
  </si>
  <si>
    <t>From Listeds</t>
  </si>
  <si>
    <t>Prevost</t>
  </si>
  <si>
    <t>Baruya resource</t>
  </si>
  <si>
    <t>Baruya reserve</t>
  </si>
  <si>
    <t>Sasolberg</t>
  </si>
  <si>
    <t>Klipriver</t>
  </si>
  <si>
    <t>Soutpansberg</t>
  </si>
  <si>
    <t>Other KZN</t>
  </si>
  <si>
    <t>Free State</t>
  </si>
  <si>
    <t>Limpopo</t>
  </si>
  <si>
    <t>Reserves</t>
  </si>
  <si>
    <t>Anglo</t>
  </si>
  <si>
    <t>BHPB</t>
  </si>
  <si>
    <t>Glencore Xstrata</t>
  </si>
  <si>
    <t>Total Coal</t>
  </si>
  <si>
    <t>CoAL</t>
  </si>
  <si>
    <t>Keaton</t>
  </si>
  <si>
    <t>Continental</t>
  </si>
  <si>
    <t>Firestone</t>
  </si>
  <si>
    <t>Sekoko</t>
  </si>
  <si>
    <t>Miranda Minerals</t>
  </si>
  <si>
    <t>Petmin</t>
  </si>
  <si>
    <t>ResGen</t>
  </si>
  <si>
    <t>Forbes &amp; Manhattan</t>
  </si>
  <si>
    <t>Universal</t>
  </si>
  <si>
    <t>Wescoal</t>
  </si>
  <si>
    <t>Zyl Ltd</t>
  </si>
  <si>
    <t>Sentula</t>
  </si>
  <si>
    <t>Ikwezi</t>
  </si>
  <si>
    <t>2013 - Top 20 listed*</t>
  </si>
  <si>
    <t>2011 - SACRM</t>
  </si>
  <si>
    <t>2011 - WEC</t>
  </si>
  <si>
    <t>2010 - DMR</t>
  </si>
  <si>
    <t>2009 - WEC</t>
  </si>
  <si>
    <t>2007 - WEC</t>
  </si>
  <si>
    <t>2005 - Prevost</t>
  </si>
  <si>
    <t>1999 - Minerals Bureau</t>
  </si>
  <si>
    <t>1987 - Bredell</t>
  </si>
  <si>
    <t>PJ/cumul</t>
  </si>
  <si>
    <t>EXXARO COAL GROOTEGELUK COAL MINE Consolidated EMPR, Appendix E</t>
  </si>
  <si>
    <t>GG1 Plant</t>
  </si>
  <si>
    <t xml:space="preserve"> FIRELINE</t>
  </si>
  <si>
    <t>FRESHWATER</t>
  </si>
  <si>
    <t xml:space="preserve">GG2 Plant </t>
  </si>
  <si>
    <t>CHAR Plant Dam</t>
  </si>
  <si>
    <t>Mean Water Balance</t>
  </si>
  <si>
    <t xml:space="preserve">  Dry Season </t>
  </si>
  <si>
    <t>Wet Season</t>
  </si>
  <si>
    <t xml:space="preserve">Dry Season </t>
  </si>
  <si>
    <t>Demand Node:</t>
  </si>
  <si>
    <t>Total mining processes</t>
  </si>
  <si>
    <t>mean simulated water balance for the 2010/2011 hydrological year</t>
  </si>
  <si>
    <t>A total of some 1.7 million tons of coking coal, 13.2 million tons of power station coal and 1.2 million tons of</t>
  </si>
  <si>
    <t>steam coal and coal for powdered coal injection (PCI) is produced on an annual basis. This coal is produced</t>
  </si>
  <si>
    <t>at the existing five plants for delivery to clients (EMP, 2004).</t>
  </si>
  <si>
    <t>coking coal</t>
  </si>
  <si>
    <t>rom coal</t>
  </si>
  <si>
    <t>thermal coal</t>
  </si>
  <si>
    <t>m3/t</t>
  </si>
  <si>
    <t>Total (m3/day)</t>
  </si>
  <si>
    <t>Indian OpenC ast</t>
  </si>
  <si>
    <t>(SACRM,2013)</t>
  </si>
  <si>
    <t>Buermann (1982)</t>
  </si>
  <si>
    <t>GolderAssc.(2013)</t>
  </si>
  <si>
    <t xml:space="preserve">ZAR/t </t>
  </si>
  <si>
    <t>Water Usage - Freshwater only (assumed purchased)</t>
  </si>
  <si>
    <t>%Share of total energy</t>
  </si>
  <si>
    <t>total production(Mt)</t>
  </si>
  <si>
    <t>Eskom/Multiproduct</t>
  </si>
  <si>
    <t>Multi-Product</t>
  </si>
  <si>
    <t>Existing 1: Eskom Only</t>
  </si>
  <si>
    <t>Existing 3</t>
  </si>
  <si>
    <t>Existing Export Mines</t>
  </si>
  <si>
    <t>Mokolo Croc Phase 1</t>
  </si>
  <si>
    <t>Mokolo Croc Phase 2</t>
  </si>
  <si>
    <t>Mokolo dam</t>
  </si>
  <si>
    <t>Net UWC (R/m3/a)</t>
  </si>
  <si>
    <t>Waterberg (A)</t>
  </si>
  <si>
    <t>Central Basin (B/C)</t>
  </si>
  <si>
    <t>Exxaro Annual report 2014 page 53</t>
  </si>
  <si>
    <t>pmt flag</t>
  </si>
  <si>
    <t>Life of Plant</t>
  </si>
  <si>
    <t>Detailed Cost Breakdown: Waterberg</t>
  </si>
  <si>
    <t>Eskom Only</t>
  </si>
  <si>
    <t>Saleable Production Cost</t>
  </si>
  <si>
    <t>Capital Intensity</t>
  </si>
  <si>
    <t>R/ton/yr</t>
  </si>
  <si>
    <t>No Return Capital repayments</t>
  </si>
  <si>
    <t>Acid Mine Drainage/mine rehabilitation</t>
  </si>
  <si>
    <t>PJ/annum</t>
  </si>
  <si>
    <t>check</t>
  </si>
  <si>
    <t>Total High Grade Demand</t>
  </si>
  <si>
    <t>mton</t>
  </si>
  <si>
    <t>High Grade Production</t>
  </si>
  <si>
    <t>set to nil</t>
  </si>
  <si>
    <t>median</t>
  </si>
  <si>
    <t>ODS</t>
  </si>
  <si>
    <t>MINCLS-B</t>
  </si>
  <si>
    <t>MINCLS-A</t>
  </si>
  <si>
    <t>MINCLN-B</t>
  </si>
  <si>
    <t>MINCLN-A</t>
  </si>
  <si>
    <t>MINCLE3-B</t>
  </si>
  <si>
    <t>MINCLE2-C</t>
  </si>
  <si>
    <t>MINCLE2-B</t>
  </si>
  <si>
    <t>MINCLE1-C</t>
  </si>
  <si>
    <t>MINCLE1-B</t>
  </si>
  <si>
    <t>MINCLE-A</t>
  </si>
  <si>
    <t>INDODS</t>
  </si>
  <si>
    <t>IMIRODS-E</t>
  </si>
  <si>
    <t>ELC</t>
  </si>
  <si>
    <t>Process\Period</t>
  </si>
  <si>
    <t xml:space="preserve">Active Unit:  </t>
  </si>
  <si>
    <t>Coal mining contribution to Industrial Diesel and Elec consumption in SATIM-W Base Case: BAU01</t>
  </si>
  <si>
    <t>Table Name: T_070515_184543</t>
  </si>
  <si>
    <t>IMIELC</t>
  </si>
  <si>
    <t>IMIAELC-E</t>
  </si>
  <si>
    <t>IMICELC-E</t>
  </si>
  <si>
    <t>IMIEELC-E</t>
  </si>
  <si>
    <t>IMIFELC-E</t>
  </si>
  <si>
    <t>IMIHELC-E</t>
  </si>
  <si>
    <t>IMIKELC-E</t>
  </si>
  <si>
    <t>IMILELC-E</t>
  </si>
  <si>
    <t>IMIOELC-E</t>
  </si>
  <si>
    <t>IMIPELC-E</t>
  </si>
  <si>
    <t>IMISELC-E</t>
  </si>
  <si>
    <t>IND less Coal Mining</t>
  </si>
  <si>
    <t>Coal wash plant</t>
  </si>
  <si>
    <t>m3/t (Region B)</t>
  </si>
  <si>
    <t>(GJ)</t>
  </si>
  <si>
    <t xml:space="preserve"> Electricity </t>
  </si>
  <si>
    <t xml:space="preserve">     Diesel</t>
  </si>
  <si>
    <t>Business unit</t>
  </si>
  <si>
    <t>Coal</t>
  </si>
  <si>
    <t>Year-on-year change (%)</t>
  </si>
  <si>
    <t>Char plant</t>
  </si>
  <si>
    <t>–</t>
  </si>
  <si>
    <t>Durnacol</t>
  </si>
  <si>
    <t>Hlobane</t>
  </si>
  <si>
    <t>Corporate</t>
  </si>
  <si>
    <r>
      <rPr>
        <sz val="7"/>
        <color indexed="8"/>
        <rFont val="Arial"/>
        <family val="1"/>
        <charset val="204"/>
      </rPr>
      <t xml:space="preserve">
</t>
    </r>
    <r>
      <rPr>
        <sz val="7"/>
        <color indexed="63"/>
        <rFont val="Arial"/>
        <family val="1"/>
        <charset val="204"/>
      </rPr>
      <t>68.8</t>
    </r>
  </si>
  <si>
    <r>
      <rPr>
        <sz val="7"/>
        <color indexed="8"/>
        <rFont val="Arial"/>
        <family val="1"/>
        <charset val="204"/>
      </rPr>
      <t xml:space="preserve">
-</t>
    </r>
    <r>
      <rPr>
        <sz val="7"/>
        <color indexed="63"/>
        <rFont val="Arial"/>
        <family val="1"/>
        <charset val="204"/>
      </rPr>
      <t>87.2</t>
    </r>
  </si>
  <si>
    <t>AlloyStream</t>
  </si>
  <si>
    <t>FerroAlloys</t>
  </si>
  <si>
    <t>Head office</t>
  </si>
  <si>
    <t>R&amp;D</t>
  </si>
  <si>
    <t>Exxaro integrated Report for 2013</t>
  </si>
  <si>
    <r>
      <t xml:space="preserve">#  </t>
    </r>
    <r>
      <rPr>
        <i/>
        <sz val="6"/>
        <color indexed="63"/>
        <rFont val="Arial Narrow"/>
        <family val="1"/>
        <charset val="204"/>
      </rPr>
      <t>2011 and 2012 data reported for current operations, consistent with GHG emissions reporting.</t>
    </r>
  </si>
  <si>
    <t>Reflecting the focus on diesel efficiency in our coal operations,we reduced year-on-year diesel consumption by over 2,5 million litres in 2013</t>
  </si>
  <si>
    <t>* Other energy sources include paraffin, Sasol gas, LP gas.</t>
  </si>
  <si>
    <t>ML</t>
  </si>
  <si>
    <t>change</t>
  </si>
  <si>
    <t>diesel energy density</t>
  </si>
  <si>
    <t>MJ/L</t>
  </si>
  <si>
    <t>Company</t>
  </si>
  <si>
    <t>Units:</t>
  </si>
  <si>
    <t>Total Energy: Elec+Diesel (GJ)</t>
  </si>
  <si>
    <t>% share</t>
  </si>
  <si>
    <t xml:space="preserve"> % market</t>
  </si>
  <si>
    <t>Production (Mt)</t>
  </si>
  <si>
    <t>OC-UG</t>
  </si>
  <si>
    <r>
      <rPr>
        <b/>
        <sz val="8"/>
        <color rgb="FF72A492"/>
        <rFont val="Tahoma"/>
        <family val="2"/>
      </rPr>
      <t>Energy consumption by business unit by energy source</t>
    </r>
    <r>
      <rPr>
        <b/>
        <sz val="5"/>
        <color rgb="FF72A492"/>
        <rFont val="Tahoma"/>
        <family val="2"/>
      </rPr>
      <t>#</t>
    </r>
  </si>
  <si>
    <t>Total Production</t>
  </si>
  <si>
    <t>Mine Type</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</si>
</sst>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43" formatCode="_ * #,##0.00_ ;_ * \-#,##0.00_ ;_ * &quot;-&quot;??_ ;_ @_ "/>
    <numFmt numFmtId="164" formatCode="_(* #,##0_);_(* \(#,##0\);_(* &quot;-&quot;_);_(@_)"/>
    <numFmt numFmtId="165" formatCode="_(* #,##0.00_);_(* \(#,##0.00\);_(* &quot;-&quot;??_);_(@_)"/>
    <numFmt numFmtId="166" formatCode="_-&quot;£&quot;* #,##0.00_-;\-&quot;£&quot;* #,##0.00_-;_-&quot;£&quot;* &quot;-&quot;??_-;_-@_-"/>
    <numFmt numFmtId="167" formatCode="_-* #,##0.00_-;\-* #,##0.00_-;_-* &quot;-&quot;??_-;_-@_-"/>
    <numFmt numFmtId="168" formatCode="#,##0.0_);\(#,##0.0\);&quot;-&quot;;@"/>
    <numFmt numFmtId="169" formatCode="0.0"/>
    <numFmt numFmtId="170" formatCode="0.00000"/>
    <numFmt numFmtId="171" formatCode="#,##0.0_);\(#,##0.0\);&quot;-&quot;_);@"/>
    <numFmt numFmtId="172" formatCode="0%;\ \(0%\);\ \-"/>
    <numFmt numFmtId="173" formatCode="#,##0.00\ ;&quot; -&quot;#,##0.00\ ;&quot; -&quot;#\ ;@\ "/>
    <numFmt numFmtId="174" formatCode="[$-809]General"/>
    <numFmt numFmtId="175" formatCode="#,##0.00&quot; &quot;;&quot; -&quot;#,##0.00&quot; &quot;;&quot; -&quot;#&quot; &quot;;@&quot; &quot;"/>
    <numFmt numFmtId="176" formatCode="[$£-809]#,##0.00;[Red]&quot;-&quot;[$£-809]#,##0.00"/>
    <numFmt numFmtId="177" formatCode="0.000_)"/>
    <numFmt numFmtId="178" formatCode="0_(&quot;$&quot;* #,##0;_)_(&quot;$&quot;* \(#,##0;\)_(&quot;$&quot;* &quot;-&quot;;_)_(@"/>
    <numFmt numFmtId="179" formatCode="#,##0_);\(#,##0\);&quot;-&quot;"/>
    <numFmt numFmtId="180" formatCode="0.00_)"/>
    <numFmt numFmtId="181" formatCode="0.000000"/>
    <numFmt numFmtId="182" formatCode="0.0000000"/>
    <numFmt numFmtId="183" formatCode="0.0%"/>
    <numFmt numFmtId="184" formatCode="###.000\ ###\ ###"/>
    <numFmt numFmtId="185" formatCode="0.0000"/>
    <numFmt numFmtId="186" formatCode="0.000"/>
    <numFmt numFmtId="187" formatCode="#,##0.0"/>
    <numFmt numFmtId="188" formatCode="#,##0.0000000"/>
    <numFmt numFmtId="189" formatCode="_(* #,##0.0_);_(* \(#,##0.0\);_(* &quot;-&quot;??_);_(@_)"/>
    <numFmt numFmtId="190" formatCode="_(* #,##0_);_(* \(#,##0\);_(* &quot;-&quot;??_);_(@_)"/>
    <numFmt numFmtId="191" formatCode="#&quot;bn t&quot;"/>
    <numFmt numFmtId="192" formatCode="###0;###0"/>
  </numFmts>
  <fonts count="193">
    <font>
      <sz val="11"/>
      <color theme="1"/>
      <name val="Calibri"/>
      <family val="2"/>
      <scheme val="minor"/>
    </font>
    <font>
      <u/>
      <sz val="11"/>
      <color theme="10"/>
      <name val="Calibri"/>
      <family val="2"/>
      <scheme val="minor"/>
    </font>
    <font>
      <sz val="10"/>
      <color rgb="FF666666"/>
      <name val="Consolas"/>
      <family val="3"/>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theme="0"/>
      <name val="Calibri"/>
      <family val="2"/>
      <scheme val="minor"/>
    </font>
    <font>
      <sz val="10"/>
      <color theme="1"/>
      <name val="Calibri"/>
      <family val="1"/>
      <scheme val="minor"/>
    </font>
    <font>
      <sz val="10"/>
      <color theme="1"/>
      <name val="Arial"/>
      <family val="2"/>
    </font>
    <font>
      <sz val="12"/>
      <color theme="1"/>
      <name val="Calibri"/>
      <family val="2"/>
      <scheme val="minor"/>
    </font>
    <font>
      <b/>
      <sz val="10"/>
      <color theme="1"/>
      <name val="Calibri"/>
      <family val="1"/>
      <scheme val="minor"/>
    </font>
    <font>
      <sz val="12"/>
      <color theme="1"/>
      <name val="Arial"/>
      <family val="2"/>
    </font>
    <font>
      <sz val="10"/>
      <color rgb="FF3F3F76"/>
      <name val="Arial"/>
      <family val="2"/>
    </font>
    <font>
      <sz val="10"/>
      <name val="Arial"/>
      <family val="2"/>
    </font>
    <font>
      <sz val="8"/>
      <name val="Arial"/>
      <family val="2"/>
    </font>
    <font>
      <b/>
      <sz val="12"/>
      <name val="Arial"/>
      <family val="2"/>
    </font>
    <font>
      <sz val="8"/>
      <name val="Calibri"/>
      <family val="1"/>
      <scheme val="minor"/>
    </font>
    <font>
      <sz val="10"/>
      <color indexed="10"/>
      <name val="Arial"/>
      <family val="2"/>
    </font>
    <font>
      <b/>
      <sz val="10"/>
      <color theme="1"/>
      <name val="Arial"/>
      <family val="2"/>
    </font>
    <font>
      <u/>
      <sz val="10"/>
      <color theme="10"/>
      <name val="Calibri"/>
      <family val="1"/>
      <scheme val="minor"/>
    </font>
    <font>
      <sz val="10"/>
      <color indexed="8"/>
      <name val="Calibri"/>
      <family val="1"/>
    </font>
    <font>
      <u/>
      <sz val="8.5"/>
      <color theme="10"/>
      <name val="Cambria"/>
      <family val="1"/>
    </font>
    <font>
      <sz val="10"/>
      <color rgb="FF006100"/>
      <name val="Arial"/>
      <family val="2"/>
    </font>
    <font>
      <sz val="10"/>
      <color theme="0"/>
      <name val="Arial"/>
      <family val="2"/>
    </font>
    <font>
      <b/>
      <sz val="15"/>
      <color theme="3"/>
      <name val="Arial"/>
      <family val="2"/>
    </font>
    <font>
      <b/>
      <sz val="13"/>
      <color theme="3"/>
      <name val="Arial"/>
      <family val="2"/>
    </font>
    <font>
      <b/>
      <sz val="11"/>
      <color theme="3"/>
      <name val="Arial"/>
      <family val="2"/>
    </font>
    <font>
      <sz val="10"/>
      <color rgb="FF9C0006"/>
      <name val="Arial"/>
      <family val="2"/>
    </font>
    <font>
      <sz val="10"/>
      <color rgb="FF9C6500"/>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sz val="10"/>
      <name val="Verdana"/>
      <family val="2"/>
    </font>
    <font>
      <b/>
      <sz val="12"/>
      <name val="Times New Roman"/>
      <family val="1"/>
    </font>
    <font>
      <sz val="10"/>
      <name val="Arial Unicode MS"/>
      <family val="2"/>
    </font>
    <font>
      <sz val="9"/>
      <color indexed="8"/>
      <name val="Times New Roman"/>
      <family val="1"/>
    </font>
    <font>
      <sz val="9"/>
      <name val="Times New Roman"/>
      <family val="1"/>
    </font>
    <font>
      <sz val="10"/>
      <color theme="4"/>
      <name val="Arial"/>
      <family val="2"/>
    </font>
    <font>
      <sz val="10"/>
      <color theme="1"/>
      <name val="Verdana1"/>
    </font>
    <font>
      <sz val="10"/>
      <color theme="1"/>
      <name val="Arial Unicode MS"/>
      <family val="2"/>
    </font>
    <font>
      <sz val="10"/>
      <color theme="6" tint="-0.24994659260841701"/>
      <name val="Arial"/>
      <family val="2"/>
    </font>
    <font>
      <sz val="10"/>
      <color theme="6" tint="-0.24994659260841701"/>
      <name val="Arial"/>
      <family val="2"/>
      <charset val="238"/>
    </font>
    <font>
      <b/>
      <i/>
      <sz val="16"/>
      <color theme="1"/>
      <name val="Arial1"/>
    </font>
    <font>
      <u/>
      <sz val="10"/>
      <color theme="10"/>
      <name val="Arial"/>
      <family val="2"/>
    </font>
    <font>
      <sz val="10"/>
      <color theme="9" tint="-0.24994659260841701"/>
      <name val="Arial"/>
      <family val="2"/>
    </font>
    <font>
      <sz val="11"/>
      <color theme="1"/>
      <name val="Arial1"/>
    </font>
    <font>
      <b/>
      <i/>
      <u/>
      <sz val="11"/>
      <color theme="1"/>
      <name val="Arial1"/>
    </font>
    <font>
      <u/>
      <sz val="10"/>
      <color theme="11"/>
      <name val="Verdana"/>
      <family val="2"/>
    </font>
    <font>
      <sz val="11"/>
      <name val="Tms Rmn"/>
    </font>
    <font>
      <sz val="12"/>
      <color indexed="24"/>
      <name val="Arial"/>
      <family val="2"/>
    </font>
    <font>
      <sz val="1"/>
      <color indexed="8"/>
      <name val="Courier"/>
      <family val="3"/>
    </font>
    <font>
      <i/>
      <sz val="1"/>
      <color indexed="8"/>
      <name val="Courier"/>
      <family val="3"/>
    </font>
    <font>
      <b/>
      <sz val="15"/>
      <color indexed="56"/>
      <name val="Calibri"/>
      <family val="2"/>
      <scheme val="minor"/>
    </font>
    <font>
      <b/>
      <i/>
      <sz val="16"/>
      <name val="Helv"/>
    </font>
    <font>
      <u/>
      <sz val="10"/>
      <color theme="5" tint="0.79998168889431442"/>
      <name val="Calibri"/>
      <family val="1"/>
      <scheme val="minor"/>
    </font>
    <font>
      <sz val="8"/>
      <color indexed="10"/>
      <name val="Arial Narrow"/>
      <family val="2"/>
    </font>
    <font>
      <sz val="11"/>
      <color indexed="8"/>
      <name val="Calibri"/>
      <family val="2"/>
    </font>
    <font>
      <sz val="10"/>
      <color rgb="FF76933C"/>
      <name val="Arial"/>
      <family val="2"/>
    </font>
    <font>
      <b/>
      <sz val="13"/>
      <color indexed="56"/>
      <name val="Calibri"/>
      <family val="2"/>
      <scheme val="minor"/>
    </font>
    <font>
      <b/>
      <sz val="11"/>
      <color indexed="56"/>
      <name val="Calibri"/>
      <family val="2"/>
      <scheme val="minor"/>
    </font>
    <font>
      <u/>
      <sz val="10"/>
      <color indexed="12"/>
      <name val="Arial"/>
      <family val="2"/>
    </font>
    <font>
      <sz val="10"/>
      <color rgb="FFE26B0A"/>
      <name val="Arial"/>
      <family val="2"/>
    </font>
    <font>
      <sz val="10"/>
      <color rgb="FF4F81BD"/>
      <name val="Arial"/>
      <family val="2"/>
    </font>
    <font>
      <b/>
      <sz val="11"/>
      <color indexed="56"/>
      <name val="Calibri"/>
      <family val="2"/>
    </font>
    <font>
      <sz val="10"/>
      <color indexed="8"/>
      <name val="Cambria"/>
      <family val="1"/>
      <charset val="134"/>
    </font>
    <font>
      <sz val="10"/>
      <color indexed="8"/>
      <name val="Arial"/>
      <family val="2"/>
      <charset val="134"/>
    </font>
    <font>
      <sz val="10"/>
      <color indexed="8"/>
      <name val="Calibri"/>
      <family val="1"/>
      <charset val="134"/>
    </font>
    <font>
      <sz val="8"/>
      <name val="Cambria"/>
      <family val="1"/>
      <charset val="134"/>
    </font>
    <font>
      <sz val="10"/>
      <name val="Arial"/>
      <family val="2"/>
      <charset val="134"/>
    </font>
    <font>
      <u/>
      <sz val="10"/>
      <color indexed="12"/>
      <name val="Calibri"/>
      <family val="1"/>
      <charset val="134"/>
    </font>
    <font>
      <u/>
      <sz val="8.5"/>
      <color indexed="12"/>
      <name val="Cambria"/>
      <family val="1"/>
      <charset val="134"/>
    </font>
    <font>
      <b/>
      <sz val="18"/>
      <color indexed="62"/>
      <name val="Cambria"/>
      <family val="2"/>
      <charset val="134"/>
    </font>
    <font>
      <sz val="10"/>
      <color indexed="8"/>
      <name val="Arial"/>
      <family val="2"/>
    </font>
    <font>
      <sz val="11"/>
      <color indexed="8"/>
      <name val="Cambria"/>
      <family val="2"/>
    </font>
    <font>
      <sz val="10"/>
      <color indexed="9"/>
      <name val="Arial"/>
      <family val="2"/>
    </font>
    <font>
      <sz val="11"/>
      <color indexed="9"/>
      <name val="Calibri"/>
      <family val="2"/>
    </font>
    <font>
      <sz val="11"/>
      <color indexed="9"/>
      <name val="Cambria"/>
      <family val="2"/>
    </font>
    <font>
      <sz val="11"/>
      <color indexed="20"/>
      <name val="Calibri"/>
      <family val="2"/>
    </font>
    <font>
      <sz val="11"/>
      <color indexed="20"/>
      <name val="Cambria"/>
      <family val="2"/>
    </font>
    <font>
      <sz val="10"/>
      <color indexed="20"/>
      <name val="Arial"/>
      <family val="2"/>
    </font>
    <font>
      <sz val="10"/>
      <color indexed="62"/>
      <name val="Arial"/>
      <family val="2"/>
    </font>
    <font>
      <b/>
      <sz val="11"/>
      <color indexed="52"/>
      <name val="Calibri"/>
      <family val="2"/>
    </font>
    <font>
      <b/>
      <sz val="11"/>
      <color indexed="52"/>
      <name val="Cambria"/>
      <family val="2"/>
    </font>
    <font>
      <b/>
      <sz val="10"/>
      <color indexed="52"/>
      <name val="Arial"/>
      <family val="2"/>
    </font>
    <font>
      <b/>
      <sz val="10"/>
      <color indexed="9"/>
      <name val="Arial"/>
      <family val="2"/>
    </font>
    <font>
      <sz val="10"/>
      <color indexed="8"/>
      <name val="Verdana1"/>
    </font>
    <font>
      <i/>
      <sz val="10"/>
      <color indexed="23"/>
      <name val="Arial"/>
      <family val="2"/>
    </font>
    <font>
      <sz val="10"/>
      <color indexed="57"/>
      <name val="Arial"/>
      <family val="2"/>
      <charset val="238"/>
    </font>
    <font>
      <sz val="10"/>
      <color indexed="57"/>
      <name val="Arial"/>
      <family val="2"/>
    </font>
    <font>
      <sz val="11"/>
      <color indexed="17"/>
      <name val="Calibri"/>
      <family val="2"/>
    </font>
    <font>
      <sz val="11"/>
      <color indexed="17"/>
      <name val="Cambria"/>
      <family val="2"/>
    </font>
    <font>
      <sz val="10"/>
      <color indexed="17"/>
      <name val="Arial"/>
      <family val="2"/>
    </font>
    <font>
      <b/>
      <sz val="15"/>
      <color indexed="56"/>
      <name val="Calibri"/>
      <family val="2"/>
    </font>
    <font>
      <b/>
      <sz val="15"/>
      <color indexed="56"/>
      <name val="Cambria"/>
      <family val="2"/>
    </font>
    <font>
      <b/>
      <sz val="15"/>
      <color indexed="56"/>
      <name val="Arial"/>
      <family val="2"/>
    </font>
    <font>
      <b/>
      <sz val="13"/>
      <color indexed="56"/>
      <name val="Calibri"/>
      <family val="2"/>
    </font>
    <font>
      <b/>
      <sz val="13"/>
      <color indexed="56"/>
      <name val="Cambria"/>
      <family val="2"/>
    </font>
    <font>
      <b/>
      <sz val="13"/>
      <color indexed="56"/>
      <name val="Arial"/>
      <family val="2"/>
    </font>
    <font>
      <b/>
      <sz val="11"/>
      <color indexed="56"/>
      <name val="Cambria"/>
      <family val="2"/>
    </font>
    <font>
      <b/>
      <sz val="11"/>
      <color indexed="56"/>
      <name val="Arial"/>
      <family val="2"/>
    </font>
    <font>
      <b/>
      <i/>
      <sz val="16"/>
      <color indexed="8"/>
      <name val="Arial1"/>
    </font>
    <font>
      <u/>
      <sz val="10"/>
      <color indexed="12"/>
      <name val="Calibri"/>
      <family val="1"/>
    </font>
    <font>
      <u/>
      <sz val="10"/>
      <color indexed="12"/>
      <name val="Cambria"/>
      <family val="1"/>
    </font>
    <font>
      <u/>
      <sz val="8.5"/>
      <color indexed="12"/>
      <name val="Cambria"/>
      <family val="1"/>
    </font>
    <font>
      <sz val="11"/>
      <color indexed="62"/>
      <name val="Calibri"/>
      <family val="2"/>
    </font>
    <font>
      <sz val="11"/>
      <color indexed="62"/>
      <name val="Cambria"/>
      <family val="2"/>
    </font>
    <font>
      <sz val="10"/>
      <color indexed="53"/>
      <name val="Arial"/>
      <family val="2"/>
    </font>
    <font>
      <sz val="10"/>
      <color indexed="52"/>
      <name val="Arial"/>
      <family val="2"/>
    </font>
    <font>
      <sz val="11"/>
      <color indexed="60"/>
      <name val="Calibri"/>
      <family val="2"/>
    </font>
    <font>
      <sz val="11"/>
      <color indexed="60"/>
      <name val="Cambria"/>
      <family val="2"/>
    </font>
    <font>
      <sz val="10"/>
      <color indexed="60"/>
      <name val="Arial"/>
      <family val="2"/>
    </font>
    <font>
      <sz val="10"/>
      <color indexed="8"/>
      <name val="Cambria"/>
      <family val="1"/>
    </font>
    <font>
      <sz val="11"/>
      <color indexed="8"/>
      <name val="Arial1"/>
    </font>
    <font>
      <sz val="12"/>
      <color indexed="8"/>
      <name val="Calibri"/>
      <family val="2"/>
    </font>
    <font>
      <sz val="12"/>
      <color indexed="8"/>
      <name val="Cambria"/>
      <family val="2"/>
    </font>
    <font>
      <sz val="8"/>
      <name val="Calibri"/>
      <family val="1"/>
    </font>
    <font>
      <sz val="8"/>
      <name val="Cambria"/>
      <family val="1"/>
    </font>
    <font>
      <b/>
      <sz val="11"/>
      <color indexed="63"/>
      <name val="Calibri"/>
      <family val="2"/>
    </font>
    <font>
      <b/>
      <sz val="11"/>
      <color indexed="63"/>
      <name val="Cambria"/>
      <family val="2"/>
    </font>
    <font>
      <b/>
      <sz val="10"/>
      <color indexed="63"/>
      <name val="Arial"/>
      <family val="2"/>
    </font>
    <font>
      <sz val="12"/>
      <color indexed="8"/>
      <name val="Arial"/>
      <family val="2"/>
    </font>
    <font>
      <b/>
      <i/>
      <u/>
      <sz val="11"/>
      <color indexed="8"/>
      <name val="Arial1"/>
    </font>
    <font>
      <u/>
      <sz val="10"/>
      <color indexed="45"/>
      <name val="Calibri"/>
      <family val="1"/>
    </font>
    <font>
      <u/>
      <sz val="10"/>
      <color indexed="45"/>
      <name val="Cambria"/>
      <family val="1"/>
    </font>
    <font>
      <b/>
      <sz val="10"/>
      <color indexed="8"/>
      <name val="Arial"/>
      <family val="2"/>
    </font>
    <font>
      <b/>
      <sz val="11"/>
      <color theme="1"/>
      <name val="Calibri"/>
      <family val="2"/>
      <scheme val="minor"/>
    </font>
    <font>
      <b/>
      <sz val="9"/>
      <color rgb="FFFFFFFF"/>
      <name val="Calibri"/>
      <family val="2"/>
      <scheme val="minor"/>
    </font>
    <font>
      <sz val="8"/>
      <color theme="1"/>
      <name val="Calibri"/>
      <family val="2"/>
      <scheme val="minor"/>
    </font>
    <font>
      <b/>
      <i/>
      <sz val="11"/>
      <color rgb="FF00B050"/>
      <name val="Calibri"/>
      <family val="2"/>
      <scheme val="minor"/>
    </font>
    <font>
      <i/>
      <sz val="11"/>
      <color theme="1"/>
      <name val="Calibri"/>
      <family val="2"/>
      <scheme val="minor"/>
    </font>
    <font>
      <sz val="11"/>
      <color rgb="FF0070C0"/>
      <name val="Calibri"/>
      <family val="2"/>
      <scheme val="minor"/>
    </font>
    <font>
      <b/>
      <sz val="8"/>
      <color rgb="FFFFFFFF"/>
      <name val="Calibri"/>
      <family val="2"/>
      <scheme val="minor"/>
    </font>
    <font>
      <b/>
      <vertAlign val="superscript"/>
      <sz val="8"/>
      <color rgb="FFFFFFFF"/>
      <name val="Calibri"/>
      <family val="2"/>
      <scheme val="minor"/>
    </font>
    <font>
      <sz val="10"/>
      <color theme="1"/>
      <name val="Calibri"/>
      <family val="2"/>
      <scheme val="minor"/>
    </font>
    <font>
      <vertAlign val="subscript"/>
      <sz val="10"/>
      <color theme="1"/>
      <name val="Calibri"/>
      <family val="2"/>
      <scheme val="minor"/>
    </font>
    <font>
      <sz val="11"/>
      <color rgb="FF76923C"/>
      <name val="Calibri"/>
      <family val="2"/>
      <scheme val="minor"/>
    </font>
    <font>
      <b/>
      <sz val="10"/>
      <color rgb="FF666666"/>
      <name val="Consolas"/>
      <family val="3"/>
    </font>
    <font>
      <i/>
      <u/>
      <sz val="11"/>
      <color theme="1"/>
      <name val="Calibri"/>
      <family val="2"/>
      <scheme val="minor"/>
    </font>
    <font>
      <b/>
      <sz val="9"/>
      <color indexed="81"/>
      <name val="Tahoma"/>
      <family val="2"/>
    </font>
    <font>
      <sz val="11"/>
      <color rgb="FFFF0000"/>
      <name val="Calibri"/>
      <family val="2"/>
      <scheme val="minor"/>
    </font>
    <font>
      <sz val="9"/>
      <color indexed="81"/>
      <name val="Tahoma"/>
      <family val="2"/>
    </font>
    <font>
      <sz val="7"/>
      <name val="Arial"/>
      <family val="2"/>
    </font>
    <font>
      <sz val="14"/>
      <color indexed="50"/>
      <name val="Arial"/>
      <family val="2"/>
    </font>
    <font>
      <sz val="6"/>
      <name val="Arial"/>
      <family val="2"/>
    </font>
    <font>
      <b/>
      <sz val="8.5"/>
      <color indexed="50"/>
      <name val="Arial"/>
      <family val="2"/>
    </font>
    <font>
      <sz val="8"/>
      <color indexed="8"/>
      <name val="Arial"/>
      <family val="2"/>
    </font>
    <font>
      <b/>
      <sz val="7"/>
      <color indexed="9"/>
      <name val="Arial"/>
      <family val="2"/>
    </font>
    <font>
      <b/>
      <sz val="7"/>
      <name val="Arial"/>
      <family val="2"/>
    </font>
    <font>
      <sz val="7"/>
      <color indexed="8"/>
      <name val="Arial"/>
      <family val="2"/>
    </font>
    <font>
      <sz val="6.5"/>
      <name val="Arial"/>
      <family val="2"/>
    </font>
    <font>
      <sz val="8"/>
      <color theme="1"/>
      <name val="Arial"/>
      <family val="2"/>
    </font>
    <font>
      <sz val="10"/>
      <name val="Gill Sans"/>
    </font>
    <font>
      <b/>
      <sz val="10"/>
      <color theme="1"/>
      <name val="Calibri"/>
      <family val="2"/>
      <scheme val="minor"/>
    </font>
    <font>
      <sz val="11"/>
      <name val="Calibri"/>
      <family val="2"/>
      <scheme val="minor"/>
    </font>
    <font>
      <sz val="11"/>
      <color theme="5"/>
      <name val="Calibri"/>
      <family val="2"/>
      <scheme val="minor"/>
    </font>
    <font>
      <b/>
      <sz val="10"/>
      <color theme="0"/>
      <name val="Gill Sans"/>
    </font>
    <font>
      <sz val="10"/>
      <color rgb="FFFF0000"/>
      <name val="Gill Sans"/>
    </font>
    <font>
      <sz val="10"/>
      <color rgb="FF0070C0"/>
      <name val="Gill Sans"/>
    </font>
    <font>
      <b/>
      <sz val="10"/>
      <name val="Arial"/>
      <family val="2"/>
    </font>
    <font>
      <b/>
      <sz val="11"/>
      <color rgb="FFFF0000"/>
      <name val="Calibri"/>
      <family val="2"/>
      <scheme val="minor"/>
    </font>
    <font>
      <sz val="8"/>
      <color rgb="FF000000"/>
      <name val="Tahoma"/>
      <family val="2"/>
    </font>
    <font>
      <sz val="8"/>
      <color rgb="FF00B050"/>
      <name val="Calibri"/>
      <family val="2"/>
      <scheme val="minor"/>
    </font>
    <font>
      <sz val="10"/>
      <color rgb="FF000000"/>
      <name val="Times New Roman"/>
      <family val="1"/>
    </font>
    <font>
      <sz val="7"/>
      <color rgb="FF414042"/>
      <name val="Arial"/>
      <family val="2"/>
    </font>
    <font>
      <sz val="7"/>
      <color indexed="63"/>
      <name val="Arial"/>
      <family val="1"/>
      <charset val="204"/>
    </font>
    <font>
      <b/>
      <sz val="7"/>
      <color indexed="63"/>
      <name val="Arial"/>
      <family val="2"/>
    </font>
    <font>
      <b/>
      <sz val="7"/>
      <color indexed="63"/>
      <name val="Arial"/>
      <family val="1"/>
      <charset val="204"/>
    </font>
    <font>
      <sz val="7"/>
      <color rgb="FFFF0000"/>
      <name val="Arial"/>
      <family val="1"/>
      <charset val="204"/>
    </font>
    <font>
      <sz val="7"/>
      <color indexed="63"/>
      <name val="Arial"/>
      <family val="2"/>
    </font>
    <font>
      <sz val="7"/>
      <color rgb="FF0070C0"/>
      <name val="Arial"/>
      <family val="1"/>
      <charset val="204"/>
    </font>
    <font>
      <sz val="10"/>
      <color rgb="FF0070C0"/>
      <name val="Times New Roman"/>
      <family val="1"/>
    </font>
    <font>
      <sz val="10"/>
      <name val="Times New Roman"/>
      <family val="1"/>
      <charset val="204"/>
    </font>
    <font>
      <sz val="7"/>
      <color indexed="8"/>
      <name val="Arial"/>
      <family val="1"/>
      <charset val="204"/>
    </font>
    <font>
      <i/>
      <sz val="10"/>
      <color rgb="FF000000"/>
      <name val="Times New Roman"/>
      <family val="1"/>
    </font>
    <font>
      <i/>
      <sz val="4"/>
      <color indexed="63"/>
      <name val="Arial Narrow"/>
      <family val="1"/>
      <charset val="204"/>
    </font>
    <font>
      <i/>
      <sz val="6"/>
      <color indexed="63"/>
      <name val="Arial Narrow"/>
      <family val="1"/>
      <charset val="204"/>
    </font>
    <font>
      <b/>
      <sz val="10"/>
      <color rgb="FF000000"/>
      <name val="Times New Roman"/>
      <family val="1"/>
    </font>
    <font>
      <b/>
      <sz val="10"/>
      <name val="Times New Roman"/>
      <family val="1"/>
    </font>
    <font>
      <b/>
      <sz val="8"/>
      <color rgb="FF72A492"/>
      <name val="Tahoma"/>
      <family val="2"/>
    </font>
    <font>
      <b/>
      <sz val="5"/>
      <color rgb="FF72A492"/>
      <name val="Tahoma"/>
      <family val="2"/>
    </font>
    <font>
      <b/>
      <sz val="10"/>
      <name val="Gill Sans"/>
    </font>
    <font>
      <sz val="10"/>
      <color rgb="FFFF0000"/>
      <name val="Times New Roman"/>
      <family val="1"/>
    </font>
  </fonts>
  <fills count="8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79998168889431442"/>
        <bgColor indexed="64"/>
      </patternFill>
    </fill>
    <fill>
      <patternFill patternType="solid">
        <fgColor indexed="27"/>
        <bgColor indexed="64"/>
      </patternFill>
    </fill>
    <fill>
      <patternFill patternType="solid">
        <fgColor indexed="55"/>
        <bgColor indexed="64"/>
      </patternFill>
    </fill>
    <fill>
      <patternFill patternType="solid">
        <fgColor rgb="FFFFCC99"/>
        <bgColor indexed="64"/>
      </patternFill>
    </fill>
    <fill>
      <patternFill patternType="solid">
        <fgColor indexed="42"/>
        <bgColor indexed="64"/>
      </patternFill>
    </fill>
    <fill>
      <patternFill patternType="solid">
        <fgColor rgb="FFFFC7CE"/>
        <bgColor indexed="64"/>
      </patternFill>
    </fill>
    <fill>
      <patternFill patternType="solid">
        <fgColor rgb="FFC6EFCE"/>
        <bgColor indexed="64"/>
      </patternFill>
    </fill>
    <fill>
      <patternFill patternType="solid">
        <fgColor indexed="11"/>
      </patternFill>
    </fill>
    <fill>
      <patternFill patternType="solid">
        <fgColor theme="7" tint="0.39994506668294322"/>
        <bgColor indexed="64"/>
      </patternFill>
    </fill>
    <fill>
      <patternFill patternType="solid">
        <fgColor theme="6" tint="0.39994506668294322"/>
        <bgColor indexed="64"/>
      </patternFill>
    </fill>
    <fill>
      <patternFill patternType="solid">
        <fgColor theme="6" tint="0.59996337778862885"/>
        <bgColor indexed="64"/>
      </patternFill>
    </fill>
    <fill>
      <patternFill patternType="solid">
        <fgColor theme="8" tint="0.39994506668294322"/>
        <bgColor indexed="64"/>
      </patternFill>
    </fill>
    <fill>
      <patternFill patternType="solid">
        <fgColor indexed="47"/>
        <bgColor indexed="64"/>
      </patternFill>
    </fill>
    <fill>
      <patternFill patternType="solid">
        <fgColor indexed="4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36"/>
        <bgColor indexed="64"/>
      </patternFill>
    </fill>
    <fill>
      <patternFill patternType="solid">
        <fgColor indexed="45"/>
        <bgColor indexed="64"/>
      </patternFill>
    </fill>
    <fill>
      <patternFill patternType="solid">
        <fgColor indexed="11"/>
        <bgColor indexed="64"/>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00B050"/>
        <bgColor indexed="64"/>
      </patternFill>
    </fill>
    <fill>
      <patternFill patternType="solid">
        <fgColor theme="6" tint="0.39997558519241921"/>
        <bgColor indexed="64"/>
      </patternFill>
    </fill>
    <fill>
      <patternFill patternType="solid">
        <fgColor theme="2" tint="-0.499984740745262"/>
        <bgColor indexed="64"/>
      </patternFill>
    </fill>
    <fill>
      <patternFill patternType="solid">
        <fgColor theme="0"/>
        <bgColor indexed="64"/>
      </patternFill>
    </fill>
    <fill>
      <patternFill patternType="solid">
        <fgColor rgb="FFFFFF00"/>
        <bgColor indexed="64"/>
      </patternFill>
    </fill>
    <fill>
      <patternFill patternType="solid">
        <fgColor theme="3" tint="0.59999389629810485"/>
        <bgColor indexed="64"/>
      </patternFill>
    </fill>
    <fill>
      <patternFill patternType="solid">
        <fgColor theme="4" tint="-0.249977111117893"/>
        <bgColor indexed="64"/>
      </patternFill>
    </fill>
    <fill>
      <patternFill patternType="solid">
        <fgColor theme="2"/>
        <bgColor indexed="64"/>
      </patternFill>
    </fill>
    <fill>
      <patternFill patternType="solid">
        <fgColor theme="0" tint="-0.249977111117893"/>
        <bgColor indexed="64"/>
      </patternFill>
    </fill>
    <fill>
      <patternFill patternType="solid">
        <fgColor rgb="FFFF0000"/>
        <bgColor indexed="64"/>
      </patternFill>
    </fill>
    <fill>
      <patternFill patternType="solid">
        <fgColor theme="0" tint="-0.34998626667073579"/>
        <bgColor indexed="64"/>
      </patternFill>
    </fill>
    <fill>
      <patternFill patternType="solid">
        <fgColor rgb="FF002060"/>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E1EEC7"/>
        <bgColor indexed="64"/>
      </patternFill>
    </fill>
    <fill>
      <patternFill patternType="solid">
        <fgColor rgb="FFF3F8EC"/>
        <bgColor indexed="64"/>
      </patternFill>
    </fill>
  </fills>
  <borders count="246">
    <border>
      <left/>
      <right/>
      <top/>
      <bottom/>
      <diagonal/>
    </border>
    <border>
      <left style="medium">
        <color rgb="FFEDEDED"/>
      </left>
      <right style="medium">
        <color rgb="FFEDEDED"/>
      </right>
      <top style="medium">
        <color rgb="FFEDEDED"/>
      </top>
      <bottom style="medium">
        <color rgb="FFEDEDED"/>
      </bottom>
      <diagonal/>
    </border>
    <border>
      <left style="medium">
        <color rgb="FFEDEDED"/>
      </left>
      <right style="medium">
        <color rgb="FFEDEDED"/>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auto="1"/>
      </bottom>
      <diagonal/>
    </border>
    <border>
      <left/>
      <right/>
      <top style="thin">
        <color auto="1"/>
      </top>
      <bottom style="thin">
        <color theme="0" tint="-0.24994659260841701"/>
      </bottom>
      <diagonal/>
    </border>
    <border>
      <left/>
      <right/>
      <top style="thin">
        <color auto="1"/>
      </top>
      <bottom style="thin">
        <color auto="1"/>
      </bottom>
      <diagonal/>
    </border>
    <border>
      <left/>
      <right/>
      <top/>
      <bottom style="medium">
        <color auto="1"/>
      </bottom>
      <diagonal/>
    </border>
    <border>
      <left/>
      <right/>
      <top style="medium">
        <color auto="1"/>
      </top>
      <bottom style="medium">
        <color auto="1"/>
      </bottom>
      <diagonal/>
    </border>
    <border>
      <left style="thin">
        <color auto="1"/>
      </left>
      <right style="thin">
        <color auto="1"/>
      </right>
      <top style="thin">
        <color auto="1"/>
      </top>
      <bottom style="thin">
        <color auto="1"/>
      </bottom>
      <diagonal/>
    </border>
    <border>
      <left/>
      <right/>
      <top/>
      <bottom style="thick">
        <color indexed="62"/>
      </bottom>
      <diagonal/>
    </border>
    <border>
      <left style="thin">
        <color theme="7" tint="-0.24994659260841701"/>
      </left>
      <right style="thin">
        <color theme="7" tint="-0.24994659260841701"/>
      </right>
      <top style="thin">
        <color theme="7" tint="-0.24994659260841701"/>
      </top>
      <bottom style="thin">
        <color theme="7" tint="-0.24994659260841701"/>
      </bottom>
      <diagonal/>
    </border>
    <border>
      <left style="thin">
        <color theme="6" tint="-0.499984740745262"/>
      </left>
      <right style="thin">
        <color theme="6" tint="-0.499984740745262"/>
      </right>
      <top style="thin">
        <color theme="6" tint="-0.499984740745262"/>
      </top>
      <bottom style="thin">
        <color theme="6" tint="-0.499984740745262"/>
      </bottom>
      <diagonal/>
    </border>
    <border>
      <left style="thin">
        <color theme="8" tint="-0.499984740745262"/>
      </left>
      <right style="thin">
        <color theme="8" tint="-0.499984740745262"/>
      </right>
      <top style="thin">
        <color theme="8" tint="-0.499984740745262"/>
      </top>
      <bottom style="thin">
        <color theme="8" tint="-0.499984740745262"/>
      </bottom>
      <diagonal/>
    </border>
    <border>
      <left style="thin">
        <color indexed="36"/>
      </left>
      <right style="thin">
        <color indexed="36"/>
      </right>
      <top style="thin">
        <color indexed="36"/>
      </top>
      <bottom style="thin">
        <color indexed="36"/>
      </bottom>
      <diagonal/>
    </border>
    <border>
      <left style="thin">
        <color indexed="17"/>
      </left>
      <right style="thin">
        <color indexed="17"/>
      </right>
      <top style="thin">
        <color indexed="17"/>
      </top>
      <bottom style="thin">
        <color indexed="17"/>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22"/>
      </bottom>
      <diagonal/>
    </border>
    <border>
      <left/>
      <right/>
      <top/>
      <bottom style="medium">
        <color indexed="30"/>
      </bottom>
      <diagonal/>
    </border>
    <border>
      <left style="thin">
        <color indexed="21"/>
      </left>
      <right style="thin">
        <color indexed="21"/>
      </right>
      <top style="thin">
        <color indexed="21"/>
      </top>
      <bottom style="thin">
        <color indexed="21"/>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rgb="FF808080"/>
      </left>
      <right style="medium">
        <color rgb="FF808080"/>
      </right>
      <top style="medium">
        <color rgb="FF808080"/>
      </top>
      <bottom/>
      <diagonal/>
    </border>
    <border>
      <left/>
      <right style="medium">
        <color rgb="FF808080"/>
      </right>
      <top style="medium">
        <color rgb="FF808080"/>
      </top>
      <bottom/>
      <diagonal/>
    </border>
    <border>
      <left style="medium">
        <color rgb="FF808080"/>
      </left>
      <right style="medium">
        <color rgb="FF808080"/>
      </right>
      <top/>
      <bottom/>
      <diagonal/>
    </border>
    <border>
      <left/>
      <right style="medium">
        <color rgb="FF808080"/>
      </right>
      <top/>
      <bottom/>
      <diagonal/>
    </border>
    <border>
      <left style="medium">
        <color rgb="FF808080"/>
      </left>
      <right style="medium">
        <color rgb="FF808080"/>
      </right>
      <top/>
      <bottom style="medium">
        <color rgb="FF808080"/>
      </bottom>
      <diagonal/>
    </border>
    <border>
      <left/>
      <right style="medium">
        <color rgb="FF808080"/>
      </right>
      <top/>
      <bottom style="medium">
        <color rgb="FF808080"/>
      </bottom>
      <diagonal/>
    </border>
    <border>
      <left style="medium">
        <color rgb="FF808080"/>
      </left>
      <right style="medium">
        <color rgb="FF808080"/>
      </right>
      <top style="medium">
        <color rgb="FF808080"/>
      </top>
      <bottom style="medium">
        <color rgb="FF808080"/>
      </bottom>
      <diagonal/>
    </border>
    <border>
      <left/>
      <right style="medium">
        <color rgb="FF808080"/>
      </right>
      <top style="medium">
        <color rgb="FF808080"/>
      </top>
      <bottom style="medium">
        <color rgb="FF808080"/>
      </bottom>
      <diagonal/>
    </border>
    <border>
      <left style="medium">
        <color indexed="64"/>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top/>
      <bottom style="thin">
        <color auto="1"/>
      </bottom>
      <diagonal/>
    </border>
    <border>
      <left/>
      <right style="medium">
        <color indexed="64"/>
      </right>
      <top/>
      <bottom style="thin">
        <color auto="1"/>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top/>
      <bottom style="thin">
        <color indexed="50"/>
      </bottom>
      <diagonal/>
    </border>
    <border>
      <left/>
      <right style="thin">
        <color theme="0" tint="-0.14996795556505021"/>
      </right>
      <top style="thin">
        <color theme="0" tint="-0.14996795556505021"/>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rgb="FF7F7F7F"/>
      </left>
      <right style="thin">
        <color indexed="64"/>
      </right>
      <top style="thin">
        <color rgb="FF7F7F7F"/>
      </top>
      <bottom style="thin">
        <color rgb="FF7F7F7F"/>
      </bottom>
      <diagonal/>
    </border>
    <border>
      <left style="thin">
        <color indexed="64"/>
      </left>
      <right style="thin">
        <color rgb="FF7F7F7F"/>
      </right>
      <top style="thin">
        <color rgb="FF7F7F7F"/>
      </top>
      <bottom style="thin">
        <color rgb="FF7F7F7F"/>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0" tint="-0.14996795556505021"/>
      </left>
      <right/>
      <top/>
      <bottom style="thick">
        <color theme="0"/>
      </bottom>
      <diagonal/>
    </border>
    <border>
      <left/>
      <right/>
      <top/>
      <bottom style="thick">
        <color theme="0"/>
      </bottom>
      <diagonal/>
    </border>
    <border>
      <left/>
      <right style="thin">
        <color theme="0" tint="-0.14996795556505021"/>
      </right>
      <top/>
      <bottom style="thick">
        <color theme="0"/>
      </bottom>
      <diagonal/>
    </border>
    <border>
      <left/>
      <right style="thin">
        <color theme="0" tint="-0.14996795556505021"/>
      </right>
      <top/>
      <bottom/>
      <diagonal/>
    </border>
    <border>
      <left style="thin">
        <color theme="0" tint="-0.14996795556505021"/>
      </left>
      <right style="thin">
        <color theme="0" tint="-0.14996795556505021"/>
      </right>
      <top/>
      <bottom/>
      <diagonal/>
    </border>
    <border>
      <left style="thin">
        <color theme="0" tint="-0.14996795556505021"/>
      </left>
      <right/>
      <top/>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top style="thin">
        <color theme="0" tint="-0.14996795556505021"/>
      </top>
      <bottom/>
      <diagonal/>
    </border>
    <border>
      <left/>
      <right/>
      <top style="thin">
        <color theme="0" tint="-0.14996795556505021"/>
      </top>
      <bottom/>
      <diagonal/>
    </border>
    <border>
      <left/>
      <right style="thin">
        <color theme="0" tint="-0.14996795556505021"/>
      </right>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6795556505021"/>
      </bottom>
      <diagonal/>
    </border>
    <border>
      <left/>
      <right/>
      <top/>
      <bottom style="thin">
        <color theme="0" tint="-0.14996795556505021"/>
      </bottom>
      <diagonal/>
    </border>
    <border>
      <left/>
      <right style="thin">
        <color theme="0" tint="-0.14996795556505021"/>
      </right>
      <top style="thin">
        <color theme="0" tint="-0.14990691854609822"/>
      </top>
      <bottom/>
      <diagonal/>
    </border>
    <border>
      <left style="thin">
        <color theme="0" tint="-0.14996795556505021"/>
      </left>
      <right style="thin">
        <color theme="0" tint="-0.14996795556505021"/>
      </right>
      <top style="thin">
        <color theme="0" tint="-0.14990691854609822"/>
      </top>
      <bottom/>
      <diagonal/>
    </border>
    <border>
      <left style="thin">
        <color theme="0" tint="-0.14996795556505021"/>
      </left>
      <right/>
      <top style="thin">
        <color theme="0" tint="-0.14990691854609822"/>
      </top>
      <bottom/>
      <diagonal/>
    </border>
    <border>
      <left/>
      <right/>
      <top style="thin">
        <color theme="0" tint="-0.14990691854609822"/>
      </top>
      <bottom/>
      <diagonal/>
    </border>
    <border>
      <left/>
      <right style="thin">
        <color theme="0" tint="-0.14996795556505021"/>
      </right>
      <top style="thin">
        <color theme="0" tint="-0.14981536301767021"/>
      </top>
      <bottom/>
      <diagonal/>
    </border>
    <border>
      <left style="thin">
        <color theme="0" tint="-0.14996795556505021"/>
      </left>
      <right style="thin">
        <color theme="0" tint="-0.14996795556505021"/>
      </right>
      <top style="thin">
        <color theme="0" tint="-0.14981536301767021"/>
      </top>
      <bottom/>
      <diagonal/>
    </border>
    <border>
      <left style="thin">
        <color theme="0" tint="-0.14996795556505021"/>
      </left>
      <right/>
      <top style="thin">
        <color theme="0" tint="-0.14981536301767021"/>
      </top>
      <bottom/>
      <diagonal/>
    </border>
    <border>
      <left/>
      <right/>
      <top style="thin">
        <color theme="0" tint="-0.14981536301767021"/>
      </top>
      <bottom/>
      <diagonal/>
    </border>
    <border>
      <left/>
      <right style="thin">
        <color theme="0" tint="-0.14996795556505021"/>
      </right>
      <top style="thin">
        <color theme="0" tint="-0.14978484450819421"/>
      </top>
      <bottom style="thin">
        <color theme="0" tint="-0.14981536301767021"/>
      </bottom>
      <diagonal/>
    </border>
    <border>
      <left style="thin">
        <color theme="0" tint="-0.14996795556505021"/>
      </left>
      <right style="thin">
        <color theme="0" tint="-0.14996795556505021"/>
      </right>
      <top style="thin">
        <color theme="0" tint="-0.14978484450819421"/>
      </top>
      <bottom style="thin">
        <color theme="0" tint="-0.14981536301767021"/>
      </bottom>
      <diagonal/>
    </border>
    <border>
      <left style="thin">
        <color theme="0" tint="-0.14996795556505021"/>
      </left>
      <right/>
      <top style="thin">
        <color theme="0" tint="-0.14978484450819421"/>
      </top>
      <bottom style="thin">
        <color theme="0" tint="-0.14981536301767021"/>
      </bottom>
      <diagonal/>
    </border>
    <border>
      <left/>
      <right/>
      <top style="thin">
        <color theme="0" tint="-0.14978484450819421"/>
      </top>
      <bottom style="thin">
        <color theme="0" tint="-0.14981536301767021"/>
      </bottom>
      <diagonal/>
    </border>
    <border>
      <left/>
      <right style="thin">
        <color theme="0" tint="-0.14996795556505021"/>
      </right>
      <top/>
      <bottom style="thin">
        <color theme="0" tint="-0.1498458815271462"/>
      </bottom>
      <diagonal/>
    </border>
    <border>
      <left style="thin">
        <color theme="0" tint="-0.14996795556505021"/>
      </left>
      <right style="thin">
        <color theme="0" tint="-0.14996795556505021"/>
      </right>
      <top/>
      <bottom style="thin">
        <color theme="0" tint="-0.1498458815271462"/>
      </bottom>
      <diagonal/>
    </border>
    <border>
      <left style="thin">
        <color theme="0" tint="-0.14996795556505021"/>
      </left>
      <right/>
      <top/>
      <bottom style="thin">
        <color theme="0" tint="-0.1498458815271462"/>
      </bottom>
      <diagonal/>
    </border>
    <border>
      <left/>
      <right/>
      <top/>
      <bottom style="thin">
        <color theme="0" tint="-0.1498458815271462"/>
      </bottom>
      <diagonal/>
    </border>
    <border>
      <left/>
      <right style="thin">
        <color theme="0" tint="-0.14996795556505021"/>
      </right>
      <top style="thin">
        <color theme="0" tint="-0.1498458815271462"/>
      </top>
      <bottom/>
      <diagonal/>
    </border>
    <border>
      <left style="thin">
        <color theme="0" tint="-0.14996795556505021"/>
      </left>
      <right style="thin">
        <color theme="0" tint="-0.14996795556505021"/>
      </right>
      <top style="thin">
        <color theme="0" tint="-0.1498458815271462"/>
      </top>
      <bottom/>
      <diagonal/>
    </border>
    <border>
      <left style="thin">
        <color theme="0" tint="-0.14996795556505021"/>
      </left>
      <right/>
      <top style="thin">
        <color theme="0" tint="-0.1498458815271462"/>
      </top>
      <bottom/>
      <diagonal/>
    </border>
    <border>
      <left/>
      <right/>
      <top style="thin">
        <color theme="0" tint="-0.1498458815271462"/>
      </top>
      <bottom/>
      <diagonal/>
    </border>
    <border>
      <left/>
      <right style="thin">
        <color theme="0" tint="-0.14996795556505021"/>
      </right>
      <top style="thin">
        <color theme="0" tint="-0.14951017792291024"/>
      </top>
      <bottom/>
      <diagonal/>
    </border>
    <border>
      <left style="thin">
        <color theme="0" tint="-0.14996795556505021"/>
      </left>
      <right style="thin">
        <color theme="0" tint="-0.14996795556505021"/>
      </right>
      <top style="thin">
        <color theme="0" tint="-0.14951017792291024"/>
      </top>
      <bottom/>
      <diagonal/>
    </border>
    <border>
      <left style="thin">
        <color theme="0" tint="-0.14996795556505021"/>
      </left>
      <right/>
      <top style="thin">
        <color theme="0" tint="-0.14951017792291024"/>
      </top>
      <bottom/>
      <diagonal/>
    </border>
    <border>
      <left/>
      <right/>
      <top style="thin">
        <color theme="0" tint="-0.14951017792291024"/>
      </top>
      <bottom/>
      <diagonal/>
    </border>
    <border>
      <left style="thin">
        <color theme="0" tint="-0.14996795556505021"/>
      </left>
      <right/>
      <top style="thin">
        <color theme="0" tint="-0.14993743705557422"/>
      </top>
      <bottom/>
      <diagonal/>
    </border>
    <border>
      <left style="thin">
        <color theme="0" tint="-0.14996795556505021"/>
      </left>
      <right style="thin">
        <color theme="0" tint="-0.14996795556505021"/>
      </right>
      <top style="thin">
        <color theme="0" tint="-0.14993743705557422"/>
      </top>
      <bottom/>
      <diagonal/>
    </border>
    <border>
      <left/>
      <right style="thin">
        <color theme="0" tint="-0.14996795556505021"/>
      </right>
      <top/>
      <bottom style="thin">
        <color theme="0" tint="-0.24994659260841701"/>
      </bottom>
      <diagonal/>
    </border>
    <border>
      <left style="thin">
        <color theme="0" tint="-0.14996795556505021"/>
      </left>
      <right style="thin">
        <color theme="0" tint="-0.14996795556505021"/>
      </right>
      <top/>
      <bottom style="thin">
        <color theme="0" tint="-0.24994659260841701"/>
      </bottom>
      <diagonal/>
    </border>
    <border>
      <left style="thin">
        <color theme="0" tint="-0.14996795556505021"/>
      </left>
      <right/>
      <top/>
      <bottom style="thin">
        <color theme="0" tint="-0.24994659260841701"/>
      </bottom>
      <diagonal/>
    </border>
    <border>
      <left/>
      <right/>
      <top/>
      <bottom style="thin">
        <color theme="0" tint="-0.24994659260841701"/>
      </bottom>
      <diagonal/>
    </border>
    <border>
      <left/>
      <right style="thin">
        <color theme="0" tint="-0.14996795556505021"/>
      </right>
      <top style="thin">
        <color theme="0" tint="-0.24994659260841701"/>
      </top>
      <bottom/>
      <diagonal/>
    </border>
    <border>
      <left style="thin">
        <color theme="0" tint="-0.14996795556505021"/>
      </left>
      <right style="thin">
        <color theme="0" tint="-0.14996795556505021"/>
      </right>
      <top style="thin">
        <color theme="0" tint="-0.24994659260841701"/>
      </top>
      <bottom/>
      <diagonal/>
    </border>
    <border>
      <left style="thin">
        <color theme="0" tint="-0.14996795556505021"/>
      </left>
      <right/>
      <top style="thin">
        <color theme="0" tint="-0.24994659260841701"/>
      </top>
      <bottom/>
      <diagonal/>
    </border>
    <border>
      <left/>
      <right/>
      <top style="thin">
        <color theme="0" tint="-0.24994659260841701"/>
      </top>
      <bottom/>
      <diagonal/>
    </border>
    <border>
      <left/>
      <right style="thin">
        <color theme="0" tint="-0.14996795556505021"/>
      </right>
      <top style="thin">
        <color theme="0" tint="-0.14969328897976622"/>
      </top>
      <bottom/>
      <diagonal/>
    </border>
    <border>
      <left style="thin">
        <color theme="0" tint="-0.14996795556505021"/>
      </left>
      <right style="thin">
        <color theme="0" tint="-0.14996795556505021"/>
      </right>
      <top style="thin">
        <color theme="0" tint="-0.14969328897976622"/>
      </top>
      <bottom/>
      <diagonal/>
    </border>
    <border>
      <left style="thin">
        <color theme="0" tint="-0.14996795556505021"/>
      </left>
      <right/>
      <top style="thin">
        <color theme="0" tint="-0.14969328897976622"/>
      </top>
      <bottom/>
      <diagonal/>
    </border>
    <border>
      <left/>
      <right/>
      <top style="thin">
        <color theme="0" tint="-0.14969328897976622"/>
      </top>
      <bottom/>
      <diagonal/>
    </border>
    <border>
      <left/>
      <right style="thin">
        <color theme="0" tint="-0.14996795556505021"/>
      </right>
      <top style="thin">
        <color theme="0" tint="-0.14920499282815028"/>
      </top>
      <bottom/>
      <diagonal/>
    </border>
    <border>
      <left style="thin">
        <color theme="0" tint="-0.14996795556505021"/>
      </left>
      <right style="thin">
        <color theme="0" tint="-0.14996795556505021"/>
      </right>
      <top style="thin">
        <color theme="0" tint="-0.14920499282815028"/>
      </top>
      <bottom/>
      <diagonal/>
    </border>
    <border>
      <left style="thin">
        <color theme="0" tint="-0.14996795556505021"/>
      </left>
      <right/>
      <top style="thin">
        <color theme="0" tint="-0.14920499282815028"/>
      </top>
      <bottom/>
      <diagonal/>
    </border>
    <border>
      <left/>
      <right/>
      <top style="thin">
        <color theme="0" tint="-0.14920499282815028"/>
      </top>
      <bottom/>
      <diagonal/>
    </border>
    <border>
      <left/>
      <right style="thin">
        <color theme="0" tint="-0.14996795556505021"/>
      </right>
      <top style="thin">
        <color theme="0" tint="-0.14941862239448225"/>
      </top>
      <bottom/>
      <diagonal/>
    </border>
    <border>
      <left style="thin">
        <color theme="0" tint="-0.14996795556505021"/>
      </left>
      <right style="thin">
        <color theme="0" tint="-0.14996795556505021"/>
      </right>
      <top style="thin">
        <color theme="0" tint="-0.14941862239448225"/>
      </top>
      <bottom/>
      <diagonal/>
    </border>
    <border>
      <left style="thin">
        <color theme="0" tint="-0.14996795556505021"/>
      </left>
      <right/>
      <top style="thin">
        <color theme="0" tint="-0.14941862239448225"/>
      </top>
      <bottom/>
      <diagonal/>
    </border>
    <border>
      <left/>
      <right/>
      <top style="thin">
        <color theme="0" tint="-0.14941862239448225"/>
      </top>
      <bottom/>
      <diagonal/>
    </border>
    <border>
      <left/>
      <right style="thin">
        <color theme="0" tint="-0.14996795556505021"/>
      </right>
      <top style="thin">
        <color theme="0" tint="-0.14935758537553026"/>
      </top>
      <bottom style="thin">
        <color theme="0" tint="-0.14932706686605426"/>
      </bottom>
      <diagonal/>
    </border>
    <border>
      <left style="thin">
        <color theme="0" tint="-0.14996795556505021"/>
      </left>
      <right style="thin">
        <color theme="0" tint="-0.14996795556505021"/>
      </right>
      <top style="thin">
        <color theme="0" tint="-0.14935758537553026"/>
      </top>
      <bottom style="thin">
        <color theme="0" tint="-0.14932706686605426"/>
      </bottom>
      <diagonal/>
    </border>
    <border>
      <left style="thin">
        <color theme="0" tint="-0.14996795556505021"/>
      </left>
      <right/>
      <top style="thin">
        <color theme="0" tint="-0.14935758537553026"/>
      </top>
      <bottom style="thin">
        <color theme="0" tint="-0.14932706686605426"/>
      </bottom>
      <diagonal/>
    </border>
    <border>
      <left/>
      <right/>
      <top style="thin">
        <color theme="0" tint="-0.14935758537553026"/>
      </top>
      <bottom style="thin">
        <color theme="0" tint="-0.14932706686605426"/>
      </bottom>
      <diagonal/>
    </border>
    <border>
      <left/>
      <right style="thin">
        <color theme="0" tint="-0.14996795556505021"/>
      </right>
      <top style="thin">
        <color theme="0" tint="-0.14929654835657827"/>
      </top>
      <bottom/>
      <diagonal/>
    </border>
    <border>
      <left style="thin">
        <color theme="0" tint="-0.14996795556505021"/>
      </left>
      <right style="thin">
        <color theme="0" tint="-0.14996795556505021"/>
      </right>
      <top style="thin">
        <color theme="0" tint="-0.14929654835657827"/>
      </top>
      <bottom/>
      <diagonal/>
    </border>
    <border>
      <left style="thin">
        <color theme="0" tint="-0.14996795556505021"/>
      </left>
      <right/>
      <top style="thin">
        <color theme="0" tint="-0.14929654835657827"/>
      </top>
      <bottom/>
      <diagonal/>
    </border>
    <border>
      <left/>
      <right/>
      <top style="thin">
        <color theme="0" tint="-0.14929654835657827"/>
      </top>
      <bottom/>
      <diagonal/>
    </border>
    <border>
      <left/>
      <right style="thin">
        <color theme="0" tint="-0.14996795556505021"/>
      </right>
      <top style="thin">
        <color theme="0" tint="-0.14926602984710227"/>
      </top>
      <bottom style="thin">
        <color theme="0" tint="-0.14923551133762628"/>
      </bottom>
      <diagonal/>
    </border>
    <border>
      <left style="thin">
        <color theme="0" tint="-0.14996795556505021"/>
      </left>
      <right style="thin">
        <color theme="0" tint="-0.14996795556505021"/>
      </right>
      <top style="thin">
        <color theme="0" tint="-0.14926602984710227"/>
      </top>
      <bottom style="thin">
        <color theme="0" tint="-0.14923551133762628"/>
      </bottom>
      <diagonal/>
    </border>
    <border>
      <left style="thin">
        <color theme="0" tint="-0.14996795556505021"/>
      </left>
      <right/>
      <top style="thin">
        <color theme="0" tint="-0.14926602984710227"/>
      </top>
      <bottom style="thin">
        <color theme="0" tint="-0.14923551133762628"/>
      </bottom>
      <diagonal/>
    </border>
    <border>
      <left/>
      <right/>
      <top style="thin">
        <color theme="0" tint="-0.14926602984710227"/>
      </top>
      <bottom style="thin">
        <color theme="0" tint="-0.14923551133762628"/>
      </bottom>
      <diagonal/>
    </border>
    <border>
      <left/>
      <right style="thin">
        <color theme="0" tint="-0.14996795556505021"/>
      </right>
      <top style="thin">
        <color theme="0" tint="-0.14911343729972229"/>
      </top>
      <bottom/>
      <diagonal/>
    </border>
    <border>
      <left style="thin">
        <color theme="0" tint="-0.14996795556505021"/>
      </left>
      <right style="thin">
        <color theme="0" tint="-0.14996795556505021"/>
      </right>
      <top style="thin">
        <color theme="0" tint="-0.14911343729972229"/>
      </top>
      <bottom/>
      <diagonal/>
    </border>
    <border>
      <left style="thin">
        <color theme="0" tint="-0.14996795556505021"/>
      </left>
      <right/>
      <top style="thin">
        <color theme="0" tint="-0.14911343729972229"/>
      </top>
      <bottom/>
      <diagonal/>
    </border>
    <border>
      <left/>
      <right/>
      <top style="thin">
        <color theme="0" tint="-0.14911343729972229"/>
      </top>
      <bottom/>
      <diagonal/>
    </border>
    <border>
      <left/>
      <right style="thin">
        <color theme="0" tint="-0.14996795556505021"/>
      </right>
      <top/>
      <bottom style="thin">
        <color theme="0" tint="-0.14908291879024629"/>
      </bottom>
      <diagonal/>
    </border>
    <border>
      <left style="thin">
        <color theme="0" tint="-0.14996795556505021"/>
      </left>
      <right style="thin">
        <color theme="0" tint="-0.14996795556505021"/>
      </right>
      <top/>
      <bottom style="thin">
        <color theme="0" tint="-0.14908291879024629"/>
      </bottom>
      <diagonal/>
    </border>
    <border>
      <left style="thin">
        <color theme="0" tint="-0.14996795556505021"/>
      </left>
      <right/>
      <top/>
      <bottom style="thin">
        <color theme="0" tint="-0.14908291879024629"/>
      </bottom>
      <diagonal/>
    </border>
    <border>
      <left/>
      <right/>
      <top/>
      <bottom style="thin">
        <color theme="0" tint="-0.14908291879024629"/>
      </bottom>
      <diagonal/>
    </border>
    <border>
      <left/>
      <right style="thin">
        <color theme="0" tint="-0.14996795556505021"/>
      </right>
      <top style="thin">
        <color theme="0" tint="-0.1490524002807703"/>
      </top>
      <bottom/>
      <diagonal/>
    </border>
    <border>
      <left style="thin">
        <color theme="0" tint="-0.14996795556505021"/>
      </left>
      <right style="thin">
        <color theme="0" tint="-0.14996795556505021"/>
      </right>
      <top style="thin">
        <color theme="0" tint="-0.1490524002807703"/>
      </top>
      <bottom/>
      <diagonal/>
    </border>
    <border>
      <left style="thin">
        <color theme="0" tint="-0.14996795556505021"/>
      </left>
      <right/>
      <top style="thin">
        <color theme="0" tint="-0.1490524002807703"/>
      </top>
      <bottom/>
      <diagonal/>
    </border>
    <border>
      <left/>
      <right/>
      <top style="thin">
        <color theme="0" tint="-0.1490524002807703"/>
      </top>
      <bottom/>
      <diagonal/>
    </border>
    <border>
      <left/>
      <right style="thin">
        <color theme="0" tint="-0.14996795556505021"/>
      </right>
      <top/>
      <bottom style="thin">
        <color theme="0" tint="-0.1490524002807703"/>
      </bottom>
      <diagonal/>
    </border>
    <border>
      <left style="thin">
        <color theme="0" tint="-0.14996795556505021"/>
      </left>
      <right style="thin">
        <color theme="0" tint="-0.14996795556505021"/>
      </right>
      <top/>
      <bottom style="thin">
        <color theme="0" tint="-0.1490524002807703"/>
      </bottom>
      <diagonal/>
    </border>
    <border>
      <left style="thin">
        <color theme="0" tint="-0.14996795556505021"/>
      </left>
      <right/>
      <top/>
      <bottom style="thin">
        <color theme="0" tint="-0.1490524002807703"/>
      </bottom>
      <diagonal/>
    </border>
    <border>
      <left/>
      <right/>
      <top/>
      <bottom style="thin">
        <color theme="0" tint="-0.1490524002807703"/>
      </bottom>
      <diagonal/>
    </border>
    <border>
      <left/>
      <right style="thin">
        <color theme="0" tint="-0.14996795556505021"/>
      </right>
      <top style="thin">
        <color theme="0" tint="-0.14993743705557422"/>
      </top>
      <bottom/>
      <diagonal/>
    </border>
    <border>
      <left/>
      <right/>
      <top style="thin">
        <color theme="0" tint="-0.14993743705557422"/>
      </top>
      <bottom/>
      <diagonal/>
    </border>
    <border>
      <left/>
      <right style="thin">
        <color theme="0" tint="-0.14996795556505021"/>
      </right>
      <top style="thin">
        <color theme="0" tint="-0.14947965941343425"/>
      </top>
      <bottom/>
      <diagonal/>
    </border>
    <border>
      <left style="thin">
        <color theme="0" tint="-0.14996795556505021"/>
      </left>
      <right style="thin">
        <color theme="0" tint="-0.14996795556505021"/>
      </right>
      <top style="thin">
        <color theme="0" tint="-0.14947965941343425"/>
      </top>
      <bottom/>
      <diagonal/>
    </border>
    <border>
      <left style="thin">
        <color theme="0" tint="-0.14996795556505021"/>
      </left>
      <right/>
      <top style="thin">
        <color theme="0" tint="-0.14947965941343425"/>
      </top>
      <bottom/>
      <diagonal/>
    </border>
    <border>
      <left/>
      <right/>
      <top style="thin">
        <color theme="0" tint="-0.14947965941343425"/>
      </top>
      <bottom/>
      <diagonal/>
    </border>
    <border>
      <left/>
      <right style="thin">
        <color theme="0" tint="-0.14996795556505021"/>
      </right>
      <top/>
      <bottom style="thin">
        <color theme="0" tint="-0.14944914090395825"/>
      </bottom>
      <diagonal/>
    </border>
    <border>
      <left style="thin">
        <color theme="0" tint="-0.14996795556505021"/>
      </left>
      <right style="thin">
        <color theme="0" tint="-0.14996795556505021"/>
      </right>
      <top/>
      <bottom style="thin">
        <color theme="0" tint="-0.14944914090395825"/>
      </bottom>
      <diagonal/>
    </border>
    <border>
      <left style="thin">
        <color theme="0" tint="-0.14996795556505021"/>
      </left>
      <right/>
      <top/>
      <bottom style="thin">
        <color theme="0" tint="-0.14944914090395825"/>
      </bottom>
      <diagonal/>
    </border>
    <border>
      <left/>
      <right/>
      <top/>
      <bottom style="thin">
        <color theme="0" tint="-0.14944914090395825"/>
      </bottom>
      <diagonal/>
    </border>
    <border>
      <left/>
      <right style="thin">
        <color theme="0" tint="-0.14996795556505021"/>
      </right>
      <top style="thin">
        <color theme="0" tint="-0.14966277047029022"/>
      </top>
      <bottom style="thin">
        <color theme="0" tint="-0.14963225196081423"/>
      </bottom>
      <diagonal/>
    </border>
    <border>
      <left style="thin">
        <color theme="0" tint="-0.14996795556505021"/>
      </left>
      <right style="thin">
        <color theme="0" tint="-0.14996795556505021"/>
      </right>
      <top style="thin">
        <color theme="0" tint="-0.14966277047029022"/>
      </top>
      <bottom style="thin">
        <color theme="0" tint="-0.14963225196081423"/>
      </bottom>
      <diagonal/>
    </border>
    <border>
      <left style="thin">
        <color theme="0" tint="-0.14996795556505021"/>
      </left>
      <right/>
      <top style="thin">
        <color theme="0" tint="-0.14966277047029022"/>
      </top>
      <bottom style="thin">
        <color theme="0" tint="-0.14963225196081423"/>
      </bottom>
      <diagonal/>
    </border>
    <border>
      <left/>
      <right/>
      <top style="thin">
        <color theme="0" tint="-0.14966277047029022"/>
      </top>
      <bottom style="thin">
        <color theme="0" tint="-0.14963225196081423"/>
      </bottom>
      <diagonal/>
    </border>
    <border>
      <left/>
      <right style="thin">
        <color theme="0" tint="-0.14996795556505021"/>
      </right>
      <top/>
      <bottom style="thin">
        <color theme="0" tint="-0.14960173345133823"/>
      </bottom>
      <diagonal/>
    </border>
    <border>
      <left style="thin">
        <color theme="0" tint="-0.14996795556505021"/>
      </left>
      <right style="thin">
        <color theme="0" tint="-0.14996795556505021"/>
      </right>
      <top/>
      <bottom style="thin">
        <color theme="0" tint="-0.14960173345133823"/>
      </bottom>
      <diagonal/>
    </border>
    <border>
      <left style="thin">
        <color theme="0" tint="-0.14996795556505021"/>
      </left>
      <right/>
      <top/>
      <bottom style="thin">
        <color theme="0" tint="-0.14960173345133823"/>
      </bottom>
      <diagonal/>
    </border>
    <border>
      <left/>
      <right/>
      <top/>
      <bottom style="thin">
        <color theme="0" tint="-0.14960173345133823"/>
      </bottom>
      <diagonal/>
    </border>
    <border>
      <left/>
      <right style="thin">
        <color theme="0" tint="-0.14996795556505021"/>
      </right>
      <top/>
      <bottom style="thin">
        <color theme="0" tint="-0.1498764000366222"/>
      </bottom>
      <diagonal/>
    </border>
    <border>
      <left style="thin">
        <color theme="0" tint="-0.14996795556505021"/>
      </left>
      <right style="thin">
        <color theme="0" tint="-0.14996795556505021"/>
      </right>
      <top/>
      <bottom style="thin">
        <color theme="0" tint="-0.1498764000366222"/>
      </bottom>
      <diagonal/>
    </border>
    <border>
      <left style="thin">
        <color theme="0" tint="-0.14996795556505021"/>
      </left>
      <right/>
      <top/>
      <bottom style="thin">
        <color theme="0" tint="-0.1498764000366222"/>
      </bottom>
      <diagonal/>
    </border>
    <border>
      <left/>
      <right/>
      <top/>
      <bottom style="thin">
        <color theme="0" tint="-0.1498764000366222"/>
      </bottom>
      <diagonal/>
    </border>
    <border>
      <left/>
      <right style="thin">
        <color theme="0" tint="-0.14996795556505021"/>
      </right>
      <top style="thin">
        <color theme="0" tint="-0.14978484450819421"/>
      </top>
      <bottom style="thin">
        <color theme="0" tint="-0.14975432599871821"/>
      </bottom>
      <diagonal/>
    </border>
    <border>
      <left style="thin">
        <color theme="0" tint="-0.14996795556505021"/>
      </left>
      <right style="thin">
        <color theme="0" tint="-0.14996795556505021"/>
      </right>
      <top style="thin">
        <color theme="0" tint="-0.14978484450819421"/>
      </top>
      <bottom style="thin">
        <color theme="0" tint="-0.14975432599871821"/>
      </bottom>
      <diagonal/>
    </border>
    <border>
      <left style="thin">
        <color theme="0" tint="-0.14996795556505021"/>
      </left>
      <right/>
      <top style="thin">
        <color theme="0" tint="-0.14978484450819421"/>
      </top>
      <bottom style="thin">
        <color theme="0" tint="-0.14975432599871821"/>
      </bottom>
      <diagonal/>
    </border>
    <border>
      <left/>
      <right/>
      <top style="thin">
        <color theme="0" tint="-0.14978484450819421"/>
      </top>
      <bottom style="thin">
        <color theme="0" tint="-0.14975432599871821"/>
      </bottom>
      <diagonal/>
    </border>
    <border>
      <left/>
      <right style="thin">
        <color theme="0" tint="-0.14996795556505021"/>
      </right>
      <top style="thin">
        <color theme="0" tint="-0.14975432599871821"/>
      </top>
      <bottom style="thin">
        <color theme="0" tint="-0.14972380748924222"/>
      </bottom>
      <diagonal/>
    </border>
    <border>
      <left style="thin">
        <color theme="0" tint="-0.14996795556505021"/>
      </left>
      <right style="thin">
        <color theme="0" tint="-0.14996795556505021"/>
      </right>
      <top style="thin">
        <color theme="0" tint="-0.14975432599871821"/>
      </top>
      <bottom style="thin">
        <color theme="0" tint="-0.14972380748924222"/>
      </bottom>
      <diagonal/>
    </border>
    <border>
      <left style="thin">
        <color theme="0" tint="-0.14996795556505021"/>
      </left>
      <right/>
      <top style="thin">
        <color theme="0" tint="-0.14975432599871821"/>
      </top>
      <bottom style="thin">
        <color theme="0" tint="-0.14972380748924222"/>
      </bottom>
      <diagonal/>
    </border>
    <border>
      <left/>
      <right/>
      <top style="thin">
        <color theme="0" tint="-0.14975432599871821"/>
      </top>
      <bottom style="thin">
        <color theme="0" tint="-0.14972380748924222"/>
      </bottom>
      <diagonal/>
    </border>
    <border>
      <left/>
      <right style="thin">
        <color theme="0" tint="-0.14996795556505021"/>
      </right>
      <top style="thin">
        <color theme="0" tint="-0.14972380748924222"/>
      </top>
      <bottom/>
      <diagonal/>
    </border>
    <border>
      <left style="thin">
        <color theme="0" tint="-0.14996795556505021"/>
      </left>
      <right style="thin">
        <color theme="0" tint="-0.14996795556505021"/>
      </right>
      <top style="thin">
        <color theme="0" tint="-0.14972380748924222"/>
      </top>
      <bottom/>
      <diagonal/>
    </border>
    <border>
      <left style="thin">
        <color theme="0" tint="-0.14996795556505021"/>
      </left>
      <right/>
      <top style="thin">
        <color theme="0" tint="-0.14972380748924222"/>
      </top>
      <bottom/>
      <diagonal/>
    </border>
    <border>
      <left/>
      <right/>
      <top style="thin">
        <color theme="0" tint="-0.14972380748924222"/>
      </top>
      <bottom/>
      <diagonal/>
    </border>
    <border>
      <left/>
      <right style="thin">
        <color theme="0" tint="-0.14996795556505021"/>
      </right>
      <top style="thin">
        <color theme="0" tint="-0.14963225196081423"/>
      </top>
      <bottom style="thin">
        <color theme="0" tint="-0.14963225196081423"/>
      </bottom>
      <diagonal/>
    </border>
    <border>
      <left style="thin">
        <color theme="0" tint="-0.14996795556505021"/>
      </left>
      <right style="thin">
        <color theme="0" tint="-0.14996795556505021"/>
      </right>
      <top style="thin">
        <color theme="0" tint="-0.14963225196081423"/>
      </top>
      <bottom style="thin">
        <color theme="0" tint="-0.14963225196081423"/>
      </bottom>
      <diagonal/>
    </border>
    <border>
      <left style="thin">
        <color theme="0" tint="-0.14996795556505021"/>
      </left>
      <right/>
      <top style="thin">
        <color theme="0" tint="-0.14963225196081423"/>
      </top>
      <bottom style="thin">
        <color theme="0" tint="-0.14963225196081423"/>
      </bottom>
      <diagonal/>
    </border>
    <border>
      <left/>
      <right/>
      <top style="thin">
        <color theme="0" tint="-0.14963225196081423"/>
      </top>
      <bottom style="thin">
        <color theme="0" tint="-0.14963225196081423"/>
      </bottom>
      <diagonal/>
    </border>
    <border>
      <left/>
      <right style="thin">
        <color theme="0" tint="-0.14996795556505021"/>
      </right>
      <top style="thin">
        <color theme="0" tint="-0.14963225196081423"/>
      </top>
      <bottom/>
      <diagonal/>
    </border>
    <border>
      <left style="thin">
        <color theme="0" tint="-0.14996795556505021"/>
      </left>
      <right style="thin">
        <color theme="0" tint="-0.14996795556505021"/>
      </right>
      <top style="thin">
        <color theme="0" tint="-0.14963225196081423"/>
      </top>
      <bottom/>
      <diagonal/>
    </border>
    <border>
      <left style="thin">
        <color theme="0" tint="-0.14996795556505021"/>
      </left>
      <right/>
      <top style="thin">
        <color theme="0" tint="-0.14963225196081423"/>
      </top>
      <bottom/>
      <diagonal/>
    </border>
    <border>
      <left/>
      <right/>
      <top style="thin">
        <color theme="0" tint="-0.14963225196081423"/>
      </top>
      <bottom/>
      <diagonal/>
    </border>
    <border>
      <left/>
      <right style="thin">
        <color theme="0" tint="-0.14996795556505021"/>
      </right>
      <top style="thin">
        <color theme="0" tint="-0.14960173345133823"/>
      </top>
      <bottom/>
      <diagonal/>
    </border>
    <border>
      <left style="thin">
        <color theme="0" tint="-0.14996795556505021"/>
      </left>
      <right style="thin">
        <color theme="0" tint="-0.14996795556505021"/>
      </right>
      <top style="thin">
        <color theme="0" tint="-0.14960173345133823"/>
      </top>
      <bottom/>
      <diagonal/>
    </border>
    <border>
      <left style="thin">
        <color theme="0" tint="-0.14996795556505021"/>
      </left>
      <right/>
      <top style="thin">
        <color theme="0" tint="-0.14960173345133823"/>
      </top>
      <bottom/>
      <diagonal/>
    </border>
    <border>
      <left/>
      <right/>
      <top style="thin">
        <color theme="0" tint="-0.14960173345133823"/>
      </top>
      <bottom/>
      <diagonal/>
    </border>
    <border>
      <left/>
      <right style="thin">
        <color theme="0" tint="-0.14996795556505021"/>
      </right>
      <top/>
      <bottom style="thin">
        <color theme="0" tint="-0.14957121494186223"/>
      </bottom>
      <diagonal/>
    </border>
    <border>
      <left style="thin">
        <color theme="0" tint="-0.14996795556505021"/>
      </left>
      <right style="thin">
        <color theme="0" tint="-0.14996795556505021"/>
      </right>
      <top/>
      <bottom style="thin">
        <color theme="0" tint="-0.14957121494186223"/>
      </bottom>
      <diagonal/>
    </border>
    <border>
      <left style="thin">
        <color theme="0" tint="-0.14996795556505021"/>
      </left>
      <right/>
      <top/>
      <bottom style="thin">
        <color theme="0" tint="-0.14957121494186223"/>
      </bottom>
      <diagonal/>
    </border>
    <border>
      <left/>
      <right/>
      <top/>
      <bottom style="thin">
        <color theme="0" tint="-0.14957121494186223"/>
      </bottom>
      <diagonal/>
    </border>
    <border>
      <left/>
      <right style="thin">
        <color theme="0" tint="-0.14996795556505021"/>
      </right>
      <top style="thin">
        <color theme="0" tint="-0.14957121494186223"/>
      </top>
      <bottom/>
      <diagonal/>
    </border>
    <border>
      <left style="thin">
        <color theme="0" tint="-0.14996795556505021"/>
      </left>
      <right style="thin">
        <color theme="0" tint="-0.14996795556505021"/>
      </right>
      <top style="thin">
        <color theme="0" tint="-0.14957121494186223"/>
      </top>
      <bottom/>
      <diagonal/>
    </border>
    <border>
      <left style="thin">
        <color theme="0" tint="-0.14996795556505021"/>
      </left>
      <right/>
      <top style="thin">
        <color theme="0" tint="-0.14957121494186223"/>
      </top>
      <bottom/>
      <diagonal/>
    </border>
    <border>
      <left/>
      <right/>
      <top style="thin">
        <color theme="0" tint="-0.14957121494186223"/>
      </top>
      <bottom/>
      <diagonal/>
    </border>
    <border>
      <left/>
      <right style="thin">
        <color theme="0" tint="-0.14996795556505021"/>
      </right>
      <top/>
      <bottom style="thin">
        <color theme="0" tint="-0.14954069643238624"/>
      </bottom>
      <diagonal/>
    </border>
    <border>
      <left style="thin">
        <color theme="0" tint="-0.14996795556505021"/>
      </left>
      <right style="thin">
        <color theme="0" tint="-0.14996795556505021"/>
      </right>
      <top/>
      <bottom style="thin">
        <color theme="0" tint="-0.14954069643238624"/>
      </bottom>
      <diagonal/>
    </border>
    <border>
      <left style="thin">
        <color theme="0" tint="-0.14996795556505021"/>
      </left>
      <right/>
      <top/>
      <bottom style="thin">
        <color theme="0" tint="-0.14954069643238624"/>
      </bottom>
      <diagonal/>
    </border>
    <border>
      <left/>
      <right/>
      <top/>
      <bottom style="thin">
        <color theme="0" tint="-0.14954069643238624"/>
      </bottom>
      <diagonal/>
    </border>
    <border>
      <left/>
      <right style="thin">
        <color theme="0" tint="-0.14996795556505021"/>
      </right>
      <top style="thin">
        <color theme="0" tint="-0.14951017792291024"/>
      </top>
      <bottom style="thin">
        <color theme="0" tint="-0.14947965941343425"/>
      </bottom>
      <diagonal/>
    </border>
    <border>
      <left style="thin">
        <color theme="0" tint="-0.14996795556505021"/>
      </left>
      <right style="thin">
        <color theme="0" tint="-0.14996795556505021"/>
      </right>
      <top style="thin">
        <color theme="0" tint="-0.14951017792291024"/>
      </top>
      <bottom style="thin">
        <color theme="0" tint="-0.14947965941343425"/>
      </bottom>
      <diagonal/>
    </border>
    <border>
      <left style="thin">
        <color theme="0" tint="-0.14996795556505021"/>
      </left>
      <right/>
      <top style="thin">
        <color theme="0" tint="-0.14951017792291024"/>
      </top>
      <bottom style="thin">
        <color theme="0" tint="-0.14947965941343425"/>
      </bottom>
      <diagonal/>
    </border>
    <border>
      <left/>
      <right/>
      <top style="thin">
        <color theme="0" tint="-0.14951017792291024"/>
      </top>
      <bottom style="thin">
        <color theme="0" tint="-0.14947965941343425"/>
      </bottom>
      <diagonal/>
    </border>
    <border>
      <left/>
      <right style="thin">
        <color theme="0" tint="-0.14996795556505021"/>
      </right>
      <top style="thin">
        <color theme="0" tint="-0.14932706686605426"/>
      </top>
      <bottom style="thin">
        <color theme="0" tint="-0.14929654835657827"/>
      </bottom>
      <diagonal/>
    </border>
    <border>
      <left style="thin">
        <color theme="0" tint="-0.14996795556505021"/>
      </left>
      <right style="thin">
        <color theme="0" tint="-0.14996795556505021"/>
      </right>
      <top style="thin">
        <color theme="0" tint="-0.14932706686605426"/>
      </top>
      <bottom style="thin">
        <color theme="0" tint="-0.14929654835657827"/>
      </bottom>
      <diagonal/>
    </border>
    <border>
      <left style="thin">
        <color theme="0" tint="-0.14996795556505021"/>
      </left>
      <right/>
      <top style="thin">
        <color theme="0" tint="-0.14932706686605426"/>
      </top>
      <bottom style="thin">
        <color theme="0" tint="-0.14929654835657827"/>
      </bottom>
      <diagonal/>
    </border>
    <border>
      <left/>
      <right/>
      <top style="thin">
        <color theme="0" tint="-0.14932706686605426"/>
      </top>
      <bottom style="thin">
        <color theme="0" tint="-0.14929654835657827"/>
      </bottom>
      <diagonal/>
    </border>
    <border>
      <left/>
      <right style="thin">
        <color theme="0" tint="-0.14996795556505021"/>
      </right>
      <top style="thin">
        <color theme="0" tint="-0.14923551133762628"/>
      </top>
      <bottom style="thin">
        <color theme="0" tint="-0.14920499282815028"/>
      </bottom>
      <diagonal/>
    </border>
    <border>
      <left style="thin">
        <color theme="0" tint="-0.14996795556505021"/>
      </left>
      <right style="thin">
        <color theme="0" tint="-0.14996795556505021"/>
      </right>
      <top style="thin">
        <color theme="0" tint="-0.14923551133762628"/>
      </top>
      <bottom style="thin">
        <color theme="0" tint="-0.14920499282815028"/>
      </bottom>
      <diagonal/>
    </border>
    <border>
      <left style="thin">
        <color theme="0" tint="-0.14996795556505021"/>
      </left>
      <right/>
      <top style="thin">
        <color theme="0" tint="-0.14923551133762628"/>
      </top>
      <bottom style="thin">
        <color theme="0" tint="-0.14920499282815028"/>
      </bottom>
      <diagonal/>
    </border>
    <border>
      <left/>
      <right/>
      <top style="thin">
        <color theme="0" tint="-0.14923551133762628"/>
      </top>
      <bottom style="thin">
        <color theme="0" tint="-0.14920499282815028"/>
      </bottom>
      <diagonal/>
    </border>
    <border>
      <left/>
      <right style="thin">
        <color theme="0" tint="-0.14996795556505021"/>
      </right>
      <top style="thin">
        <color theme="0" tint="-0.14908291879024629"/>
      </top>
      <bottom style="thin">
        <color theme="0" tint="-0.1490524002807703"/>
      </bottom>
      <diagonal/>
    </border>
    <border>
      <left style="thin">
        <color theme="0" tint="-0.14996795556505021"/>
      </left>
      <right style="thin">
        <color theme="0" tint="-0.14996795556505021"/>
      </right>
      <top style="thin">
        <color theme="0" tint="-0.14908291879024629"/>
      </top>
      <bottom style="thin">
        <color theme="0" tint="-0.1490524002807703"/>
      </bottom>
      <diagonal/>
    </border>
    <border>
      <left style="thin">
        <color theme="0" tint="-0.14996795556505021"/>
      </left>
      <right/>
      <top style="thin">
        <color theme="0" tint="-0.14908291879024629"/>
      </top>
      <bottom style="thin">
        <color theme="0" tint="-0.1490524002807703"/>
      </bottom>
      <diagonal/>
    </border>
    <border>
      <left/>
      <right/>
      <top style="thin">
        <color theme="0" tint="-0.14908291879024629"/>
      </top>
      <bottom style="thin">
        <color theme="0" tint="-0.1490524002807703"/>
      </bottom>
      <diagonal/>
    </border>
    <border>
      <left/>
      <right style="thin">
        <color theme="0" tint="-0.14996795556505021"/>
      </right>
      <top style="thin">
        <color theme="0" tint="-0.1490524002807703"/>
      </top>
      <bottom style="thin">
        <color theme="0" tint="-0.1490524002807703"/>
      </bottom>
      <diagonal/>
    </border>
    <border>
      <left style="thin">
        <color theme="0" tint="-0.14996795556505021"/>
      </left>
      <right style="thin">
        <color theme="0" tint="-0.14996795556505021"/>
      </right>
      <top style="thin">
        <color theme="0" tint="-0.1490524002807703"/>
      </top>
      <bottom style="thin">
        <color theme="0" tint="-0.1490524002807703"/>
      </bottom>
      <diagonal/>
    </border>
    <border>
      <left style="thin">
        <color theme="0" tint="-0.14996795556505021"/>
      </left>
      <right/>
      <top style="thin">
        <color theme="0" tint="-0.1490524002807703"/>
      </top>
      <bottom style="thin">
        <color theme="0" tint="-0.1490524002807703"/>
      </bottom>
      <diagonal/>
    </border>
    <border>
      <left/>
      <right/>
      <top style="thin">
        <color theme="0" tint="-0.1490524002807703"/>
      </top>
      <bottom style="thin">
        <color theme="0" tint="-0.1490524002807703"/>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rgb="FF7F7F7F"/>
      </top>
      <bottom/>
      <diagonal/>
    </border>
    <border>
      <left/>
      <right/>
      <top style="thin">
        <color rgb="FF7F7F7F"/>
      </top>
      <bottom style="thin">
        <color rgb="FF7F7F7F"/>
      </bottom>
      <diagonal/>
    </border>
    <border>
      <left/>
      <right/>
      <top/>
      <bottom style="thin">
        <color rgb="FF7F7F7F"/>
      </bottom>
      <diagonal/>
    </border>
    <border>
      <left/>
      <right/>
      <top style="thin">
        <color rgb="FF7F7F7F"/>
      </top>
      <bottom/>
      <diagonal/>
    </border>
    <border>
      <left/>
      <right style="thin">
        <color indexed="64"/>
      </right>
      <top style="thin">
        <color rgb="FF7F7F7F"/>
      </top>
      <bottom/>
      <diagonal/>
    </border>
    <border>
      <left style="thin">
        <color rgb="FF7F7F7F"/>
      </left>
      <right style="thin">
        <color indexed="64"/>
      </right>
      <top/>
      <bottom/>
      <diagonal/>
    </border>
    <border>
      <left/>
      <right style="thin">
        <color rgb="FFE1EEC7"/>
      </right>
      <top/>
      <bottom/>
      <diagonal/>
    </border>
    <border>
      <left style="thin">
        <color rgb="FFE1EEC7"/>
      </left>
      <right/>
      <top/>
      <bottom/>
      <diagonal/>
    </border>
    <border>
      <left/>
      <right/>
      <top style="thin">
        <color rgb="FF6D6E71"/>
      </top>
      <bottom style="thin">
        <color rgb="FF6D6E71"/>
      </bottom>
      <diagonal/>
    </border>
    <border>
      <left/>
      <right/>
      <top style="thin">
        <color rgb="FFE1EEC7"/>
      </top>
      <bottom style="thin">
        <color rgb="FF6D6E71"/>
      </bottom>
      <diagonal/>
    </border>
    <border>
      <left/>
      <right/>
      <top style="thin">
        <color rgb="FF6D6E71"/>
      </top>
      <bottom/>
      <diagonal/>
    </border>
    <border>
      <left/>
      <right/>
      <top/>
      <bottom style="thin">
        <color rgb="FF6D6E71"/>
      </bottom>
      <diagonal/>
    </border>
    <border>
      <left style="thin">
        <color theme="0" tint="-0.14996795556505021"/>
      </left>
      <right style="thin">
        <color theme="0" tint="-0.14996795556505021"/>
      </right>
      <top style="thin">
        <color theme="0" tint="-0.14996795556505021"/>
      </top>
      <bottom style="thin">
        <color theme="0"/>
      </bottom>
      <diagonal/>
    </border>
  </borders>
  <cellStyleXfs count="16639">
    <xf numFmtId="0" fontId="0" fillId="0" borderId="0"/>
    <xf numFmtId="0" fontId="1" fillId="0" borderId="0" applyNumberFormat="0" applyFill="0" applyBorder="0" applyAlignment="0" applyProtection="0"/>
    <xf numFmtId="0" fontId="4" fillId="0" borderId="0" applyNumberFormat="0" applyFill="0" applyBorder="0" applyAlignment="0" applyProtection="0"/>
    <xf numFmtId="0" fontId="15" fillId="0" borderId="0"/>
    <xf numFmtId="172" fontId="19" fillId="0" borderId="0" applyFont="0" applyFill="0" applyBorder="0" applyAlignment="0" applyProtection="0"/>
    <xf numFmtId="171" fontId="15" fillId="0" borderId="0" applyFont="0" applyFill="0" applyBorder="0" applyAlignment="0" applyProtection="0"/>
    <xf numFmtId="0" fontId="20" fillId="5" borderId="6" applyNumberFormat="0" applyAlignment="0" applyProtection="0"/>
    <xf numFmtId="168" fontId="24" fillId="0" borderId="0" applyNumberFormat="0" applyFill="0" applyBorder="0" applyAlignment="0" applyProtection="0"/>
    <xf numFmtId="0" fontId="18" fillId="0" borderId="13" applyNumberFormat="0">
      <alignment horizontal="left" vertical="center"/>
    </xf>
    <xf numFmtId="0" fontId="21" fillId="0" borderId="0"/>
    <xf numFmtId="172" fontId="19" fillId="0" borderId="0" applyFont="0" applyFill="0" applyBorder="0" applyAlignment="0" applyProtection="0"/>
    <xf numFmtId="0" fontId="16" fillId="30" borderId="0" applyNumberFormat="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xf numFmtId="0" fontId="16" fillId="10" borderId="0" applyNumberFormat="0" applyBorder="0" applyAlignment="0" applyProtection="0"/>
    <xf numFmtId="0" fontId="29" fillId="0" borderId="0" applyNumberFormat="0" applyFill="0" applyBorder="0" applyAlignment="0" applyProtection="0">
      <alignment vertical="top"/>
      <protection locked="0"/>
    </xf>
    <xf numFmtId="0" fontId="27" fillId="0" borderId="0" applyNumberFormat="0" applyFill="0" applyBorder="0" applyAlignment="0" applyProtection="0"/>
    <xf numFmtId="0" fontId="16" fillId="30" borderId="0" applyNumberFormat="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16" fillId="10" borderId="0" applyNumberFormat="0" applyBorder="0" applyAlignment="0" applyProtection="0"/>
    <xf numFmtId="0" fontId="27" fillId="0" borderId="0" applyNumberFormat="0" applyFill="0" applyBorder="0" applyAlignment="0" applyProtection="0"/>
    <xf numFmtId="0" fontId="16" fillId="0" borderId="0"/>
    <xf numFmtId="167" fontId="16" fillId="0" borderId="0" applyFont="0" applyFill="0" applyBorder="0" applyAlignment="0" applyProtection="0"/>
    <xf numFmtId="0" fontId="16"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0" fillId="2" borderId="0" applyNumberFormat="0" applyBorder="0" applyAlignment="0" applyProtection="0"/>
    <xf numFmtId="0" fontId="16" fillId="30" borderId="0" applyNumberFormat="0" applyBorder="0" applyAlignment="0" applyProtection="0"/>
    <xf numFmtId="0" fontId="16" fillId="0" borderId="0"/>
    <xf numFmtId="0" fontId="16" fillId="0" borderId="0"/>
    <xf numFmtId="0" fontId="16" fillId="30" borderId="0" applyNumberFormat="0" applyBorder="0" applyAlignment="0" applyProtection="0"/>
    <xf numFmtId="166" fontId="15" fillId="0" borderId="0" applyFont="0" applyFill="0" applyBorder="0" applyAlignment="0" applyProtection="0"/>
    <xf numFmtId="0" fontId="31" fillId="29" borderId="0" applyNumberFormat="0" applyBorder="0" applyAlignment="0" applyProtection="0"/>
    <xf numFmtId="0" fontId="27" fillId="0" borderId="0" applyNumberFormat="0" applyFill="0" applyBorder="0" applyAlignment="0" applyProtection="0"/>
    <xf numFmtId="0" fontId="32" fillId="0" borderId="3" applyNumberFormat="0" applyFill="0" applyAlignment="0" applyProtection="0"/>
    <xf numFmtId="0" fontId="33" fillId="0" borderId="4" applyNumberFormat="0" applyFill="0" applyAlignment="0" applyProtection="0"/>
    <xf numFmtId="0" fontId="34" fillId="0" borderId="5" applyNumberFormat="0" applyFill="0" applyAlignment="0" applyProtection="0"/>
    <xf numFmtId="0" fontId="34" fillId="0" borderId="0" applyNumberFormat="0" applyFill="0" applyBorder="0" applyAlignment="0" applyProtection="0"/>
    <xf numFmtId="0" fontId="35" fillId="3" borderId="0" applyNumberFormat="0" applyBorder="0" applyAlignment="0" applyProtection="0"/>
    <xf numFmtId="0" fontId="36" fillId="4" borderId="0" applyNumberFormat="0" applyBorder="0" applyAlignment="0" applyProtection="0"/>
    <xf numFmtId="0" fontId="37" fillId="6" borderId="7" applyNumberFormat="0" applyAlignment="0" applyProtection="0"/>
    <xf numFmtId="0" fontId="38" fillId="6" borderId="6" applyNumberFormat="0" applyAlignment="0" applyProtection="0"/>
    <xf numFmtId="0" fontId="39" fillId="0" borderId="8" applyNumberFormat="0" applyFill="0" applyAlignment="0" applyProtection="0"/>
    <xf numFmtId="0" fontId="40" fillId="7" borderId="9" applyNumberFormat="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26" fillId="0" borderId="11" applyNumberFormat="0" applyFill="0" applyAlignment="0" applyProtection="0"/>
    <xf numFmtId="0" fontId="31" fillId="9" borderId="0" applyNumberFormat="0" applyBorder="0" applyAlignment="0" applyProtection="0"/>
    <xf numFmtId="0" fontId="16" fillId="11"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31" fillId="20" borderId="0" applyNumberFormat="0" applyBorder="0" applyAlignment="0" applyProtection="0"/>
    <xf numFmtId="0" fontId="31" fillId="21"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31" fillId="24" borderId="0" applyNumberFormat="0" applyBorder="0" applyAlignment="0" applyProtection="0"/>
    <xf numFmtId="0" fontId="31"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31" fillId="28" borderId="0" applyNumberFormat="0" applyBorder="0" applyAlignment="0" applyProtection="0"/>
    <xf numFmtId="0" fontId="16" fillId="31" borderId="0" applyNumberFormat="0" applyBorder="0" applyAlignment="0" applyProtection="0"/>
    <xf numFmtId="0" fontId="31" fillId="32" borderId="0" applyNumberFormat="0" applyBorder="0" applyAlignment="0" applyProtection="0"/>
    <xf numFmtId="0" fontId="16" fillId="0" borderId="0"/>
    <xf numFmtId="0" fontId="16" fillId="8" borderId="10" applyNumberFormat="0" applyFont="0" applyAlignment="0" applyProtection="0"/>
    <xf numFmtId="0" fontId="16" fillId="10" borderId="0" applyNumberFormat="0" applyBorder="0" applyAlignment="0" applyProtection="0"/>
    <xf numFmtId="0" fontId="16" fillId="30" borderId="0" applyNumberFormat="0" applyBorder="0" applyAlignment="0" applyProtection="0"/>
    <xf numFmtId="0" fontId="16" fillId="0" borderId="0"/>
    <xf numFmtId="0" fontId="16" fillId="8" borderId="10" applyNumberFormat="0" applyFont="0" applyAlignment="0" applyProtection="0"/>
    <xf numFmtId="0" fontId="16" fillId="10"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30" borderId="0" applyNumberFormat="0" applyBorder="0" applyAlignment="0" applyProtection="0"/>
    <xf numFmtId="0" fontId="16" fillId="31" borderId="0" applyNumberFormat="0" applyBorder="0" applyAlignment="0" applyProtection="0"/>
    <xf numFmtId="0" fontId="16" fillId="0" borderId="0"/>
    <xf numFmtId="0" fontId="16" fillId="8" borderId="10" applyNumberFormat="0" applyFont="0" applyAlignment="0" applyProtection="0"/>
    <xf numFmtId="0" fontId="16" fillId="10" borderId="0" applyNumberFormat="0" applyBorder="0" applyAlignment="0" applyProtection="0"/>
    <xf numFmtId="0" fontId="16" fillId="11"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30" borderId="0" applyNumberFormat="0" applyBorder="0" applyAlignment="0" applyProtection="0"/>
    <xf numFmtId="0" fontId="16" fillId="31" borderId="0" applyNumberFormat="0" applyBorder="0" applyAlignment="0" applyProtection="0"/>
    <xf numFmtId="0" fontId="3" fillId="0" borderId="0"/>
    <xf numFmtId="171" fontId="15" fillId="0" borderId="0" applyFont="0" applyFill="0" applyBorder="0" applyAlignment="0" applyProtection="0"/>
    <xf numFmtId="9" fontId="21" fillId="0" borderId="0" applyFont="0" applyFill="0" applyBorder="0" applyAlignment="0" applyProtection="0"/>
    <xf numFmtId="0" fontId="3" fillId="0" borderId="0"/>
    <xf numFmtId="0" fontId="21" fillId="0" borderId="0" applyNumberFormat="0" applyFont="0" applyFill="0" applyBorder="0" applyProtection="0">
      <alignment horizontal="left" vertical="center" indent="5"/>
    </xf>
    <xf numFmtId="4" fontId="47" fillId="34" borderId="17">
      <alignment horizontal="right" vertical="center"/>
    </xf>
    <xf numFmtId="0" fontId="9" fillId="3" borderId="0" applyNumberFormat="0" applyBorder="0" applyAlignment="0" applyProtection="0"/>
    <xf numFmtId="0" fontId="9" fillId="3" borderId="0" applyNumberFormat="0" applyBorder="0" applyAlignment="0" applyProtection="0"/>
    <xf numFmtId="0" fontId="48" fillId="0" borderId="0" applyNumberFormat="0" applyFill="0" applyBorder="0" applyAlignment="0" applyProtection="0"/>
    <xf numFmtId="0" fontId="13" fillId="6" borderId="6" applyNumberFormat="0" applyAlignment="0" applyProtection="0"/>
    <xf numFmtId="165" fontId="3" fillId="0" borderId="0" applyFont="0" applyFill="0" applyBorder="0" applyAlignment="0" applyProtection="0"/>
    <xf numFmtId="173" fontId="45" fillId="0" borderId="0" applyFill="0" applyBorder="0" applyAlignment="0" applyProtection="0"/>
    <xf numFmtId="173" fontId="45" fillId="0" borderId="0" applyFill="0" applyBorder="0" applyAlignment="0" applyProtection="0"/>
    <xf numFmtId="165" fontId="21" fillId="0" borderId="0" applyFont="0" applyFill="0" applyBorder="0" applyAlignment="0" applyProtection="0"/>
    <xf numFmtId="43" fontId="21" fillId="0" borderId="0" applyFont="0" applyFill="0" applyBorder="0" applyAlignment="0" applyProtection="0"/>
    <xf numFmtId="0" fontId="46" fillId="0" borderId="0" applyNumberFormat="0">
      <alignment horizontal="right"/>
    </xf>
    <xf numFmtId="0" fontId="21" fillId="0" borderId="15"/>
    <xf numFmtId="174" fontId="49" fillId="0" borderId="0"/>
    <xf numFmtId="0" fontId="43" fillId="0" borderId="0"/>
    <xf numFmtId="175" fontId="50" fillId="0" borderId="0"/>
    <xf numFmtId="4" fontId="51" fillId="0" borderId="0" applyNumberFormat="0" applyFill="0" applyBorder="0" applyAlignment="0" applyProtection="0">
      <alignment horizontal="center"/>
    </xf>
    <xf numFmtId="4" fontId="52" fillId="0" borderId="0" applyNumberFormat="0" applyFill="0" applyBorder="0" applyAlignment="0" applyProtection="0">
      <alignment horizontal="center"/>
    </xf>
    <xf numFmtId="0" fontId="53" fillId="0" borderId="0">
      <alignment horizontal="center"/>
    </xf>
    <xf numFmtId="0" fontId="6" fillId="0" borderId="4" applyNumberFormat="0" applyFill="0" applyAlignment="0" applyProtection="0"/>
    <xf numFmtId="0" fontId="7" fillId="0" borderId="5" applyNumberFormat="0" applyFill="0" applyAlignment="0" applyProtection="0"/>
    <xf numFmtId="0" fontId="7" fillId="0" borderId="0" applyNumberFormat="0" applyFill="0" applyBorder="0" applyAlignment="0" applyProtection="0"/>
    <xf numFmtId="0" fontId="53" fillId="0" borderId="0">
      <alignment horizontal="center" textRotation="90"/>
    </xf>
    <xf numFmtId="0" fontId="44" fillId="0" borderId="0" applyNumberFormat="0" applyFill="0" applyBorder="0" applyAlignment="0" applyProtection="0"/>
    <xf numFmtId="0" fontId="54" fillId="0" borderId="0" applyNumberFormat="0" applyFill="0" applyBorder="0" applyAlignment="0" applyProtection="0">
      <alignment vertical="top"/>
      <protection locked="0"/>
    </xf>
    <xf numFmtId="0" fontId="11" fillId="5" borderId="6" applyNumberFormat="0" applyAlignment="0" applyProtection="0"/>
    <xf numFmtId="0" fontId="55" fillId="0" borderId="0" applyNumberFormat="0" applyFill="0" applyBorder="0" applyAlignment="0" applyProtection="0"/>
    <xf numFmtId="0" fontId="10" fillId="4" borderId="0" applyNumberFormat="0" applyBorder="0" applyAlignment="0" applyProtection="0"/>
    <xf numFmtId="0" fontId="43" fillId="0" borderId="0"/>
    <xf numFmtId="0" fontId="21" fillId="0" borderId="0"/>
    <xf numFmtId="0" fontId="21" fillId="0" borderId="0"/>
    <xf numFmtId="0" fontId="56" fillId="0" borderId="0"/>
    <xf numFmtId="0" fontId="21" fillId="0" borderId="0"/>
    <xf numFmtId="0" fontId="3" fillId="0" borderId="0"/>
    <xf numFmtId="0" fontId="21" fillId="0" borderId="0"/>
    <xf numFmtId="0" fontId="3" fillId="0" borderId="0"/>
    <xf numFmtId="0" fontId="17" fillId="0" borderId="0"/>
    <xf numFmtId="0" fontId="21" fillId="0" borderId="0"/>
    <xf numFmtId="0" fontId="21" fillId="35" borderId="0" applyNumberFormat="0" applyFont="0" applyBorder="0" applyAlignment="0" applyProtection="0"/>
    <xf numFmtId="0" fontId="21" fillId="0" borderId="0"/>
    <xf numFmtId="0" fontId="3" fillId="8" borderId="10" applyNumberFormat="0" applyFont="0" applyAlignment="0" applyProtection="0"/>
    <xf numFmtId="9" fontId="3" fillId="0" borderId="0" applyFont="0" applyFill="0" applyBorder="0" applyAlignment="0" applyProtection="0"/>
    <xf numFmtId="9" fontId="43" fillId="0" borderId="0" applyFill="0" applyBorder="0" applyAlignment="0" applyProtection="0"/>
    <xf numFmtId="9" fontId="2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7" fillId="0" borderId="0" applyFont="0" applyFill="0" applyBorder="0" applyAlignment="0" applyProtection="0"/>
    <xf numFmtId="0" fontId="57" fillId="0" borderId="0"/>
    <xf numFmtId="176" fontId="57" fillId="0" borderId="0"/>
    <xf numFmtId="0" fontId="47" fillId="0" borderId="0"/>
    <xf numFmtId="0" fontId="3" fillId="0" borderId="0"/>
    <xf numFmtId="167" fontId="21" fillId="0" borderId="0" applyFont="0" applyFill="0" applyBorder="0" applyAlignment="0" applyProtection="0"/>
    <xf numFmtId="176" fontId="11" fillId="36" borderId="6" applyNumberFormat="0" applyAlignment="0" applyProtection="0"/>
    <xf numFmtId="0" fontId="21" fillId="8" borderId="10" applyNumberFormat="0" applyFont="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21" fillId="0" borderId="0"/>
    <xf numFmtId="0" fontId="3" fillId="0" borderId="0"/>
    <xf numFmtId="9" fontId="3" fillId="0" borderId="0" applyFont="0" applyFill="0" applyBorder="0" applyAlignment="0" applyProtection="0"/>
    <xf numFmtId="0" fontId="14" fillId="21" borderId="0" applyNumberFormat="0" applyBorder="0" applyAlignment="0" applyProtection="0"/>
    <xf numFmtId="0" fontId="14" fillId="29" borderId="0" applyNumberFormat="0" applyBorder="0" applyAlignment="0" applyProtection="0"/>
    <xf numFmtId="167" fontId="21"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43" fillId="0" borderId="0"/>
    <xf numFmtId="9" fontId="43" fillId="0" borderId="0" applyFont="0" applyFill="0" applyBorder="0" applyAlignment="0" applyProtection="0"/>
    <xf numFmtId="165" fontId="43" fillId="0" borderId="0" applyFont="0" applyFill="0" applyBorder="0" applyAlignment="0" applyProtection="0"/>
    <xf numFmtId="0" fontId="16" fillId="10" borderId="0" applyNumberFormat="0" applyBorder="0" applyAlignment="0" applyProtection="0"/>
    <xf numFmtId="0" fontId="16" fillId="18" borderId="0" applyNumberFormat="0" applyBorder="0" applyAlignment="0" applyProtection="0"/>
    <xf numFmtId="0" fontId="16" fillId="14"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16" fillId="30" borderId="0" applyNumberFormat="0" applyBorder="0" applyAlignment="0" applyProtection="0"/>
    <xf numFmtId="0" fontId="16" fillId="14" borderId="0" applyNumberFormat="0" applyBorder="0" applyAlignment="0" applyProtection="0"/>
    <xf numFmtId="0" fontId="3" fillId="0" borderId="0"/>
    <xf numFmtId="9" fontId="3" fillId="0" borderId="0" applyFont="0" applyFill="0" applyBorder="0" applyAlignment="0" applyProtection="0"/>
    <xf numFmtId="0" fontId="21" fillId="0" borderId="0"/>
    <xf numFmtId="0" fontId="16" fillId="18" borderId="0" applyNumberFormat="0" applyBorder="0" applyAlignment="0" applyProtection="0"/>
    <xf numFmtId="0" fontId="43" fillId="8" borderId="10" applyNumberFormat="0" applyFont="0" applyAlignment="0" applyProtection="0"/>
    <xf numFmtId="0" fontId="16" fillId="22" borderId="0" applyNumberFormat="0" applyBorder="0" applyAlignment="0" applyProtection="0"/>
    <xf numFmtId="0" fontId="16" fillId="22"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30" borderId="0" applyNumberFormat="0" applyBorder="0" applyAlignment="0" applyProtection="0"/>
    <xf numFmtId="0" fontId="16" fillId="30" borderId="0" applyNumberFormat="0" applyBorder="0" applyAlignment="0" applyProtection="0"/>
    <xf numFmtId="0" fontId="16" fillId="30" borderId="0" applyNumberFormat="0" applyBorder="0" applyAlignment="0" applyProtection="0"/>
    <xf numFmtId="0" fontId="16" fillId="30" borderId="0" applyNumberFormat="0" applyBorder="0" applyAlignment="0" applyProtection="0"/>
    <xf numFmtId="0" fontId="16" fillId="30"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167" fontId="16"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11" fillId="5" borderId="6" applyNumberFormat="0" applyAlignment="0" applyProtection="0"/>
    <xf numFmtId="0" fontId="3" fillId="0" borderId="0"/>
    <xf numFmtId="0" fontId="16" fillId="0" borderId="0"/>
    <xf numFmtId="0" fontId="16" fillId="0" borderId="0"/>
    <xf numFmtId="0" fontId="16" fillId="0" borderId="0"/>
    <xf numFmtId="0" fontId="16" fillId="0" borderId="0"/>
    <xf numFmtId="0" fontId="3" fillId="0" borderId="0"/>
    <xf numFmtId="0" fontId="3" fillId="0" borderId="0"/>
    <xf numFmtId="0" fontId="3" fillId="0" borderId="0"/>
    <xf numFmtId="0" fontId="16" fillId="0" borderId="0"/>
    <xf numFmtId="0" fontId="3" fillId="0" borderId="0"/>
    <xf numFmtId="0" fontId="3" fillId="0" borderId="0"/>
    <xf numFmtId="0" fontId="3" fillId="0" borderId="0"/>
    <xf numFmtId="0" fontId="3" fillId="0" borderId="0"/>
    <xf numFmtId="0" fontId="16" fillId="0" borderId="0"/>
    <xf numFmtId="0" fontId="16" fillId="0" borderId="0"/>
    <xf numFmtId="0" fontId="3" fillId="0" borderId="0"/>
    <xf numFmtId="0" fontId="3" fillId="0" borderId="0"/>
    <xf numFmtId="0" fontId="3" fillId="0" borderId="0"/>
    <xf numFmtId="0" fontId="16" fillId="8" borderId="10" applyNumberFormat="0" applyFont="0" applyAlignment="0" applyProtection="0"/>
    <xf numFmtId="0" fontId="16" fillId="8" borderId="10" applyNumberFormat="0" applyFont="0" applyAlignment="0" applyProtection="0"/>
    <xf numFmtId="0" fontId="16" fillId="8" borderId="10" applyNumberFormat="0" applyFont="0" applyAlignment="0" applyProtection="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176" fontId="3" fillId="14" borderId="0" applyNumberFormat="0" applyBorder="0" applyAlignment="0" applyProtection="0"/>
    <xf numFmtId="176" fontId="9" fillId="38" borderId="0" applyNumberFormat="0" applyBorder="0" applyAlignment="0" applyProtection="0"/>
    <xf numFmtId="176" fontId="48" fillId="0" borderId="0" applyNumberFormat="0" applyFill="0" applyBorder="0" applyAlignment="0" applyProtection="0"/>
    <xf numFmtId="176" fontId="13" fillId="6" borderId="6" applyNumberFormat="0" applyAlignment="0" applyProtection="0"/>
    <xf numFmtId="177" fontId="59" fillId="0" borderId="0"/>
    <xf numFmtId="177" fontId="59" fillId="0" borderId="0"/>
    <xf numFmtId="177" fontId="59" fillId="0" borderId="0"/>
    <xf numFmtId="177" fontId="59" fillId="0" borderId="0"/>
    <xf numFmtId="177" fontId="59" fillId="0" borderId="0"/>
    <xf numFmtId="177" fontId="59" fillId="0" borderId="0"/>
    <xf numFmtId="177" fontId="59" fillId="0" borderId="0"/>
    <xf numFmtId="177" fontId="59" fillId="0" borderId="0"/>
    <xf numFmtId="165" fontId="3" fillId="0" borderId="0" applyFont="0" applyFill="0" applyBorder="0" applyAlignment="0" applyProtection="0"/>
    <xf numFmtId="43" fontId="3" fillId="0" borderId="0" applyFont="0" applyFill="0" applyBorder="0" applyAlignment="0" applyProtection="0"/>
    <xf numFmtId="3" fontId="60" fillId="0" borderId="0" applyFont="0" applyFill="0" applyBorder="0" applyAlignment="0" applyProtection="0"/>
    <xf numFmtId="178" fontId="21" fillId="0" borderId="0" applyFont="0" applyFill="0" applyBorder="0" applyAlignment="0" applyProtection="0"/>
    <xf numFmtId="176" fontId="60" fillId="0" borderId="0" applyFont="0" applyFill="0" applyBorder="0" applyAlignment="0" applyProtection="0"/>
    <xf numFmtId="176" fontId="61" fillId="0" borderId="0">
      <protection locked="0"/>
    </xf>
    <xf numFmtId="176" fontId="61" fillId="0" borderId="0">
      <protection locked="0"/>
    </xf>
    <xf numFmtId="176" fontId="62" fillId="0" borderId="0">
      <protection locked="0"/>
    </xf>
    <xf numFmtId="176" fontId="61" fillId="0" borderId="0">
      <protection locked="0"/>
    </xf>
    <xf numFmtId="176" fontId="61" fillId="0" borderId="0">
      <protection locked="0"/>
    </xf>
    <xf numFmtId="176" fontId="61" fillId="0" borderId="0">
      <protection locked="0"/>
    </xf>
    <xf numFmtId="176" fontId="62" fillId="0" borderId="0">
      <protection locked="0"/>
    </xf>
    <xf numFmtId="2" fontId="60" fillId="0" borderId="0" applyFont="0" applyFill="0" applyBorder="0" applyAlignment="0" applyProtection="0"/>
    <xf numFmtId="176" fontId="8" fillId="39" borderId="0" applyNumberFormat="0" applyBorder="0" applyAlignment="0" applyProtection="0"/>
    <xf numFmtId="176" fontId="23" fillId="0" borderId="16" applyNumberFormat="0" applyAlignment="0" applyProtection="0">
      <alignment horizontal="left" vertical="center"/>
    </xf>
    <xf numFmtId="176" fontId="23" fillId="0" borderId="14">
      <alignment horizontal="left" vertical="center"/>
    </xf>
    <xf numFmtId="176" fontId="63" fillId="0" borderId="18" applyNumberFormat="0" applyFill="0" applyAlignment="0" applyProtection="0"/>
    <xf numFmtId="176" fontId="5" fillId="0" borderId="3" applyNumberFormat="0" applyFill="0" applyAlignment="0" applyProtection="0"/>
    <xf numFmtId="176" fontId="6" fillId="0" borderId="4" applyNumberFormat="0" applyFill="0" applyAlignment="0" applyProtection="0"/>
    <xf numFmtId="176" fontId="7" fillId="0" borderId="5" applyNumberFormat="0" applyFill="0" applyAlignment="0" applyProtection="0"/>
    <xf numFmtId="176" fontId="11" fillId="5" borderId="6" applyNumberFormat="0" applyAlignment="0" applyProtection="0"/>
    <xf numFmtId="179" fontId="21" fillId="40" borderId="0" applyNumberFormat="0" applyFont="0" applyBorder="0" applyAlignment="0" applyProtection="0"/>
    <xf numFmtId="176" fontId="55" fillId="0" borderId="0" applyNumberFormat="0" applyFill="0" applyBorder="0" applyAlignment="0" applyProtection="0"/>
    <xf numFmtId="176" fontId="10" fillId="4" borderId="0" applyNumberFormat="0" applyBorder="0" applyAlignment="0" applyProtection="0"/>
    <xf numFmtId="180" fontId="64" fillId="0" borderId="0"/>
    <xf numFmtId="0" fontId="3" fillId="8" borderId="10" applyNumberFormat="0" applyFont="0" applyAlignment="0" applyProtection="0"/>
    <xf numFmtId="176" fontId="12" fillId="6" borderId="7" applyNumberFormat="0" applyAlignment="0" applyProtection="0"/>
    <xf numFmtId="176" fontId="21" fillId="0" borderId="0"/>
    <xf numFmtId="0" fontId="65" fillId="0" borderId="0" applyFill="0" applyBorder="0"/>
    <xf numFmtId="176" fontId="66" fillId="0" borderId="0">
      <alignment vertical="top"/>
    </xf>
    <xf numFmtId="167" fontId="21" fillId="0" borderId="0" applyFont="0" applyFill="0" applyBorder="0" applyAlignment="0" applyProtection="0"/>
    <xf numFmtId="176" fontId="3" fillId="0" borderId="0"/>
    <xf numFmtId="165" fontId="3" fillId="0" borderId="0" applyFont="0" applyFill="0" applyBorder="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165" fontId="21" fillId="0" borderId="0" applyFont="0" applyFill="0" applyBorder="0" applyAlignment="0" applyProtection="0"/>
    <xf numFmtId="165" fontId="67" fillId="0" borderId="0" applyFont="0" applyFill="0" applyBorder="0" applyAlignment="0" applyProtection="0"/>
    <xf numFmtId="165" fontId="67" fillId="0" borderId="0" applyFont="0" applyFill="0" applyBorder="0" applyAlignment="0" applyProtection="0"/>
    <xf numFmtId="165" fontId="3" fillId="0" borderId="0" applyFont="0" applyFill="0" applyBorder="0" applyAlignment="0" applyProtection="0"/>
    <xf numFmtId="4" fontId="68" fillId="0" borderId="0" applyNumberFormat="0" applyFill="0" applyBorder="0" applyAlignment="0" applyProtection="0">
      <alignment horizontal="center"/>
    </xf>
    <xf numFmtId="0" fontId="69" fillId="0" borderId="4" applyNumberFormat="0" applyFill="0" applyAlignment="0" applyProtection="0"/>
    <xf numFmtId="0" fontId="70" fillId="0" borderId="0" applyNumberFormat="0" applyFill="0" applyBorder="0" applyAlignment="0" applyProtection="0"/>
    <xf numFmtId="0" fontId="71"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76" fontId="9" fillId="3" borderId="0" applyNumberFormat="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0" fontId="3" fillId="0" borderId="0"/>
    <xf numFmtId="9" fontId="3" fillId="0" borderId="0" applyFont="0" applyFill="0" applyBorder="0" applyAlignment="0" applyProtection="0"/>
    <xf numFmtId="0" fontId="73" fillId="0" borderId="0" applyNumberFormat="0" applyFill="0" applyBorder="0" applyAlignment="0" applyProtection="0"/>
    <xf numFmtId="0" fontId="72" fillId="0" borderId="0" applyNumberFormat="0" applyFill="0" applyBorder="0" applyAlignment="0" applyProtection="0"/>
    <xf numFmtId="9" fontId="43" fillId="0" borderId="0" applyFont="0" applyFill="0" applyBorder="0" applyAlignment="0" applyProtection="0"/>
    <xf numFmtId="165" fontId="3" fillId="0" borderId="0" applyFont="0" applyFill="0" applyBorder="0" applyAlignment="0" applyProtection="0"/>
    <xf numFmtId="176"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21" fillId="0" borderId="0"/>
    <xf numFmtId="170" fontId="21" fillId="41" borderId="19" applyNumberFormat="0" applyFont="0" applyAlignment="0"/>
    <xf numFmtId="0" fontId="21" fillId="42" borderId="20" applyNumberFormat="0" applyFont="0" applyAlignment="0"/>
    <xf numFmtId="0" fontId="22" fillId="43" borderId="20" applyNumberFormat="0" applyFont="0" applyAlignment="0"/>
    <xf numFmtId="0" fontId="63" fillId="0" borderId="18" applyNumberFormat="0" applyFill="0" applyAlignment="0" applyProtection="0"/>
    <xf numFmtId="0" fontId="21" fillId="44" borderId="21" applyNumberFormat="0" applyFont="0" applyAlignment="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3" fillId="0" borderId="0"/>
    <xf numFmtId="0" fontId="3" fillId="0" borderId="0"/>
    <xf numFmtId="0" fontId="15" fillId="0" borderId="0"/>
    <xf numFmtId="171" fontId="15" fillId="0" borderId="0" applyFont="0" applyFill="0" applyBorder="0" applyAlignment="0" applyProtection="0"/>
    <xf numFmtId="0" fontId="16" fillId="10" borderId="0" applyNumberFormat="0" applyBorder="0" applyAlignment="0" applyProtection="0"/>
    <xf numFmtId="0" fontId="16" fillId="14" borderId="0" applyNumberFormat="0" applyBorder="0" applyAlignment="0" applyProtection="0"/>
    <xf numFmtId="0" fontId="16" fillId="18" borderId="0" applyNumberFormat="0" applyBorder="0" applyAlignment="0" applyProtection="0"/>
    <xf numFmtId="0" fontId="16" fillId="22" borderId="0" applyNumberFormat="0" applyBorder="0" applyAlignment="0" applyProtection="0"/>
    <xf numFmtId="0" fontId="16" fillId="26" borderId="0" applyNumberFormat="0" applyBorder="0" applyAlignment="0" applyProtection="0"/>
    <xf numFmtId="0" fontId="16" fillId="30" borderId="0" applyNumberFormat="0" applyBorder="0" applyAlignment="0" applyProtection="0"/>
    <xf numFmtId="0" fontId="16" fillId="11" borderId="0" applyNumberFormat="0" applyBorder="0" applyAlignment="0" applyProtection="0"/>
    <xf numFmtId="0" fontId="16" fillId="15" borderId="0" applyNumberFormat="0" applyBorder="0" applyAlignment="0" applyProtection="0"/>
    <xf numFmtId="0" fontId="16" fillId="19" borderId="0" applyNumberFormat="0" applyBorder="0" applyAlignment="0" applyProtection="0"/>
    <xf numFmtId="0" fontId="16" fillId="23" borderId="0" applyNumberFormat="0" applyBorder="0" applyAlignment="0" applyProtection="0"/>
    <xf numFmtId="0" fontId="16" fillId="27" borderId="0" applyNumberFormat="0" applyBorder="0" applyAlignment="0" applyProtection="0"/>
    <xf numFmtId="0" fontId="16" fillId="31" borderId="0" applyNumberFormat="0" applyBorder="0" applyAlignment="0" applyProtection="0"/>
    <xf numFmtId="0" fontId="31" fillId="12" borderId="0" applyNumberFormat="0" applyBorder="0" applyAlignment="0" applyProtection="0"/>
    <xf numFmtId="0" fontId="31" fillId="16" borderId="0" applyNumberFormat="0" applyBorder="0" applyAlignment="0" applyProtection="0"/>
    <xf numFmtId="0" fontId="31" fillId="20" borderId="0" applyNumberFormat="0" applyBorder="0" applyAlignment="0" applyProtection="0"/>
    <xf numFmtId="0" fontId="31" fillId="24" borderId="0" applyNumberFormat="0" applyBorder="0" applyAlignment="0" applyProtection="0"/>
    <xf numFmtId="0" fontId="31" fillId="28" borderId="0" applyNumberFormat="0" applyBorder="0" applyAlignment="0" applyProtection="0"/>
    <xf numFmtId="0" fontId="31" fillId="32" borderId="0" applyNumberFormat="0" applyBorder="0" applyAlignment="0" applyProtection="0"/>
    <xf numFmtId="0" fontId="31" fillId="9" borderId="0" applyNumberFormat="0" applyBorder="0" applyAlignment="0" applyProtection="0"/>
    <xf numFmtId="0" fontId="31" fillId="13" borderId="0" applyNumberFormat="0" applyBorder="0" applyAlignment="0" applyProtection="0"/>
    <xf numFmtId="0" fontId="31" fillId="17" borderId="0" applyNumberFormat="0" applyBorder="0" applyAlignment="0" applyProtection="0"/>
    <xf numFmtId="0" fontId="31" fillId="21" borderId="0" applyNumberFormat="0" applyBorder="0" applyAlignment="0" applyProtection="0"/>
    <xf numFmtId="0" fontId="31" fillId="25" borderId="0" applyNumberFormat="0" applyBorder="0" applyAlignment="0" applyProtection="0"/>
    <xf numFmtId="0" fontId="31" fillId="29" borderId="0" applyNumberFormat="0" applyBorder="0" applyAlignment="0" applyProtection="0"/>
    <xf numFmtId="0" fontId="35" fillId="3" borderId="0" applyNumberFormat="0" applyBorder="0" applyAlignment="0" applyProtection="0"/>
    <xf numFmtId="0" fontId="38" fillId="6" borderId="6" applyNumberFormat="0" applyAlignment="0" applyProtection="0"/>
    <xf numFmtId="0" fontId="40" fillId="7" borderId="9" applyNumberFormat="0" applyAlignment="0" applyProtection="0"/>
    <xf numFmtId="171" fontId="15" fillId="0" borderId="0" applyFont="0" applyFill="0" applyBorder="0" applyAlignment="0" applyProtection="0"/>
    <xf numFmtId="166" fontId="15" fillId="0" borderId="0" applyFont="0" applyFill="0" applyBorder="0" applyAlignment="0" applyProtection="0"/>
    <xf numFmtId="0" fontId="42" fillId="0" borderId="0" applyNumberFormat="0" applyFill="0" applyBorder="0" applyAlignment="0" applyProtection="0"/>
    <xf numFmtId="0" fontId="30" fillId="2" borderId="0" applyNumberFormat="0" applyBorder="0" applyAlignment="0" applyProtection="0"/>
    <xf numFmtId="0" fontId="32" fillId="0" borderId="3" applyNumberFormat="0" applyFill="0" applyAlignment="0" applyProtection="0"/>
    <xf numFmtId="0" fontId="33" fillId="0" borderId="4" applyNumberFormat="0" applyFill="0" applyAlignment="0" applyProtection="0"/>
    <xf numFmtId="0" fontId="34" fillId="0" borderId="5" applyNumberFormat="0" applyFill="0" applyAlignment="0" applyProtection="0"/>
    <xf numFmtId="0" fontId="34" fillId="0" borderId="0" applyNumberFormat="0" applyFill="0" applyBorder="0" applyAlignment="0" applyProtection="0"/>
    <xf numFmtId="0" fontId="20" fillId="5" borderId="6" applyNumberFormat="0" applyAlignment="0" applyProtection="0"/>
    <xf numFmtId="0" fontId="39" fillId="0" borderId="8" applyNumberFormat="0" applyFill="0" applyAlignment="0" applyProtection="0"/>
    <xf numFmtId="0" fontId="36" fillId="4" borderId="0" applyNumberFormat="0" applyBorder="0" applyAlignment="0" applyProtection="0"/>
    <xf numFmtId="0" fontId="37" fillId="6" borderId="7" applyNumberFormat="0" applyAlignment="0" applyProtection="0"/>
    <xf numFmtId="172" fontId="19" fillId="0" borderId="0" applyFont="0" applyFill="0" applyBorder="0" applyAlignment="0" applyProtection="0"/>
    <xf numFmtId="0" fontId="26" fillId="0" borderId="11" applyNumberFormat="0" applyFill="0" applyAlignment="0" applyProtection="0"/>
    <xf numFmtId="0" fontId="41" fillId="0" borderId="0" applyNumberFormat="0" applyFill="0" applyBorder="0" applyAlignment="0" applyProtection="0"/>
    <xf numFmtId="0" fontId="15" fillId="0" borderId="0"/>
    <xf numFmtId="171" fontId="15"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76" fontId="3" fillId="0" borderId="0"/>
    <xf numFmtId="176" fontId="3" fillId="14" borderId="0" applyNumberFormat="0" applyBorder="0" applyAlignment="0" applyProtection="0"/>
    <xf numFmtId="9" fontId="3" fillId="0" borderId="0" applyFont="0" applyFill="0" applyBorder="0" applyAlignment="0" applyProtection="0"/>
    <xf numFmtId="176"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8" borderId="10" applyNumberFormat="0" applyFont="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5" fillId="0" borderId="3" applyNumberFormat="0" applyFill="0" applyAlignment="0" applyProtection="0"/>
    <xf numFmtId="0" fontId="3" fillId="0" borderId="0"/>
    <xf numFmtId="0" fontId="8" fillId="2" borderId="0" applyNumberFormat="0" applyBorder="0" applyAlignment="0" applyProtection="0"/>
    <xf numFmtId="0" fontId="12" fillId="6" borderId="7" applyNumberFormat="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164" fontId="15"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0" fontId="3" fillId="0" borderId="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165" fontId="3" fillId="0" borderId="0" applyFont="0" applyFill="0" applyBorder="0" applyAlignment="0" applyProtection="0"/>
    <xf numFmtId="0" fontId="3" fillId="8" borderId="10" applyNumberFormat="0" applyFont="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76" fontId="3" fillId="8" borderId="10" applyNumberFormat="0" applyFont="0" applyAlignment="0" applyProtection="0"/>
    <xf numFmtId="176" fontId="3" fillId="14" borderId="0" applyNumberFormat="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75" fillId="0" borderId="0">
      <alignment vertical="center"/>
    </xf>
    <xf numFmtId="171" fontId="75" fillId="0" borderId="0" applyFont="0" applyFill="0" applyBorder="0" applyAlignment="0" applyProtection="0">
      <alignment vertical="center"/>
    </xf>
    <xf numFmtId="172" fontId="75" fillId="0" borderId="0" applyFont="0" applyFill="0" applyBorder="0" applyAlignment="0" applyProtection="0">
      <alignment vertical="center"/>
    </xf>
    <xf numFmtId="0" fontId="77" fillId="0" borderId="0">
      <alignment vertical="center"/>
    </xf>
    <xf numFmtId="0" fontId="78" fillId="0" borderId="0" applyNumberFormat="0" applyFill="0" applyBorder="0" applyAlignment="0" applyProtection="0">
      <alignment vertical="center"/>
    </xf>
    <xf numFmtId="0" fontId="79" fillId="0" borderId="0">
      <alignment vertical="center"/>
    </xf>
    <xf numFmtId="172" fontId="75" fillId="0" borderId="0" applyFont="0" applyFill="0" applyBorder="0" applyAlignment="0" applyProtection="0">
      <alignment vertical="center"/>
    </xf>
    <xf numFmtId="0" fontId="76" fillId="45" borderId="0" applyNumberFormat="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1" fillId="0" borderId="0" applyNumberFormat="0" applyFill="0" applyBorder="0" applyAlignment="0" applyProtection="0">
      <alignment vertical="top"/>
      <protection locked="0"/>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0" fillId="0" borderId="0" applyNumberFormat="0" applyFill="0" applyBorder="0" applyAlignment="0" applyProtection="0">
      <alignment vertical="center"/>
    </xf>
    <xf numFmtId="0" fontId="82" fillId="0" borderId="0" applyNumberFormat="0" applyFill="0" applyBorder="0" applyAlignment="0" applyProtection="0">
      <alignment vertical="center"/>
    </xf>
    <xf numFmtId="0" fontId="3" fillId="0" borderId="0"/>
    <xf numFmtId="9" fontId="3" fillId="0" borderId="0" applyFon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3" fillId="8" borderId="10" applyNumberFormat="0" applyFont="0" applyAlignment="0" applyProtection="0"/>
    <xf numFmtId="9" fontId="3" fillId="0" borderId="0" applyFont="0" applyFill="0" applyBorder="0" applyAlignment="0" applyProtection="0"/>
    <xf numFmtId="0" fontId="27" fillId="0" borderId="0" applyNumberForma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65" fontId="3" fillId="0" borderId="0" applyFont="0" applyFill="0" applyBorder="0" applyAlignment="0" applyProtection="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4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7" fillId="0" borderId="0" applyNumberFormat="0" applyFill="0" applyBorder="0" applyAlignment="0" applyProtection="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176" fontId="3" fillId="14" borderId="0" applyNumberFormat="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76" fontId="23" fillId="0" borderId="14">
      <alignment horizontal="left" vertical="center"/>
    </xf>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8" borderId="10" applyNumberFormat="0" applyFont="0" applyAlignment="0" applyProtection="0"/>
    <xf numFmtId="0" fontId="27" fillId="0" borderId="0" applyNumberFormat="0" applyFill="0" applyBorder="0" applyAlignment="0" applyProtection="0"/>
    <xf numFmtId="176" fontId="3" fillId="0" borderId="0"/>
    <xf numFmtId="165" fontId="3" fillId="0" borderId="0" applyFont="0" applyFill="0" applyBorder="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176"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21" fillId="0" borderId="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3" fillId="0" borderId="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3" fillId="0" borderId="0"/>
    <xf numFmtId="9" fontId="3" fillId="0" borderId="0" applyFont="0" applyFill="0" applyBorder="0" applyAlignment="0" applyProtection="0"/>
    <xf numFmtId="176" fontId="3" fillId="0" borderId="0"/>
    <xf numFmtId="176" fontId="3" fillId="14" borderId="0" applyNumberFormat="0" applyBorder="0" applyAlignment="0" applyProtection="0"/>
    <xf numFmtId="9" fontId="3" fillId="0" borderId="0" applyFont="0" applyFill="0" applyBorder="0" applyAlignment="0" applyProtection="0"/>
    <xf numFmtId="176"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8" borderId="10" applyNumberFormat="0" applyFont="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27" fillId="0" borderId="0" applyNumberForma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0" fontId="3" fillId="0" borderId="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165" fontId="3" fillId="0" borderId="0" applyFont="0" applyFill="0" applyBorder="0" applyAlignment="0" applyProtection="0"/>
    <xf numFmtId="0" fontId="3" fillId="8" borderId="10" applyNumberFormat="0" applyFont="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76" fontId="3" fillId="8" borderId="10" applyNumberFormat="0" applyFont="0" applyAlignment="0" applyProtection="0"/>
    <xf numFmtId="176" fontId="3" fillId="14" borderId="0" applyNumberFormat="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76" fontId="23" fillId="0" borderId="14">
      <alignment horizontal="left" vertical="center"/>
    </xf>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76" fontId="23" fillId="0" borderId="14">
      <alignment horizontal="left" vertical="center"/>
    </xf>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3" fillId="0" borderId="0"/>
    <xf numFmtId="165" fontId="3" fillId="0" borderId="0" applyFont="0" applyFill="0" applyBorder="0" applyAlignment="0" applyProtection="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176" fontId="3" fillId="14" borderId="0" applyNumberFormat="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3" fillId="8" borderId="10" applyNumberFormat="0" applyFont="0" applyAlignment="0" applyProtection="0"/>
    <xf numFmtId="176" fontId="3" fillId="0" borderId="0"/>
    <xf numFmtId="165" fontId="3" fillId="0" borderId="0" applyFont="0" applyFill="0" applyBorder="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176"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176" fontId="3" fillId="0" borderId="0"/>
    <xf numFmtId="176" fontId="3" fillId="14" borderId="0" applyNumberFormat="0" applyBorder="0" applyAlignment="0" applyProtection="0"/>
    <xf numFmtId="9" fontId="3" fillId="0" borderId="0" applyFont="0" applyFill="0" applyBorder="0" applyAlignment="0" applyProtection="0"/>
    <xf numFmtId="176"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8" borderId="10" applyNumberFormat="0" applyFont="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0" fontId="3" fillId="0" borderId="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165" fontId="3" fillId="0" borderId="0" applyFont="0" applyFill="0" applyBorder="0" applyAlignment="0" applyProtection="0"/>
    <xf numFmtId="0" fontId="3" fillId="8" borderId="10" applyNumberFormat="0" applyFont="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76" fontId="3" fillId="8" borderId="10" applyNumberFormat="0" applyFont="0" applyAlignment="0" applyProtection="0"/>
    <xf numFmtId="176" fontId="3" fillId="14" borderId="0" applyNumberFormat="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27" fillId="0" borderId="0" applyNumberFormat="0" applyFill="0" applyBorder="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65" fontId="3" fillId="0" borderId="0" applyFont="0" applyFill="0" applyBorder="0" applyAlignment="0" applyProtection="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176" fontId="3" fillId="14" borderId="0" applyNumberFormat="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8" borderId="10" applyNumberFormat="0" applyFont="0" applyAlignment="0" applyProtection="0"/>
    <xf numFmtId="176" fontId="3" fillId="0" borderId="0"/>
    <xf numFmtId="165" fontId="3" fillId="0" borderId="0" applyFont="0" applyFill="0" applyBorder="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27" fillId="0" borderId="0" applyNumberForma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3" fillId="0" borderId="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176"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3" fillId="0" borderId="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3" fillId="0" borderId="0"/>
    <xf numFmtId="9" fontId="3" fillId="0" borderId="0" applyFont="0" applyFill="0" applyBorder="0" applyAlignment="0" applyProtection="0"/>
    <xf numFmtId="176" fontId="3" fillId="0" borderId="0"/>
    <xf numFmtId="176" fontId="3" fillId="14" borderId="0" applyNumberFormat="0" applyBorder="0" applyAlignment="0" applyProtection="0"/>
    <xf numFmtId="9" fontId="3" fillId="0" borderId="0" applyFont="0" applyFill="0" applyBorder="0" applyAlignment="0" applyProtection="0"/>
    <xf numFmtId="176"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8" borderId="10" applyNumberFormat="0" applyFont="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0" fontId="3" fillId="0" borderId="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165" fontId="3" fillId="0" borderId="0" applyFont="0" applyFill="0" applyBorder="0" applyAlignment="0" applyProtection="0"/>
    <xf numFmtId="0" fontId="3" fillId="8" borderId="10" applyNumberFormat="0" applyFont="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76" fontId="3" fillId="8" borderId="10" applyNumberFormat="0" applyFont="0" applyAlignment="0" applyProtection="0"/>
    <xf numFmtId="176" fontId="3" fillId="14" borderId="0" applyNumberFormat="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3" fillId="8" borderId="10" applyNumberFormat="0" applyFont="0" applyAlignment="0" applyProtection="0"/>
    <xf numFmtId="9" fontId="3" fillId="0" borderId="0" applyFont="0" applyFill="0" applyBorder="0" applyAlignment="0" applyProtection="0"/>
    <xf numFmtId="0" fontId="27" fillId="0" borderId="0" applyNumberForma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65" fontId="3" fillId="0" borderId="0" applyFont="0" applyFill="0" applyBorder="0" applyAlignment="0" applyProtection="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176" fontId="3" fillId="14" borderId="0" applyNumberFormat="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76" fontId="23" fillId="0" borderId="14">
      <alignment horizontal="left" vertical="center"/>
    </xf>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8" borderId="10" applyNumberFormat="0" applyFont="0" applyAlignment="0" applyProtection="0"/>
    <xf numFmtId="0" fontId="27" fillId="0" borderId="0" applyNumberFormat="0" applyFill="0" applyBorder="0" applyAlignment="0" applyProtection="0"/>
    <xf numFmtId="176" fontId="3" fillId="0" borderId="0"/>
    <xf numFmtId="165" fontId="3" fillId="0" borderId="0" applyFont="0" applyFill="0" applyBorder="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176"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3" fillId="0" borderId="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3" fillId="0" borderId="0"/>
    <xf numFmtId="9" fontId="3" fillId="0" borderId="0" applyFont="0" applyFill="0" applyBorder="0" applyAlignment="0" applyProtection="0"/>
    <xf numFmtId="176" fontId="3" fillId="0" borderId="0"/>
    <xf numFmtId="176" fontId="3" fillId="14" borderId="0" applyNumberFormat="0" applyBorder="0" applyAlignment="0" applyProtection="0"/>
    <xf numFmtId="9" fontId="3" fillId="0" borderId="0" applyFont="0" applyFill="0" applyBorder="0" applyAlignment="0" applyProtection="0"/>
    <xf numFmtId="176"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8" borderId="10" applyNumberFormat="0" applyFont="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27" fillId="0" borderId="0" applyNumberForma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0" fontId="3" fillId="0" borderId="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165" fontId="3" fillId="0" borderId="0" applyFont="0" applyFill="0" applyBorder="0" applyAlignment="0" applyProtection="0"/>
    <xf numFmtId="0" fontId="3" fillId="8" borderId="10" applyNumberFormat="0" applyFont="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76" fontId="3" fillId="8" borderId="10" applyNumberFormat="0" applyFont="0" applyAlignment="0" applyProtection="0"/>
    <xf numFmtId="176" fontId="3" fillId="14" borderId="0" applyNumberFormat="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176" fontId="23" fillId="0" borderId="14">
      <alignment horizontal="left" vertical="center"/>
    </xf>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8" borderId="10" applyNumberFormat="0" applyFont="0" applyAlignment="0" applyProtection="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176" fontId="3" fillId="14" borderId="0" applyNumberFormat="0" applyBorder="0" applyAlignment="0" applyProtection="0"/>
    <xf numFmtId="165" fontId="3" fillId="0" borderId="0" applyFont="0" applyFill="0" applyBorder="0" applyAlignment="0" applyProtection="0"/>
    <xf numFmtId="43" fontId="3" fillId="0" borderId="0" applyFont="0" applyFill="0" applyBorder="0" applyAlignment="0" applyProtection="0"/>
    <xf numFmtId="0" fontId="3" fillId="8" borderId="10" applyNumberFormat="0" applyFont="0" applyAlignment="0" applyProtection="0"/>
    <xf numFmtId="176" fontId="3" fillId="0" borderId="0"/>
    <xf numFmtId="165" fontId="3" fillId="0" borderId="0" applyFont="0" applyFill="0" applyBorder="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176"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8" borderId="10" applyNumberFormat="0" applyFont="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9" fontId="3" fillId="0" borderId="0" applyFont="0" applyFill="0" applyBorder="0" applyAlignment="0" applyProtection="0"/>
    <xf numFmtId="176" fontId="3" fillId="0" borderId="0"/>
    <xf numFmtId="176" fontId="3" fillId="14" borderId="0" applyNumberFormat="0" applyBorder="0" applyAlignment="0" applyProtection="0"/>
    <xf numFmtId="9" fontId="3" fillId="0" borderId="0" applyFont="0" applyFill="0" applyBorder="0" applyAlignment="0" applyProtection="0"/>
    <xf numFmtId="176"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8" borderId="10" applyNumberFormat="0" applyFont="0" applyAlignment="0" applyProtection="0"/>
    <xf numFmtId="0" fontId="3" fillId="0" borderId="0"/>
    <xf numFmtId="0" fontId="3" fillId="8" borderId="10"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165" fontId="3" fillId="0" borderId="0" applyFont="0" applyFill="0" applyBorder="0" applyAlignment="0" applyProtection="0"/>
    <xf numFmtId="176" fontId="3" fillId="0" borderId="0"/>
    <xf numFmtId="0" fontId="3" fillId="0" borderId="0"/>
    <xf numFmtId="0" fontId="3" fillId="8" borderId="10" applyNumberFormat="0" applyFont="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9" fontId="3" fillId="0" borderId="0" applyFont="0" applyFill="0" applyBorder="0" applyAlignment="0" applyProtection="0"/>
    <xf numFmtId="0" fontId="3" fillId="8" borderId="10" applyNumberFormat="0" applyFont="0" applyAlignment="0" applyProtection="0"/>
    <xf numFmtId="0" fontId="3" fillId="0" borderId="0"/>
    <xf numFmtId="0" fontId="3" fillId="0" borderId="0"/>
    <xf numFmtId="0" fontId="3" fillId="0" borderId="0"/>
    <xf numFmtId="165"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9" fontId="3" fillId="0" borderId="0" applyFont="0" applyFill="0" applyBorder="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0" fontId="3" fillId="8" borderId="10" applyNumberFormat="0" applyFont="0" applyAlignment="0" applyProtection="0"/>
    <xf numFmtId="165" fontId="3" fillId="0" borderId="0" applyFont="0" applyFill="0" applyBorder="0" applyAlignment="0" applyProtection="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165" fontId="3" fillId="0" borderId="0" applyFont="0" applyFill="0" applyBorder="0" applyAlignment="0" applyProtection="0"/>
    <xf numFmtId="0" fontId="3" fillId="8" borderId="10" applyNumberFormat="0" applyFont="0" applyAlignment="0" applyProtection="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76" fontId="3" fillId="0" borderId="0"/>
    <xf numFmtId="0" fontId="3" fillId="0" borderId="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176" fontId="3" fillId="8" borderId="10" applyNumberFormat="0" applyFont="0" applyAlignment="0" applyProtection="0"/>
    <xf numFmtId="176" fontId="3" fillId="14" borderId="0" applyNumberFormat="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3" fillId="0" borderId="0"/>
    <xf numFmtId="0" fontId="3" fillId="0" borderId="0"/>
    <xf numFmtId="9" fontId="3" fillId="0" borderId="0" applyFont="0" applyFill="0" applyBorder="0" applyAlignment="0" applyProtection="0"/>
    <xf numFmtId="165"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1" fillId="21" borderId="0" applyNumberFormat="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8" fillId="6" borderId="6" applyNumberFormat="0" applyAlignment="0" applyProtection="0"/>
    <xf numFmtId="0" fontId="37" fillId="6" borderId="7" applyNumberFormat="0" applyAlignment="0" applyProtection="0"/>
    <xf numFmtId="0" fontId="27" fillId="0" borderId="0" applyNumberFormat="0" applyFill="0" applyBorder="0" applyAlignment="0" applyProtection="0"/>
    <xf numFmtId="0" fontId="36" fillId="4" borderId="0" applyNumberFormat="0" applyBorder="0" applyAlignment="0" applyProtection="0"/>
    <xf numFmtId="0" fontId="35" fillId="3" borderId="0" applyNumberFormat="0" applyBorder="0" applyAlignment="0" applyProtection="0"/>
    <xf numFmtId="0" fontId="34" fillId="0" borderId="0" applyNumberFormat="0" applyFill="0" applyBorder="0" applyAlignment="0" applyProtection="0"/>
    <xf numFmtId="0" fontId="27" fillId="0" borderId="0" applyNumberFormat="0" applyFill="0" applyBorder="0" applyAlignment="0" applyProtection="0"/>
    <xf numFmtId="0" fontId="34" fillId="0" borderId="5" applyNumberFormat="0" applyFill="0" applyAlignment="0" applyProtection="0"/>
    <xf numFmtId="0" fontId="33" fillId="0" borderId="4" applyNumberFormat="0" applyFill="0" applyAlignment="0" applyProtection="0"/>
    <xf numFmtId="0" fontId="32" fillId="0" borderId="3" applyNumberFormat="0" applyFill="0" applyAlignment="0" applyProtection="0"/>
    <xf numFmtId="0" fontId="27" fillId="0" borderId="0" applyNumberFormat="0" applyFill="0" applyBorder="0" applyAlignment="0" applyProtection="0"/>
    <xf numFmtId="0" fontId="31" fillId="29" borderId="0" applyNumberFormat="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0" fillId="2" borderId="0" applyNumberFormat="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43" fillId="0" borderId="0"/>
    <xf numFmtId="165" fontId="43" fillId="0" borderId="0" applyFont="0" applyFill="0" applyBorder="0" applyAlignment="0" applyProtection="0"/>
    <xf numFmtId="0" fontId="3" fillId="0" borderId="0"/>
    <xf numFmtId="9" fontId="3" fillId="0" borderId="0" applyFont="0" applyFill="0" applyBorder="0" applyAlignment="0" applyProtection="0"/>
    <xf numFmtId="0" fontId="20" fillId="5" borderId="6" applyNumberFormat="0" applyAlignment="0" applyProtection="0"/>
    <xf numFmtId="171" fontId="15" fillId="0" borderId="0" applyFont="0" applyFill="0" applyBorder="0" applyAlignment="0" applyProtection="0"/>
    <xf numFmtId="0" fontId="3" fillId="0" borderId="0"/>
    <xf numFmtId="0" fontId="3" fillId="0" borderId="0"/>
    <xf numFmtId="165" fontId="3" fillId="0" borderId="0" applyFont="0" applyFill="0" applyBorder="0" applyAlignment="0" applyProtection="0"/>
    <xf numFmtId="0" fontId="3" fillId="0" borderId="0"/>
    <xf numFmtId="0" fontId="3" fillId="0" borderId="0"/>
    <xf numFmtId="0" fontId="3" fillId="8" borderId="10" applyNumberFormat="0" applyFont="0" applyAlignment="0" applyProtection="0"/>
    <xf numFmtId="165"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xf numFmtId="0" fontId="43" fillId="0" borderId="0"/>
    <xf numFmtId="165" fontId="43" fillId="0" borderId="0" applyFon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3" fillId="0" borderId="0"/>
    <xf numFmtId="176" fontId="3" fillId="0" borderId="0"/>
    <xf numFmtId="165"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43" fontId="3" fillId="0" borderId="0" applyFont="0" applyFill="0" applyBorder="0" applyAlignment="0" applyProtection="0"/>
    <xf numFmtId="0" fontId="43" fillId="0" borderId="0"/>
    <xf numFmtId="176" fontId="23" fillId="0" borderId="16" applyNumberFormat="0" applyAlignment="0" applyProtection="0">
      <alignment horizontal="left" vertical="center"/>
    </xf>
    <xf numFmtId="0" fontId="53" fillId="0" borderId="0">
      <alignment horizontal="center"/>
    </xf>
    <xf numFmtId="0" fontId="53" fillId="0" borderId="0">
      <alignment horizontal="center" textRotation="90"/>
    </xf>
    <xf numFmtId="0" fontId="57" fillId="0" borderId="0"/>
    <xf numFmtId="0" fontId="3" fillId="0" borderId="0"/>
    <xf numFmtId="176" fontId="3" fillId="0" borderId="0"/>
    <xf numFmtId="165" fontId="3" fillId="0" borderId="0" applyFont="0" applyFill="0" applyBorder="0" applyAlignment="0" applyProtection="0"/>
    <xf numFmtId="9" fontId="3" fillId="0" borderId="0" applyFont="0" applyFill="0" applyBorder="0" applyAlignment="0" applyProtection="0"/>
    <xf numFmtId="176" fontId="3" fillId="0" borderId="0"/>
    <xf numFmtId="165" fontId="3" fillId="0" borderId="0" applyFont="0" applyFill="0" applyBorder="0" applyAlignment="0" applyProtection="0"/>
    <xf numFmtId="43" fontId="3" fillId="0" borderId="0" applyFont="0" applyFill="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7"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176" fontId="84" fillId="48" borderId="0" applyNumberFormat="0" applyBorder="0" applyAlignment="0" applyProtection="0"/>
    <xf numFmtId="176" fontId="84" fillId="48" borderId="0" applyNumberFormat="0" applyBorder="0" applyAlignment="0" applyProtection="0"/>
    <xf numFmtId="0" fontId="83" fillId="48" borderId="0" applyNumberFormat="0" applyBorder="0" applyAlignment="0" applyProtection="0"/>
    <xf numFmtId="0" fontId="83" fillId="48" borderId="0" applyNumberFormat="0" applyBorder="0" applyAlignment="0" applyProtection="0"/>
    <xf numFmtId="176" fontId="84" fillId="48" borderId="0" applyNumberFormat="0" applyBorder="0" applyAlignment="0" applyProtection="0"/>
    <xf numFmtId="0" fontId="83" fillId="48" borderId="0" applyNumberFormat="0" applyBorder="0" applyAlignment="0" applyProtection="0"/>
    <xf numFmtId="0" fontId="83" fillId="49" borderId="0" applyNumberFormat="0" applyBorder="0" applyAlignment="0" applyProtection="0"/>
    <xf numFmtId="0" fontId="83" fillId="49" borderId="0" applyNumberFormat="0" applyBorder="0" applyAlignment="0" applyProtection="0"/>
    <xf numFmtId="0" fontId="83" fillId="49" borderId="0" applyNumberFormat="0" applyBorder="0" applyAlignment="0" applyProtection="0"/>
    <xf numFmtId="0" fontId="83" fillId="49" borderId="0" applyNumberFormat="0" applyBorder="0" applyAlignment="0" applyProtection="0"/>
    <xf numFmtId="0" fontId="83" fillId="49" borderId="0" applyNumberFormat="0" applyBorder="0" applyAlignment="0" applyProtection="0"/>
    <xf numFmtId="0" fontId="83" fillId="49" borderId="0" applyNumberFormat="0" applyBorder="0" applyAlignment="0" applyProtection="0"/>
    <xf numFmtId="0" fontId="83" fillId="49" borderId="0" applyNumberFormat="0" applyBorder="0" applyAlignment="0" applyProtection="0"/>
    <xf numFmtId="0" fontId="83" fillId="49" borderId="0" applyNumberFormat="0" applyBorder="0" applyAlignment="0" applyProtection="0"/>
    <xf numFmtId="0" fontId="83" fillId="49" borderId="0" applyNumberFormat="0" applyBorder="0" applyAlignment="0" applyProtection="0"/>
    <xf numFmtId="0" fontId="83" fillId="49" borderId="0" applyNumberFormat="0" applyBorder="0" applyAlignment="0" applyProtection="0"/>
    <xf numFmtId="0" fontId="83" fillId="49"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1"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2"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54"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4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0"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3" borderId="0" applyNumberFormat="0" applyBorder="0" applyAlignment="0" applyProtection="0"/>
    <xf numFmtId="0" fontId="83" fillId="55" borderId="0" applyNumberFormat="0" applyBorder="0" applyAlignment="0" applyProtection="0"/>
    <xf numFmtId="0" fontId="83" fillId="55" borderId="0" applyNumberFormat="0" applyBorder="0" applyAlignment="0" applyProtection="0"/>
    <xf numFmtId="0" fontId="83" fillId="55" borderId="0" applyNumberFormat="0" applyBorder="0" applyAlignment="0" applyProtection="0"/>
    <xf numFmtId="0" fontId="83" fillId="55" borderId="0" applyNumberFormat="0" applyBorder="0" applyAlignment="0" applyProtection="0"/>
    <xf numFmtId="0" fontId="83" fillId="55" borderId="0" applyNumberFormat="0" applyBorder="0" applyAlignment="0" applyProtection="0"/>
    <xf numFmtId="0" fontId="83" fillId="55" borderId="0" applyNumberFormat="0" applyBorder="0" applyAlignment="0" applyProtection="0"/>
    <xf numFmtId="0" fontId="83" fillId="55" borderId="0" applyNumberFormat="0" applyBorder="0" applyAlignment="0" applyProtection="0"/>
    <xf numFmtId="0" fontId="83" fillId="55" borderId="0" applyNumberFormat="0" applyBorder="0" applyAlignment="0" applyProtection="0"/>
    <xf numFmtId="0" fontId="83" fillId="55" borderId="0" applyNumberFormat="0" applyBorder="0" applyAlignment="0" applyProtection="0"/>
    <xf numFmtId="0" fontId="83" fillId="55" borderId="0" applyNumberFormat="0" applyBorder="0" applyAlignment="0" applyProtection="0"/>
    <xf numFmtId="0" fontId="83" fillId="55" borderId="0" applyNumberFormat="0" applyBorder="0" applyAlignment="0" applyProtection="0"/>
    <xf numFmtId="0" fontId="85" fillId="56" borderId="0" applyNumberFormat="0" applyBorder="0" applyAlignment="0" applyProtection="0"/>
    <xf numFmtId="0" fontId="85" fillId="56" borderId="0" applyNumberFormat="0" applyBorder="0" applyAlignment="0" applyProtection="0"/>
    <xf numFmtId="0" fontId="85" fillId="56" borderId="0" applyNumberFormat="0" applyBorder="0" applyAlignment="0" applyProtection="0"/>
    <xf numFmtId="0" fontId="85" fillId="54" borderId="0" applyNumberFormat="0" applyBorder="0" applyAlignment="0" applyProtection="0"/>
    <xf numFmtId="0" fontId="85" fillId="54" borderId="0" applyNumberFormat="0" applyBorder="0" applyAlignment="0" applyProtection="0"/>
    <xf numFmtId="0" fontId="85" fillId="54" borderId="0" applyNumberFormat="0" applyBorder="0" applyAlignment="0" applyProtection="0"/>
    <xf numFmtId="0" fontId="85" fillId="40" borderId="0" applyNumberFormat="0" applyBorder="0" applyAlignment="0" applyProtection="0"/>
    <xf numFmtId="0" fontId="85" fillId="40" borderId="0" applyNumberFormat="0" applyBorder="0" applyAlignment="0" applyProtection="0"/>
    <xf numFmtId="0" fontId="85" fillId="40" borderId="0" applyNumberFormat="0" applyBorder="0" applyAlignment="0" applyProtection="0"/>
    <xf numFmtId="0" fontId="85" fillId="57" borderId="0" applyNumberFormat="0" applyBorder="0" applyAlignment="0" applyProtection="0"/>
    <xf numFmtId="0" fontId="85" fillId="57" borderId="0" applyNumberFormat="0" applyBorder="0" applyAlignment="0" applyProtection="0"/>
    <xf numFmtId="0" fontId="85" fillId="57" borderId="0" applyNumberFormat="0" applyBorder="0" applyAlignment="0" applyProtection="0"/>
    <xf numFmtId="0" fontId="85" fillId="58" borderId="0" applyNumberFormat="0" applyBorder="0" applyAlignment="0" applyProtection="0"/>
    <xf numFmtId="0" fontId="85" fillId="58" borderId="0" applyNumberFormat="0" applyBorder="0" applyAlignment="0" applyProtection="0"/>
    <xf numFmtId="0" fontId="85" fillId="58" borderId="0" applyNumberFormat="0" applyBorder="0" applyAlignment="0" applyProtection="0"/>
    <xf numFmtId="0" fontId="85" fillId="59" borderId="0" applyNumberFormat="0" applyBorder="0" applyAlignment="0" applyProtection="0"/>
    <xf numFmtId="0" fontId="85" fillId="59" borderId="0" applyNumberFormat="0" applyBorder="0" applyAlignment="0" applyProtection="0"/>
    <xf numFmtId="0" fontId="85" fillId="59"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0" borderId="0" applyNumberFormat="0" applyBorder="0" applyAlignment="0" applyProtection="0"/>
    <xf numFmtId="0" fontId="85" fillId="61" borderId="0" applyNumberFormat="0" applyBorder="0" applyAlignment="0" applyProtection="0"/>
    <xf numFmtId="0" fontId="85" fillId="61" borderId="0" applyNumberFormat="0" applyBorder="0" applyAlignment="0" applyProtection="0"/>
    <xf numFmtId="0" fontId="85" fillId="61" borderId="0" applyNumberFormat="0" applyBorder="0" applyAlignment="0" applyProtection="0"/>
    <xf numFmtId="0" fontId="85" fillId="62" borderId="0" applyNumberFormat="0" applyBorder="0" applyAlignment="0" applyProtection="0"/>
    <xf numFmtId="0" fontId="85" fillId="62" borderId="0" applyNumberFormat="0" applyBorder="0" applyAlignment="0" applyProtection="0"/>
    <xf numFmtId="0" fontId="85" fillId="62" borderId="0" applyNumberFormat="0" applyBorder="0" applyAlignment="0" applyProtection="0"/>
    <xf numFmtId="0" fontId="86" fillId="57" borderId="0" applyNumberFormat="0" applyBorder="0" applyAlignment="0" applyProtection="0"/>
    <xf numFmtId="0" fontId="87" fillId="57" borderId="0" applyNumberFormat="0" applyBorder="0" applyAlignment="0" applyProtection="0"/>
    <xf numFmtId="0" fontId="85" fillId="57" borderId="0" applyNumberFormat="0" applyBorder="0" applyAlignment="0" applyProtection="0"/>
    <xf numFmtId="0" fontId="85" fillId="57" borderId="0" applyNumberFormat="0" applyBorder="0" applyAlignment="0" applyProtection="0"/>
    <xf numFmtId="0" fontId="85" fillId="57" borderId="0" applyNumberFormat="0" applyBorder="0" applyAlignment="0" applyProtection="0"/>
    <xf numFmtId="0" fontId="85" fillId="58" borderId="0" applyNumberFormat="0" applyBorder="0" applyAlignment="0" applyProtection="0"/>
    <xf numFmtId="0" fontId="85" fillId="58" borderId="0" applyNumberFormat="0" applyBorder="0" applyAlignment="0" applyProtection="0"/>
    <xf numFmtId="0" fontId="85" fillId="58" borderId="0" applyNumberFormat="0" applyBorder="0" applyAlignment="0" applyProtection="0"/>
    <xf numFmtId="0" fontId="86" fillId="63" borderId="0" applyNumberFormat="0" applyBorder="0" applyAlignment="0" applyProtection="0"/>
    <xf numFmtId="0" fontId="87" fillId="63" borderId="0" applyNumberFormat="0" applyBorder="0" applyAlignment="0" applyProtection="0"/>
    <xf numFmtId="0" fontId="85" fillId="63" borderId="0" applyNumberFormat="0" applyBorder="0" applyAlignment="0" applyProtection="0"/>
    <xf numFmtId="0" fontId="85" fillId="63" borderId="0" applyNumberFormat="0" applyBorder="0" applyAlignment="0" applyProtection="0"/>
    <xf numFmtId="0" fontId="85" fillId="63" borderId="0" applyNumberFormat="0" applyBorder="0" applyAlignment="0" applyProtection="0"/>
    <xf numFmtId="170" fontId="21" fillId="64" borderId="22" applyNumberFormat="0" applyFont="0" applyAlignment="0"/>
    <xf numFmtId="170" fontId="21" fillId="64" borderId="22" applyNumberFormat="0" applyFont="0" applyAlignment="0"/>
    <xf numFmtId="176" fontId="88" fillId="65" borderId="0" applyNumberFormat="0" applyBorder="0" applyAlignment="0" applyProtection="0"/>
    <xf numFmtId="176" fontId="89" fillId="65" borderId="0" applyNumberFormat="0" applyBorder="0" applyAlignment="0" applyProtection="0"/>
    <xf numFmtId="0" fontId="88" fillId="48" borderId="0" applyNumberFormat="0" applyBorder="0" applyAlignment="0" applyProtection="0"/>
    <xf numFmtId="0" fontId="89" fillId="48" borderId="0" applyNumberFormat="0" applyBorder="0" applyAlignment="0" applyProtection="0"/>
    <xf numFmtId="176" fontId="88" fillId="48" borderId="0" applyNumberFormat="0" applyBorder="0" applyAlignment="0" applyProtection="0"/>
    <xf numFmtId="176" fontId="89" fillId="48" borderId="0" applyNumberFormat="0" applyBorder="0" applyAlignment="0" applyProtection="0"/>
    <xf numFmtId="0" fontId="88" fillId="48" borderId="0" applyNumberFormat="0" applyBorder="0" applyAlignment="0" applyProtection="0"/>
    <xf numFmtId="0" fontId="89" fillId="48" borderId="0" applyNumberFormat="0" applyBorder="0" applyAlignment="0" applyProtection="0"/>
    <xf numFmtId="0" fontId="90" fillId="48" borderId="0" applyNumberFormat="0" applyBorder="0" applyAlignment="0" applyProtection="0"/>
    <xf numFmtId="0" fontId="90" fillId="48" borderId="0" applyNumberFormat="0" applyBorder="0" applyAlignment="0" applyProtection="0"/>
    <xf numFmtId="0" fontId="90" fillId="48" borderId="0" applyNumberFormat="0" applyBorder="0" applyAlignment="0" applyProtection="0"/>
    <xf numFmtId="0" fontId="21" fillId="66" borderId="23" applyNumberFormat="0" applyFont="0" applyAlignment="0"/>
    <xf numFmtId="0" fontId="21" fillId="66" borderId="23" applyNumberFormat="0" applyFont="0" applyAlignment="0"/>
    <xf numFmtId="0" fontId="22" fillId="66" borderId="23" applyNumberFormat="0" applyFont="0" applyAlignment="0"/>
    <xf numFmtId="0" fontId="22" fillId="66" borderId="23" applyNumberFormat="0" applyFont="0" applyAlignment="0"/>
    <xf numFmtId="0" fontId="91" fillId="0" borderId="0" applyNumberFormat="0" applyFill="0" applyBorder="0" applyAlignment="0" applyProtection="0"/>
    <xf numFmtId="0" fontId="91" fillId="0" borderId="0" applyNumberFormat="0" applyFill="0" applyBorder="0" applyAlignment="0" applyProtection="0"/>
    <xf numFmtId="176" fontId="91" fillId="0" borderId="0" applyNumberFormat="0" applyFill="0" applyBorder="0" applyAlignment="0" applyProtection="0"/>
    <xf numFmtId="176"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2" fillId="67" borderId="24" applyNumberFormat="0" applyAlignment="0" applyProtection="0"/>
    <xf numFmtId="0" fontId="93" fillId="67" borderId="24" applyNumberFormat="0" applyAlignment="0" applyProtection="0"/>
    <xf numFmtId="176" fontId="92" fillId="67" borderId="24" applyNumberFormat="0" applyAlignment="0" applyProtection="0"/>
    <xf numFmtId="176" fontId="93" fillId="67" borderId="24" applyNumberFormat="0" applyAlignment="0" applyProtection="0"/>
    <xf numFmtId="0" fontId="94" fillId="67" borderId="24" applyNumberFormat="0" applyAlignment="0" applyProtection="0"/>
    <xf numFmtId="0" fontId="94" fillId="67" borderId="24" applyNumberFormat="0" applyAlignment="0" applyProtection="0"/>
    <xf numFmtId="0" fontId="94" fillId="67" borderId="24" applyNumberFormat="0" applyAlignment="0" applyProtection="0"/>
    <xf numFmtId="0" fontId="95" fillId="68" borderId="25" applyNumberFormat="0" applyAlignment="0" applyProtection="0"/>
    <xf numFmtId="0" fontId="95" fillId="68" borderId="25" applyNumberFormat="0" applyAlignment="0" applyProtection="0"/>
    <xf numFmtId="0" fontId="95" fillId="68" borderId="25" applyNumberFormat="0" applyAlignment="0" applyProtection="0"/>
    <xf numFmtId="164" fontId="28" fillId="0" borderId="0" applyFont="0" applyFill="0" applyBorder="0" applyAlignment="0" applyProtection="0"/>
    <xf numFmtId="171" fontId="28" fillId="0" borderId="0" applyFont="0" applyFill="0" applyBorder="0" applyAlignment="0" applyProtection="0"/>
    <xf numFmtId="171" fontId="28" fillId="0" borderId="0" applyFont="0" applyFill="0" applyBorder="0" applyAlignment="0" applyProtection="0"/>
    <xf numFmtId="167" fontId="83" fillId="0" borderId="0" applyFont="0" applyFill="0" applyBorder="0" applyAlignment="0" applyProtection="0"/>
    <xf numFmtId="171" fontId="28" fillId="0" borderId="0" applyFont="0" applyFill="0" applyBorder="0" applyAlignment="0" applyProtection="0"/>
    <xf numFmtId="167" fontId="83" fillId="0" borderId="0" applyFont="0" applyFill="0" applyBorder="0" applyAlignment="0" applyProtection="0"/>
    <xf numFmtId="171" fontId="28" fillId="0" borderId="0" applyFont="0" applyFill="0" applyBorder="0" applyAlignment="0" applyProtection="0"/>
    <xf numFmtId="166" fontId="28" fillId="0" borderId="0" applyFont="0" applyFill="0" applyBorder="0" applyAlignment="0" applyProtection="0"/>
    <xf numFmtId="166" fontId="28" fillId="0" borderId="0" applyFont="0" applyFill="0" applyBorder="0" applyAlignment="0" applyProtection="0"/>
    <xf numFmtId="174" fontId="96" fillId="0" borderId="0"/>
    <xf numFmtId="174" fontId="96" fillId="0" borderId="0"/>
    <xf numFmtId="0" fontId="97" fillId="0" borderId="0" applyNumberFormat="0" applyFill="0" applyBorder="0" applyAlignment="0" applyProtection="0"/>
    <xf numFmtId="0" fontId="97" fillId="0" borderId="0" applyNumberFormat="0" applyFill="0" applyBorder="0" applyAlignment="0" applyProtection="0"/>
    <xf numFmtId="0" fontId="97" fillId="0" borderId="0" applyNumberFormat="0" applyFill="0" applyBorder="0" applyAlignment="0" applyProtection="0"/>
    <xf numFmtId="4" fontId="98" fillId="0" borderId="0" applyNumberFormat="0" applyFill="0" applyBorder="0" applyAlignment="0" applyProtection="0">
      <alignment horizontal="center"/>
    </xf>
    <xf numFmtId="4" fontId="98" fillId="0" borderId="0" applyNumberFormat="0" applyFill="0" applyBorder="0" applyAlignment="0" applyProtection="0">
      <alignment horizontal="center"/>
    </xf>
    <xf numFmtId="4" fontId="99" fillId="0" borderId="0" applyNumberFormat="0" applyFill="0" applyBorder="0" applyAlignment="0" applyProtection="0">
      <alignment horizontal="center"/>
    </xf>
    <xf numFmtId="4" fontId="99" fillId="0" borderId="0" applyNumberFormat="0" applyFill="0" applyBorder="0" applyAlignment="0" applyProtection="0">
      <alignment horizontal="center"/>
    </xf>
    <xf numFmtId="4" fontId="99" fillId="0" borderId="0" applyNumberFormat="0" applyFill="0" applyBorder="0" applyAlignment="0" applyProtection="0">
      <alignment horizontal="center"/>
    </xf>
    <xf numFmtId="4" fontId="99" fillId="0" borderId="0" applyNumberFormat="0" applyFill="0" applyBorder="0" applyAlignment="0" applyProtection="0">
      <alignment horizontal="center"/>
    </xf>
    <xf numFmtId="0" fontId="100" fillId="49" borderId="0" applyNumberFormat="0" applyBorder="0" applyAlignment="0" applyProtection="0"/>
    <xf numFmtId="0" fontId="101" fillId="49" borderId="0" applyNumberFormat="0" applyBorder="0" applyAlignment="0" applyProtection="0"/>
    <xf numFmtId="176" fontId="100" fillId="37" borderId="0" applyNumberFormat="0" applyBorder="0" applyAlignment="0" applyProtection="0"/>
    <xf numFmtId="176" fontId="101" fillId="37" borderId="0" applyNumberFormat="0" applyBorder="0" applyAlignment="0" applyProtection="0"/>
    <xf numFmtId="0" fontId="102" fillId="49" borderId="0" applyNumberFormat="0" applyBorder="0" applyAlignment="0" applyProtection="0"/>
    <xf numFmtId="0" fontId="102" fillId="49" borderId="0" applyNumberFormat="0" applyBorder="0" applyAlignment="0" applyProtection="0"/>
    <xf numFmtId="0" fontId="102" fillId="49" borderId="0" applyNumberFormat="0" applyBorder="0" applyAlignment="0" applyProtection="0"/>
    <xf numFmtId="176" fontId="23" fillId="0" borderId="14">
      <alignment horizontal="left" vertical="center"/>
    </xf>
    <xf numFmtId="0" fontId="103" fillId="0" borderId="18" applyNumberFormat="0" applyFill="0" applyAlignment="0" applyProtection="0"/>
    <xf numFmtId="0" fontId="104" fillId="0" borderId="18" applyNumberFormat="0" applyFill="0" applyAlignment="0" applyProtection="0"/>
    <xf numFmtId="176" fontId="103" fillId="0" borderId="18" applyNumberFormat="0" applyFill="0" applyAlignment="0" applyProtection="0"/>
    <xf numFmtId="176" fontId="104" fillId="0" borderId="18" applyNumberFormat="0" applyFill="0" applyAlignment="0" applyProtection="0"/>
    <xf numFmtId="0" fontId="103" fillId="0" borderId="18" applyNumberFormat="0" applyFill="0" applyAlignment="0" applyProtection="0"/>
    <xf numFmtId="0" fontId="104" fillId="0" borderId="18" applyNumberFormat="0" applyFill="0" applyAlignment="0" applyProtection="0"/>
    <xf numFmtId="176" fontId="103" fillId="0" borderId="18" applyNumberFormat="0" applyFill="0" applyAlignment="0" applyProtection="0"/>
    <xf numFmtId="176" fontId="104" fillId="0" borderId="18" applyNumberFormat="0" applyFill="0" applyAlignment="0" applyProtection="0"/>
    <xf numFmtId="0" fontId="105" fillId="0" borderId="18" applyNumberFormat="0" applyFill="0" applyAlignment="0" applyProtection="0"/>
    <xf numFmtId="0" fontId="105" fillId="0" borderId="18" applyNumberFormat="0" applyFill="0" applyAlignment="0" applyProtection="0"/>
    <xf numFmtId="0" fontId="105" fillId="0" borderId="18" applyNumberFormat="0" applyFill="0" applyAlignment="0" applyProtection="0"/>
    <xf numFmtId="0" fontId="106" fillId="0" borderId="26" applyNumberFormat="0" applyFill="0" applyAlignment="0" applyProtection="0"/>
    <xf numFmtId="0" fontId="107" fillId="0" borderId="26" applyNumberFormat="0" applyFill="0" applyAlignment="0" applyProtection="0"/>
    <xf numFmtId="0" fontId="106" fillId="0" borderId="26" applyNumberFormat="0" applyFill="0" applyAlignment="0" applyProtection="0"/>
    <xf numFmtId="0" fontId="107" fillId="0" borderId="26" applyNumberFormat="0" applyFill="0" applyAlignment="0" applyProtection="0"/>
    <xf numFmtId="176" fontId="106" fillId="0" borderId="26" applyNumberFormat="0" applyFill="0" applyAlignment="0" applyProtection="0"/>
    <xf numFmtId="176" fontId="107" fillId="0" borderId="26" applyNumberFormat="0" applyFill="0" applyAlignment="0" applyProtection="0"/>
    <xf numFmtId="0" fontId="108" fillId="0" borderId="26" applyNumberFormat="0" applyFill="0" applyAlignment="0" applyProtection="0"/>
    <xf numFmtId="0" fontId="108" fillId="0" borderId="26" applyNumberFormat="0" applyFill="0" applyAlignment="0" applyProtection="0"/>
    <xf numFmtId="0" fontId="108" fillId="0" borderId="26" applyNumberFormat="0" applyFill="0" applyAlignment="0" applyProtection="0"/>
    <xf numFmtId="0" fontId="74" fillId="0" borderId="27" applyNumberFormat="0" applyFill="0" applyAlignment="0" applyProtection="0"/>
    <xf numFmtId="0" fontId="109" fillId="0" borderId="27" applyNumberFormat="0" applyFill="0" applyAlignment="0" applyProtection="0"/>
    <xf numFmtId="176" fontId="74" fillId="0" borderId="27" applyNumberFormat="0" applyFill="0" applyAlignment="0" applyProtection="0"/>
    <xf numFmtId="176" fontId="109" fillId="0" borderId="27" applyNumberFormat="0" applyFill="0" applyAlignment="0" applyProtection="0"/>
    <xf numFmtId="0" fontId="110" fillId="0" borderId="27" applyNumberFormat="0" applyFill="0" applyAlignment="0" applyProtection="0"/>
    <xf numFmtId="0" fontId="110" fillId="0" borderId="27" applyNumberFormat="0" applyFill="0" applyAlignment="0" applyProtection="0"/>
    <xf numFmtId="0" fontId="110" fillId="0" borderId="27" applyNumberFormat="0" applyFill="0" applyAlignment="0" applyProtection="0"/>
    <xf numFmtId="0" fontId="74" fillId="0" borderId="0" applyNumberFormat="0" applyFill="0" applyBorder="0" applyAlignment="0" applyProtection="0"/>
    <xf numFmtId="0" fontId="109" fillId="0" borderId="0" applyNumberFormat="0" applyFill="0" applyBorder="0" applyAlignment="0" applyProtection="0"/>
    <xf numFmtId="0" fontId="74" fillId="0" borderId="0" applyNumberFormat="0" applyFill="0" applyBorder="0" applyAlignment="0" applyProtection="0"/>
    <xf numFmtId="0" fontId="109"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1" fillId="0" borderId="0">
      <alignment horizontal="center" textRotation="90"/>
    </xf>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71" fillId="0" borderId="0" applyNumberFormat="0" applyFill="0" applyBorder="0" applyAlignment="0" applyProtection="0">
      <alignment vertical="top"/>
      <protection locked="0"/>
    </xf>
    <xf numFmtId="0" fontId="71" fillId="0" borderId="0" applyNumberFormat="0" applyFill="0" applyBorder="0" applyAlignment="0" applyProtection="0">
      <alignment vertical="top"/>
      <protection locked="0"/>
    </xf>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4" fillId="0" borderId="0" applyNumberFormat="0" applyFill="0" applyBorder="0" applyAlignment="0" applyProtection="0">
      <alignment vertical="top"/>
      <protection locked="0"/>
    </xf>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0" fontId="112" fillId="0" borderId="0" applyNumberFormat="0" applyFill="0" applyBorder="0" applyAlignment="0" applyProtection="0"/>
    <xf numFmtId="0" fontId="113" fillId="0" borderId="0" applyNumberFormat="0" applyFill="0" applyBorder="0" applyAlignment="0" applyProtection="0"/>
    <xf numFmtId="176" fontId="115" fillId="45" borderId="24" applyNumberFormat="0" applyAlignment="0" applyProtection="0"/>
    <xf numFmtId="176" fontId="116" fillId="45" borderId="24" applyNumberFormat="0" applyAlignment="0" applyProtection="0"/>
    <xf numFmtId="0" fontId="115" fillId="52" borderId="24" applyNumberFormat="0" applyAlignment="0" applyProtection="0"/>
    <xf numFmtId="0" fontId="116" fillId="52" borderId="24" applyNumberFormat="0" applyAlignment="0" applyProtection="0"/>
    <xf numFmtId="0" fontId="115" fillId="52" borderId="24" applyNumberFormat="0" applyAlignment="0" applyProtection="0"/>
    <xf numFmtId="0" fontId="116" fillId="52" borderId="24" applyNumberFormat="0" applyAlignment="0" applyProtection="0"/>
    <xf numFmtId="176" fontId="115" fillId="52" borderId="24" applyNumberFormat="0" applyAlignment="0" applyProtection="0"/>
    <xf numFmtId="176" fontId="116" fillId="52" borderId="24" applyNumberFormat="0" applyAlignment="0" applyProtection="0"/>
    <xf numFmtId="0" fontId="91" fillId="52" borderId="24" applyNumberFormat="0" applyAlignment="0" applyProtection="0"/>
    <xf numFmtId="0" fontId="91" fillId="52" borderId="24" applyNumberFormat="0" applyAlignment="0" applyProtection="0"/>
    <xf numFmtId="0" fontId="91" fillId="52" borderId="24" applyNumberFormat="0" applyAlignment="0" applyProtection="0"/>
    <xf numFmtId="0" fontId="21" fillId="46" borderId="28" applyNumberFormat="0" applyFont="0" applyAlignment="0"/>
    <xf numFmtId="0" fontId="21" fillId="46" borderId="28" applyNumberFormat="0" applyFont="0" applyAlignment="0"/>
    <xf numFmtId="0" fontId="117" fillId="0" borderId="0" applyNumberFormat="0" applyFill="0" applyBorder="0" applyAlignment="0" applyProtection="0"/>
    <xf numFmtId="0" fontId="117" fillId="0" borderId="0" applyNumberFormat="0" applyFill="0" applyBorder="0" applyAlignment="0" applyProtection="0"/>
    <xf numFmtId="176" fontId="117" fillId="0" borderId="0" applyNumberFormat="0" applyFill="0" applyBorder="0" applyAlignment="0" applyProtection="0"/>
    <xf numFmtId="176" fontId="117" fillId="0" borderId="0" applyNumberFormat="0" applyFill="0" applyBorder="0" applyAlignment="0" applyProtection="0"/>
    <xf numFmtId="0" fontId="117" fillId="0" borderId="0" applyNumberFormat="0" applyFill="0" applyBorder="0" applyAlignment="0" applyProtection="0"/>
    <xf numFmtId="0" fontId="118" fillId="0" borderId="29" applyNumberFormat="0" applyFill="0" applyAlignment="0" applyProtection="0"/>
    <xf numFmtId="0" fontId="118" fillId="0" borderId="29" applyNumberFormat="0" applyFill="0" applyAlignment="0" applyProtection="0"/>
    <xf numFmtId="0" fontId="118" fillId="0" borderId="29" applyNumberFormat="0" applyFill="0" applyAlignment="0" applyProtection="0"/>
    <xf numFmtId="0" fontId="119" fillId="69" borderId="0" applyNumberFormat="0" applyBorder="0" applyAlignment="0" applyProtection="0"/>
    <xf numFmtId="0" fontId="120" fillId="69" borderId="0" applyNumberFormat="0" applyBorder="0" applyAlignment="0" applyProtection="0"/>
    <xf numFmtId="176" fontId="119" fillId="69" borderId="0" applyNumberFormat="0" applyBorder="0" applyAlignment="0" applyProtection="0"/>
    <xf numFmtId="176" fontId="120" fillId="69" borderId="0" applyNumberFormat="0" applyBorder="0" applyAlignment="0" applyProtection="0"/>
    <xf numFmtId="0" fontId="121" fillId="69" borderId="0" applyNumberFormat="0" applyBorder="0" applyAlignment="0" applyProtection="0"/>
    <xf numFmtId="0" fontId="121" fillId="69" borderId="0" applyNumberFormat="0" applyBorder="0" applyAlignment="0" applyProtection="0"/>
    <xf numFmtId="0" fontId="121" fillId="69" borderId="0" applyNumberFormat="0" applyBorder="0" applyAlignment="0" applyProtection="0"/>
    <xf numFmtId="0" fontId="84" fillId="0" borderId="0"/>
    <xf numFmtId="0" fontId="84" fillId="0" borderId="0"/>
    <xf numFmtId="176" fontId="84" fillId="0" borderId="0"/>
    <xf numFmtId="0" fontId="84" fillId="0" borderId="0"/>
    <xf numFmtId="176" fontId="84" fillId="0" borderId="0"/>
    <xf numFmtId="176"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8" fillId="0" borderId="0"/>
    <xf numFmtId="0" fontId="122" fillId="0" borderId="0"/>
    <xf numFmtId="0" fontId="84" fillId="0" borderId="0"/>
    <xf numFmtId="0" fontId="84" fillId="0" borderId="0"/>
    <xf numFmtId="0" fontId="84" fillId="0" borderId="0"/>
    <xf numFmtId="0" fontId="84" fillId="0" borderId="0"/>
    <xf numFmtId="0" fontId="21" fillId="0" borderId="0"/>
    <xf numFmtId="0" fontId="84" fillId="0" borderId="0"/>
    <xf numFmtId="0" fontId="84" fillId="0" borderId="0"/>
    <xf numFmtId="0" fontId="84" fillId="0" borderId="0"/>
    <xf numFmtId="0" fontId="28" fillId="0" borderId="0"/>
    <xf numFmtId="0" fontId="122" fillId="0" borderId="0"/>
    <xf numFmtId="0" fontId="84" fillId="0" borderId="0"/>
    <xf numFmtId="0" fontId="84"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23" fillId="0" borderId="0"/>
    <xf numFmtId="0" fontId="123"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176"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3" fillId="0" borderId="0"/>
    <xf numFmtId="0" fontId="83" fillId="0" borderId="0"/>
    <xf numFmtId="0" fontId="84" fillId="0" borderId="0"/>
    <xf numFmtId="0" fontId="84" fillId="0" borderId="0"/>
    <xf numFmtId="0" fontId="84" fillId="0" borderId="0"/>
    <xf numFmtId="0" fontId="84" fillId="0" borderId="0"/>
    <xf numFmtId="0" fontId="84" fillId="0" borderId="0"/>
    <xf numFmtId="0" fontId="83" fillId="0" borderId="0"/>
    <xf numFmtId="0" fontId="83" fillId="0" borderId="0"/>
    <xf numFmtId="0" fontId="83" fillId="0" borderId="0"/>
    <xf numFmtId="0" fontId="83" fillId="0" borderId="0"/>
    <xf numFmtId="0" fontId="83"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3"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3" fillId="0" borderId="0"/>
    <xf numFmtId="0" fontId="83" fillId="0" borderId="0"/>
    <xf numFmtId="0" fontId="84" fillId="0" borderId="0"/>
    <xf numFmtId="0" fontId="84" fillId="0" borderId="0"/>
    <xf numFmtId="0" fontId="84" fillId="0" borderId="0"/>
    <xf numFmtId="0" fontId="83" fillId="0" borderId="0"/>
    <xf numFmtId="0" fontId="124" fillId="0" borderId="0"/>
    <xf numFmtId="0" fontId="125" fillId="0" borderId="0"/>
    <xf numFmtId="0" fontId="83" fillId="0" borderId="0"/>
    <xf numFmtId="0" fontId="83" fillId="0" borderId="0"/>
    <xf numFmtId="0" fontId="83" fillId="0" borderId="0"/>
    <xf numFmtId="0" fontId="83" fillId="0" borderId="0"/>
    <xf numFmtId="0" fontId="83" fillId="0" borderId="0"/>
    <xf numFmtId="0" fontId="83"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176" fontId="84" fillId="0" borderId="0"/>
    <xf numFmtId="176" fontId="84" fillId="0" borderId="0"/>
    <xf numFmtId="176" fontId="84" fillId="0" borderId="0"/>
    <xf numFmtId="176" fontId="84" fillId="0" borderId="0"/>
    <xf numFmtId="176" fontId="84" fillId="0" borderId="0"/>
    <xf numFmtId="0" fontId="84" fillId="0" borderId="0"/>
    <xf numFmtId="176" fontId="84" fillId="70" borderId="30" applyNumberFormat="0" applyFont="0" applyAlignment="0" applyProtection="0"/>
    <xf numFmtId="0" fontId="21" fillId="70" borderId="30" applyNumberFormat="0" applyFont="0" applyAlignment="0" applyProtection="0"/>
    <xf numFmtId="0" fontId="21" fillId="70" borderId="30" applyNumberFormat="0" applyFont="0" applyAlignment="0" applyProtection="0"/>
    <xf numFmtId="0" fontId="43" fillId="70" borderId="30" applyNumberFormat="0" applyFont="0" applyAlignment="0" applyProtection="0"/>
    <xf numFmtId="0" fontId="4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3"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176"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0" fontId="84" fillId="70" borderId="30" applyNumberFormat="0" applyFont="0" applyAlignment="0" applyProtection="0"/>
    <xf numFmtId="168" fontId="126" fillId="0" borderId="0" applyNumberFormat="0" applyFill="0" applyBorder="0" applyAlignment="0" applyProtection="0"/>
    <xf numFmtId="168" fontId="127" fillId="0" borderId="0" applyNumberFormat="0" applyFill="0" applyBorder="0" applyAlignment="0" applyProtection="0"/>
    <xf numFmtId="0" fontId="128" fillId="67" borderId="31" applyNumberFormat="0" applyAlignment="0" applyProtection="0"/>
    <xf numFmtId="0" fontId="129" fillId="67" borderId="31" applyNumberFormat="0" applyAlignment="0" applyProtection="0"/>
    <xf numFmtId="176" fontId="128" fillId="67" borderId="31" applyNumberFormat="0" applyAlignment="0" applyProtection="0"/>
    <xf numFmtId="176" fontId="129" fillId="67" borderId="31" applyNumberFormat="0" applyAlignment="0" applyProtection="0"/>
    <xf numFmtId="0" fontId="130" fillId="67" borderId="31" applyNumberFormat="0" applyAlignment="0" applyProtection="0"/>
    <xf numFmtId="0" fontId="130" fillId="67" borderId="31" applyNumberFormat="0" applyAlignment="0" applyProtection="0"/>
    <xf numFmtId="0" fontId="130" fillId="67" borderId="31" applyNumberFormat="0" applyAlignment="0" applyProtection="0"/>
    <xf numFmtId="172" fontId="131" fillId="0" borderId="0" applyFont="0" applyFill="0" applyBorder="0" applyAlignment="0" applyProtection="0"/>
    <xf numFmtId="172" fontId="131" fillId="0" borderId="0" applyFont="0" applyFill="0" applyBorder="0" applyAlignment="0" applyProtection="0"/>
    <xf numFmtId="9" fontId="124" fillId="0" borderId="0" applyFont="0" applyFill="0" applyBorder="0" applyAlignment="0" applyProtection="0"/>
    <xf numFmtId="0" fontId="132" fillId="0" borderId="0"/>
    <xf numFmtId="176" fontId="132" fillId="0" borderId="0"/>
    <xf numFmtId="176" fontId="132" fillId="0" borderId="0"/>
    <xf numFmtId="0" fontId="133" fillId="0" borderId="0" applyFill="0" applyBorder="0"/>
    <xf numFmtId="0" fontId="134" fillId="0" borderId="0" applyFill="0" applyBorder="0"/>
    <xf numFmtId="0" fontId="135" fillId="0" borderId="32" applyNumberFormat="0" applyFill="0" applyAlignment="0" applyProtection="0"/>
    <xf numFmtId="0" fontId="135" fillId="0" borderId="32" applyNumberFormat="0" applyFill="0" applyAlignment="0" applyProtection="0"/>
    <xf numFmtId="0" fontId="135" fillId="0" borderId="32" applyNumberFormat="0" applyFill="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3" fillId="0" borderId="0"/>
    <xf numFmtId="9" fontId="3" fillId="0" borderId="0" applyFon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9" fontId="3" fillId="0" borderId="0" applyFont="0" applyFill="0" applyBorder="0" applyAlignment="0" applyProtection="0"/>
    <xf numFmtId="0" fontId="16" fillId="0" borderId="0"/>
    <xf numFmtId="0" fontId="153" fillId="0" borderId="0"/>
    <xf numFmtId="0" fontId="154" fillId="0" borderId="0">
      <alignment horizontal="right"/>
    </xf>
    <xf numFmtId="0" fontId="155" fillId="0" borderId="0"/>
    <xf numFmtId="0" fontId="156" fillId="0" borderId="0"/>
    <xf numFmtId="0" fontId="157" fillId="0" borderId="0"/>
    <xf numFmtId="0" fontId="158" fillId="0" borderId="53" applyNumberFormat="0" applyAlignment="0"/>
    <xf numFmtId="0" fontId="152" fillId="0" borderId="0" applyAlignment="0">
      <alignment horizontal="left"/>
    </xf>
    <xf numFmtId="0" fontId="152" fillId="0" borderId="0">
      <alignment horizontal="right"/>
    </xf>
    <xf numFmtId="183" fontId="152" fillId="0" borderId="0">
      <alignment horizontal="right"/>
    </xf>
    <xf numFmtId="169" fontId="159" fillId="0" borderId="0">
      <alignment horizontal="right"/>
    </xf>
    <xf numFmtId="0" fontId="160" fillId="0" borderId="0"/>
    <xf numFmtId="167" fontId="21" fillId="0" borderId="0" applyFont="0" applyFill="0" applyBorder="0" applyAlignment="0" applyProtection="0"/>
    <xf numFmtId="43" fontId="67" fillId="0" borderId="0" applyFont="0" applyFill="0" applyBorder="0" applyAlignment="0" applyProtection="0"/>
    <xf numFmtId="43" fontId="156" fillId="0" borderId="0" applyFont="0" applyFill="0" applyBorder="0" applyAlignment="0" applyProtection="0"/>
    <xf numFmtId="184" fontId="21" fillId="0" borderId="0" applyFont="0" applyFill="0" applyBorder="0" applyAlignment="0" applyProtection="0"/>
    <xf numFmtId="43" fontId="21" fillId="0" borderId="0" applyFont="0" applyFill="0" applyBorder="0" applyAlignment="0" applyProtection="0"/>
    <xf numFmtId="167" fontId="67" fillId="0" borderId="0" applyFont="0" applyFill="0" applyBorder="0" applyAlignment="0" applyProtection="0"/>
    <xf numFmtId="0" fontId="21" fillId="0" borderId="0"/>
    <xf numFmtId="0" fontId="3" fillId="0" borderId="0"/>
    <xf numFmtId="0" fontId="161" fillId="0" borderId="0"/>
    <xf numFmtId="0" fontId="161" fillId="0" borderId="0"/>
    <xf numFmtId="0" fontId="21" fillId="0" borderId="0"/>
    <xf numFmtId="0" fontId="3" fillId="0" borderId="0"/>
    <xf numFmtId="0" fontId="22" fillId="0" borderId="0" applyFill="0" applyBorder="0"/>
    <xf numFmtId="0" fontId="16" fillId="0" borderId="0"/>
    <xf numFmtId="9" fontId="21" fillId="0" borderId="0" applyFont="0" applyFill="0" applyBorder="0" applyAlignment="0" applyProtection="0"/>
    <xf numFmtId="0" fontId="162" fillId="0" borderId="0"/>
    <xf numFmtId="9" fontId="162" fillId="0" borderId="0" applyFont="0" applyFill="0" applyBorder="0" applyAlignment="0" applyProtection="0"/>
    <xf numFmtId="0" fontId="21" fillId="0" borderId="0"/>
    <xf numFmtId="0" fontId="161" fillId="0" borderId="0"/>
    <xf numFmtId="0" fontId="3" fillId="0" borderId="0"/>
    <xf numFmtId="0" fontId="21" fillId="0" borderId="0"/>
    <xf numFmtId="0" fontId="21" fillId="0" borderId="0"/>
    <xf numFmtId="0" fontId="3" fillId="0" borderId="0"/>
    <xf numFmtId="0" fontId="161" fillId="0" borderId="0"/>
    <xf numFmtId="0" fontId="21" fillId="0" borderId="0"/>
    <xf numFmtId="0" fontId="22" fillId="0" borderId="0" applyFill="0" applyBorder="0"/>
    <xf numFmtId="0" fontId="162" fillId="0" borderId="0"/>
    <xf numFmtId="0" fontId="16" fillId="0" borderId="0"/>
    <xf numFmtId="0" fontId="22" fillId="0" borderId="0" applyFill="0" applyBorder="0"/>
    <xf numFmtId="0" fontId="162" fillId="0" borderId="0"/>
    <xf numFmtId="165" fontId="21" fillId="0" borderId="0" applyFont="0" applyFill="0" applyBorder="0" applyAlignment="0" applyProtection="0"/>
    <xf numFmtId="0" fontId="3" fillId="0" borderId="0"/>
    <xf numFmtId="0" fontId="173" fillId="0" borderId="0"/>
    <xf numFmtId="9" fontId="173" fillId="0" borderId="0" applyFont="0" applyFill="0" applyBorder="0" applyAlignment="0" applyProtection="0"/>
    <xf numFmtId="43" fontId="173" fillId="0" borderId="0" applyFont="0" applyFill="0" applyBorder="0" applyAlignment="0" applyProtection="0"/>
  </cellStyleXfs>
  <cellXfs count="1253">
    <xf numFmtId="0" fontId="0" fillId="0" borderId="0" xfId="0"/>
    <xf numFmtId="0" fontId="1" fillId="0" borderId="0" xfId="1"/>
    <xf numFmtId="10" fontId="0" fillId="0" borderId="0" xfId="0" applyNumberFormat="1"/>
    <xf numFmtId="17" fontId="0" fillId="0" borderId="0" xfId="0" applyNumberFormat="1"/>
    <xf numFmtId="0" fontId="2" fillId="0" borderId="1" xfId="0" applyFont="1" applyBorder="1" applyAlignment="1">
      <alignment vertical="center"/>
    </xf>
    <xf numFmtId="2" fontId="0" fillId="0" borderId="0" xfId="0" applyNumberFormat="1"/>
    <xf numFmtId="0" fontId="0" fillId="0" borderId="0" xfId="0"/>
    <xf numFmtId="11" fontId="0" fillId="0" borderId="0" xfId="0" applyNumberFormat="1"/>
    <xf numFmtId="0" fontId="136" fillId="0" borderId="0" xfId="0" applyFont="1"/>
    <xf numFmtId="2" fontId="136" fillId="0" borderId="0" xfId="0" applyNumberFormat="1" applyFont="1"/>
    <xf numFmtId="0" fontId="137" fillId="71" borderId="33" xfId="0" applyFont="1" applyFill="1" applyBorder="1" applyAlignment="1">
      <alignment horizontal="justify" vertical="center"/>
    </xf>
    <xf numFmtId="0" fontId="137" fillId="71" borderId="34" xfId="0" applyFont="1" applyFill="1" applyBorder="1" applyAlignment="1">
      <alignment horizontal="center" vertical="center"/>
    </xf>
    <xf numFmtId="0" fontId="138" fillId="0" borderId="35" xfId="0" applyFont="1" applyBorder="1" applyAlignment="1">
      <alignment horizontal="justify" vertical="center"/>
    </xf>
    <xf numFmtId="0" fontId="138" fillId="0" borderId="37" xfId="0" applyFont="1" applyBorder="1" applyAlignment="1">
      <alignment horizontal="justify" vertical="center"/>
    </xf>
    <xf numFmtId="0" fontId="0" fillId="0" borderId="0" xfId="0" applyBorder="1"/>
    <xf numFmtId="11" fontId="0" fillId="0" borderId="0" xfId="0" applyNumberFormat="1" applyAlignment="1">
      <alignment horizontal="center"/>
    </xf>
    <xf numFmtId="0" fontId="0" fillId="0" borderId="0" xfId="0" applyAlignment="1">
      <alignment horizontal="center"/>
    </xf>
    <xf numFmtId="1" fontId="138" fillId="0" borderId="36" xfId="0" applyNumberFormat="1" applyFont="1" applyBorder="1" applyAlignment="1">
      <alignment horizontal="center" vertical="center"/>
    </xf>
    <xf numFmtId="1" fontId="138" fillId="0" borderId="38" xfId="0" applyNumberFormat="1" applyFont="1" applyBorder="1" applyAlignment="1">
      <alignment horizontal="center" vertical="center"/>
    </xf>
    <xf numFmtId="0" fontId="138" fillId="0" borderId="0" xfId="0" applyFont="1" applyBorder="1" applyAlignment="1">
      <alignment horizontal="justify" vertical="center"/>
    </xf>
    <xf numFmtId="9" fontId="0" fillId="0" borderId="0" xfId="16591" applyFont="1" applyBorder="1"/>
    <xf numFmtId="9" fontId="0" fillId="0" borderId="0" xfId="0" applyNumberFormat="1" applyBorder="1"/>
    <xf numFmtId="10" fontId="138" fillId="0" borderId="36" xfId="16591" applyNumberFormat="1" applyFont="1" applyBorder="1" applyAlignment="1">
      <alignment horizontal="center" vertical="center"/>
    </xf>
    <xf numFmtId="10" fontId="138" fillId="0" borderId="38" xfId="16591" applyNumberFormat="1" applyFont="1" applyBorder="1" applyAlignment="1">
      <alignment horizontal="center" vertical="center"/>
    </xf>
    <xf numFmtId="0" fontId="138" fillId="0" borderId="35" xfId="0" applyFont="1" applyBorder="1" applyAlignment="1">
      <alignment horizontal="center" vertical="center"/>
    </xf>
    <xf numFmtId="0" fontId="138" fillId="0" borderId="37" xfId="0" applyFont="1" applyBorder="1" applyAlignment="1">
      <alignment horizontal="center" vertical="center"/>
    </xf>
    <xf numFmtId="0" fontId="139" fillId="0" borderId="0" xfId="0" applyFont="1"/>
    <xf numFmtId="0" fontId="140" fillId="0" borderId="0" xfId="0" applyFont="1"/>
    <xf numFmtId="0" fontId="141" fillId="0" borderId="0" xfId="0" applyFont="1"/>
    <xf numFmtId="0" fontId="142" fillId="71" borderId="39" xfId="0" applyFont="1" applyFill="1" applyBorder="1" applyAlignment="1">
      <alignment horizontal="center" vertical="center" wrapText="1"/>
    </xf>
    <xf numFmtId="0" fontId="142" fillId="71" borderId="40" xfId="0" applyFont="1" applyFill="1" applyBorder="1" applyAlignment="1">
      <alignment horizontal="center" vertical="center" wrapText="1"/>
    </xf>
    <xf numFmtId="0" fontId="138" fillId="0" borderId="38" xfId="0" applyFont="1" applyBorder="1" applyAlignment="1">
      <alignment horizontal="center" vertical="center" wrapText="1"/>
    </xf>
    <xf numFmtId="0" fontId="146" fillId="0" borderId="0" xfId="0" applyFont="1"/>
    <xf numFmtId="17" fontId="136" fillId="0" borderId="0" xfId="0" applyNumberFormat="1" applyFont="1"/>
    <xf numFmtId="0" fontId="147" fillId="0" borderId="2" xfId="0" applyFont="1" applyFill="1" applyBorder="1" applyAlignment="1">
      <alignment vertical="center"/>
    </xf>
    <xf numFmtId="0" fontId="148" fillId="0" borderId="0" xfId="0" applyFont="1"/>
    <xf numFmtId="2" fontId="0" fillId="0" borderId="0" xfId="0" applyNumberFormat="1" applyAlignment="1">
      <alignment horizontal="center"/>
    </xf>
    <xf numFmtId="169" fontId="18" fillId="33" borderId="41" xfId="3" applyNumberFormat="1" applyFont="1" applyFill="1" applyBorder="1" applyAlignment="1">
      <alignment horizontal="center" vertical="center"/>
    </xf>
    <xf numFmtId="169" fontId="18" fillId="33" borderId="42" xfId="3" applyNumberFormat="1" applyFont="1" applyFill="1" applyBorder="1" applyAlignment="1">
      <alignment horizontal="center" vertical="center"/>
    </xf>
    <xf numFmtId="169" fontId="18" fillId="33" borderId="43" xfId="3" applyNumberFormat="1" applyFont="1" applyFill="1" applyBorder="1" applyAlignment="1">
      <alignment horizontal="center" vertical="center"/>
    </xf>
    <xf numFmtId="9" fontId="18" fillId="33" borderId="44" xfId="16591" applyFont="1" applyFill="1" applyBorder="1" applyAlignment="1">
      <alignment horizontal="center" vertical="center"/>
    </xf>
    <xf numFmtId="169" fontId="18" fillId="33" borderId="45" xfId="3" applyNumberFormat="1" applyFont="1" applyFill="1" applyBorder="1" applyAlignment="1">
      <alignment horizontal="center" vertical="center"/>
    </xf>
    <xf numFmtId="9" fontId="18" fillId="33" borderId="46" xfId="16591" applyFont="1" applyFill="1" applyBorder="1" applyAlignment="1">
      <alignment horizontal="center" vertical="center"/>
    </xf>
    <xf numFmtId="9" fontId="0" fillId="73" borderId="0" xfId="0" applyNumberFormat="1" applyFill="1"/>
    <xf numFmtId="0" fontId="0" fillId="73" borderId="0" xfId="0" applyFill="1" applyAlignment="1">
      <alignment horizontal="right"/>
    </xf>
    <xf numFmtId="9" fontId="0" fillId="73" borderId="0" xfId="16591" applyFont="1" applyFill="1" applyBorder="1"/>
    <xf numFmtId="9" fontId="0" fillId="73" borderId="0" xfId="0" applyNumberFormat="1" applyFill="1" applyBorder="1"/>
    <xf numFmtId="9" fontId="0" fillId="73" borderId="12" xfId="0" applyNumberFormat="1" applyFill="1" applyBorder="1"/>
    <xf numFmtId="0" fontId="0" fillId="73" borderId="12" xfId="0" applyFill="1" applyBorder="1"/>
    <xf numFmtId="0" fontId="0" fillId="72" borderId="12" xfId="0" applyFill="1" applyBorder="1"/>
    <xf numFmtId="9" fontId="0" fillId="72" borderId="12" xfId="0" applyNumberFormat="1" applyFill="1" applyBorder="1"/>
    <xf numFmtId="0" fontId="136" fillId="33" borderId="0" xfId="0" applyFont="1" applyFill="1"/>
    <xf numFmtId="2" fontId="136" fillId="33" borderId="0" xfId="0" applyNumberFormat="1" applyFont="1" applyFill="1"/>
    <xf numFmtId="11" fontId="150" fillId="0" borderId="0" xfId="0" applyNumberFormat="1" applyFont="1" applyAlignment="1">
      <alignment horizontal="center"/>
    </xf>
    <xf numFmtId="0" fontId="0" fillId="0" borderId="0" xfId="0" applyAlignment="1">
      <alignment wrapText="1"/>
    </xf>
    <xf numFmtId="0" fontId="150" fillId="0" borderId="0" xfId="0" applyFont="1" applyAlignment="1">
      <alignment horizontal="center"/>
    </xf>
    <xf numFmtId="170" fontId="138" fillId="0" borderId="38" xfId="0" applyNumberFormat="1" applyFont="1" applyBorder="1" applyAlignment="1">
      <alignment horizontal="center" vertical="center" wrapText="1"/>
    </xf>
    <xf numFmtId="181" fontId="138" fillId="0" borderId="38" xfId="0" applyNumberFormat="1" applyFont="1" applyBorder="1" applyAlignment="1">
      <alignment horizontal="center" vertical="center" wrapText="1"/>
    </xf>
    <xf numFmtId="182" fontId="138" fillId="0" borderId="38" xfId="0" applyNumberFormat="1" applyFont="1" applyBorder="1" applyAlignment="1">
      <alignment horizontal="center" vertical="center" wrapText="1"/>
    </xf>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10" fontId="0" fillId="0" borderId="0" xfId="0" applyNumberFormat="1" applyBorder="1"/>
    <xf numFmtId="0" fontId="0" fillId="0" borderId="45" xfId="0" applyBorder="1"/>
    <xf numFmtId="0" fontId="0" fillId="0" borderId="52" xfId="0" applyBorder="1"/>
    <xf numFmtId="0" fontId="0" fillId="0" borderId="46" xfId="0" applyBorder="1"/>
    <xf numFmtId="9" fontId="0" fillId="0" borderId="0" xfId="0" applyNumberFormat="1"/>
    <xf numFmtId="9" fontId="0" fillId="0" borderId="0" xfId="16591" applyFont="1"/>
    <xf numFmtId="9" fontId="0" fillId="0" borderId="0" xfId="16591" applyFont="1" applyAlignment="1">
      <alignment horizontal="center"/>
    </xf>
    <xf numFmtId="183" fontId="0" fillId="0" borderId="0" xfId="16591" applyNumberFormat="1" applyFont="1"/>
    <xf numFmtId="1" fontId="0" fillId="0" borderId="0" xfId="0" applyNumberFormat="1"/>
    <xf numFmtId="0" fontId="15" fillId="0" borderId="0" xfId="678" applyAlignment="1">
      <alignment horizontal="right"/>
    </xf>
    <xf numFmtId="0" fontId="162" fillId="74" borderId="54" xfId="16633" applyFill="1" applyBorder="1"/>
    <xf numFmtId="0" fontId="0" fillId="0" borderId="0" xfId="0" applyFont="1"/>
    <xf numFmtId="0" fontId="144" fillId="0" borderId="0" xfId="678" applyFont="1" applyAlignment="1">
      <alignment horizontal="right"/>
    </xf>
    <xf numFmtId="0" fontId="136" fillId="76" borderId="0" xfId="0" applyFont="1" applyFill="1"/>
    <xf numFmtId="4" fontId="0" fillId="0" borderId="0" xfId="0" applyNumberFormat="1"/>
    <xf numFmtId="0" fontId="164" fillId="0" borderId="0" xfId="0" applyFont="1"/>
    <xf numFmtId="0" fontId="150" fillId="0" borderId="0" xfId="0" applyFont="1"/>
    <xf numFmtId="186" fontId="0" fillId="0" borderId="0" xfId="0" applyNumberFormat="1"/>
    <xf numFmtId="169" fontId="0" fillId="0" borderId="0" xfId="0" applyNumberFormat="1"/>
    <xf numFmtId="0" fontId="165" fillId="0" borderId="0" xfId="0" applyFont="1"/>
    <xf numFmtId="0" fontId="0" fillId="0" borderId="55" xfId="0" applyBorder="1"/>
    <xf numFmtId="0" fontId="0" fillId="0" borderId="56" xfId="0" applyBorder="1"/>
    <xf numFmtId="0" fontId="0" fillId="0" borderId="57" xfId="0" applyBorder="1"/>
    <xf numFmtId="0" fontId="0" fillId="0" borderId="58" xfId="0" applyBorder="1"/>
    <xf numFmtId="0" fontId="0" fillId="0" borderId="59" xfId="0" applyBorder="1"/>
    <xf numFmtId="0" fontId="11" fillId="5" borderId="6" xfId="378" applyNumberFormat="1" applyBorder="1"/>
    <xf numFmtId="169" fontId="11" fillId="5" borderId="60" xfId="378" applyNumberFormat="1" applyBorder="1"/>
    <xf numFmtId="0" fontId="0" fillId="0" borderId="0" xfId="0" applyNumberFormat="1" applyBorder="1"/>
    <xf numFmtId="169" fontId="0" fillId="0" borderId="59" xfId="0" applyNumberFormat="1" applyBorder="1"/>
    <xf numFmtId="2" fontId="0" fillId="0" borderId="59" xfId="0" applyNumberFormat="1" applyBorder="1"/>
    <xf numFmtId="0" fontId="11" fillId="5" borderId="60" xfId="378" applyBorder="1"/>
    <xf numFmtId="169" fontId="0" fillId="0" borderId="58" xfId="0" applyNumberFormat="1" applyBorder="1"/>
    <xf numFmtId="169" fontId="0" fillId="0" borderId="0" xfId="0" applyNumberFormat="1" applyBorder="1"/>
    <xf numFmtId="0" fontId="11" fillId="5" borderId="6" xfId="378" applyBorder="1"/>
    <xf numFmtId="9" fontId="0" fillId="0" borderId="58" xfId="0" applyNumberFormat="1" applyBorder="1"/>
    <xf numFmtId="9" fontId="11" fillId="5" borderId="6" xfId="378" applyNumberFormat="1" applyBorder="1"/>
    <xf numFmtId="9" fontId="0" fillId="0" borderId="59" xfId="0" applyNumberFormat="1" applyBorder="1"/>
    <xf numFmtId="1" fontId="136" fillId="0" borderId="58" xfId="0" applyNumberFormat="1" applyFont="1" applyBorder="1"/>
    <xf numFmtId="1" fontId="136" fillId="0" borderId="0" xfId="0" applyNumberFormat="1" applyFont="1" applyBorder="1"/>
    <xf numFmtId="1" fontId="136" fillId="0" borderId="59" xfId="0" applyNumberFormat="1" applyFont="1" applyBorder="1"/>
    <xf numFmtId="0" fontId="11" fillId="5" borderId="6" xfId="378"/>
    <xf numFmtId="0" fontId="11" fillId="5" borderId="61" xfId="378" applyBorder="1"/>
    <xf numFmtId="9" fontId="11" fillId="5" borderId="61" xfId="378" applyNumberFormat="1" applyBorder="1"/>
    <xf numFmtId="9" fontId="0" fillId="0" borderId="59" xfId="16591" applyFont="1" applyBorder="1"/>
    <xf numFmtId="9" fontId="0" fillId="0" borderId="58" xfId="16591" applyFont="1" applyBorder="1"/>
    <xf numFmtId="0" fontId="136" fillId="0" borderId="58" xfId="0" applyFont="1" applyBorder="1"/>
    <xf numFmtId="0" fontId="136" fillId="0" borderId="0" xfId="0" applyFont="1" applyBorder="1"/>
    <xf numFmtId="0" fontId="136" fillId="0" borderId="59" xfId="0" applyFont="1" applyBorder="1"/>
    <xf numFmtId="169" fontId="136" fillId="0" borderId="0" xfId="0" applyNumberFormat="1" applyFont="1" applyBorder="1"/>
    <xf numFmtId="169" fontId="136" fillId="0" borderId="59" xfId="0" applyNumberFormat="1" applyFont="1" applyBorder="1"/>
    <xf numFmtId="10" fontId="0" fillId="0" borderId="58" xfId="0" applyNumberFormat="1" applyBorder="1"/>
    <xf numFmtId="10" fontId="11" fillId="5" borderId="6" xfId="378" applyNumberFormat="1" applyBorder="1"/>
    <xf numFmtId="10" fontId="0" fillId="0" borderId="59" xfId="0" applyNumberFormat="1" applyBorder="1"/>
    <xf numFmtId="9" fontId="11" fillId="5" borderId="60" xfId="378" applyNumberFormat="1" applyBorder="1"/>
    <xf numFmtId="169" fontId="136" fillId="0" borderId="58" xfId="0" applyNumberFormat="1" applyFont="1" applyBorder="1"/>
    <xf numFmtId="0" fontId="136" fillId="0" borderId="0" xfId="0" applyFont="1" applyFill="1" applyBorder="1"/>
    <xf numFmtId="1" fontId="0" fillId="0" borderId="0" xfId="0" applyNumberFormat="1" applyBorder="1"/>
    <xf numFmtId="1" fontId="0" fillId="0" borderId="58" xfId="0" applyNumberFormat="1" applyBorder="1"/>
    <xf numFmtId="1" fontId="0" fillId="0" borderId="59" xfId="0" applyNumberFormat="1" applyBorder="1"/>
    <xf numFmtId="0" fontId="0" fillId="0" borderId="62" xfId="0" applyBorder="1"/>
    <xf numFmtId="0" fontId="0" fillId="0" borderId="63" xfId="0" applyBorder="1"/>
    <xf numFmtId="0" fontId="0" fillId="0" borderId="64" xfId="0" applyBorder="1"/>
    <xf numFmtId="0" fontId="162" fillId="74" borderId="0" xfId="16619" applyFill="1" applyBorder="1"/>
    <xf numFmtId="9" fontId="162" fillId="74" borderId="0" xfId="16619" applyNumberFormat="1" applyFill="1" applyBorder="1"/>
    <xf numFmtId="0" fontId="162" fillId="74" borderId="0" xfId="16619" applyFill="1" applyBorder="1" applyAlignment="1">
      <alignment horizontal="left"/>
    </xf>
    <xf numFmtId="0" fontId="162" fillId="74" borderId="0" xfId="16619" applyNumberFormat="1" applyFill="1" applyBorder="1" applyAlignment="1">
      <alignment horizontal="left"/>
    </xf>
    <xf numFmtId="169" fontId="162" fillId="74" borderId="0" xfId="16619" applyNumberFormat="1" applyFill="1" applyBorder="1" applyAlignment="1">
      <alignment horizontal="center"/>
    </xf>
    <xf numFmtId="169" fontId="162" fillId="74" borderId="0" xfId="16619" applyNumberFormat="1" applyFill="1" applyBorder="1"/>
    <xf numFmtId="183" fontId="162" fillId="74" borderId="0" xfId="16619" applyNumberFormat="1" applyFill="1" applyBorder="1"/>
    <xf numFmtId="187" fontId="162" fillId="74" borderId="0" xfId="16619" applyNumberFormat="1" applyFill="1" applyBorder="1"/>
    <xf numFmtId="3" fontId="162" fillId="74" borderId="0" xfId="16619" applyNumberFormat="1" applyFill="1" applyBorder="1"/>
    <xf numFmtId="188" fontId="162" fillId="74" borderId="0" xfId="16619" applyNumberFormat="1" applyFill="1" applyBorder="1"/>
    <xf numFmtId="169" fontId="166" fillId="74" borderId="66" xfId="16619" applyNumberFormat="1" applyFont="1" applyFill="1" applyBorder="1" applyAlignment="1">
      <alignment horizontal="center"/>
    </xf>
    <xf numFmtId="0" fontId="166" fillId="77" borderId="68" xfId="16619" applyFont="1" applyFill="1" applyBorder="1" applyAlignment="1">
      <alignment wrapText="1"/>
    </xf>
    <xf numFmtId="0" fontId="166" fillId="77" borderId="69" xfId="16619" applyFont="1" applyFill="1" applyBorder="1" applyAlignment="1">
      <alignment wrapText="1"/>
    </xf>
    <xf numFmtId="9" fontId="166" fillId="77" borderId="69" xfId="16619" applyNumberFormat="1" applyFont="1" applyFill="1" applyBorder="1" applyAlignment="1">
      <alignment wrapText="1"/>
    </xf>
    <xf numFmtId="0" fontId="166" fillId="77" borderId="69" xfId="16619" applyFont="1" applyFill="1" applyBorder="1" applyAlignment="1">
      <alignment horizontal="left" wrapText="1"/>
    </xf>
    <xf numFmtId="0" fontId="166" fillId="77" borderId="69" xfId="16619" applyNumberFormat="1" applyFont="1" applyFill="1" applyBorder="1" applyAlignment="1">
      <alignment horizontal="left" wrapText="1"/>
    </xf>
    <xf numFmtId="169" fontId="166" fillId="77" borderId="69" xfId="16619" applyNumberFormat="1" applyFont="1" applyFill="1" applyBorder="1" applyAlignment="1">
      <alignment horizontal="center" wrapText="1"/>
    </xf>
    <xf numFmtId="169" fontId="166" fillId="74" borderId="70" xfId="16619" applyNumberFormat="1" applyFont="1" applyFill="1" applyBorder="1" applyAlignment="1">
      <alignment horizontal="center" wrapText="1"/>
    </xf>
    <xf numFmtId="169" fontId="166" fillId="77" borderId="70" xfId="16619" applyNumberFormat="1" applyFont="1" applyFill="1" applyBorder="1" applyAlignment="1">
      <alignment wrapText="1"/>
    </xf>
    <xf numFmtId="183" fontId="166" fillId="77" borderId="70" xfId="16619" applyNumberFormat="1" applyFont="1" applyFill="1" applyBorder="1" applyAlignment="1">
      <alignment wrapText="1"/>
    </xf>
    <xf numFmtId="187" fontId="166" fillId="77" borderId="70" xfId="16619" applyNumberFormat="1" applyFont="1" applyFill="1" applyBorder="1" applyAlignment="1">
      <alignment wrapText="1"/>
    </xf>
    <xf numFmtId="3" fontId="166" fillId="77" borderId="70" xfId="16619" applyNumberFormat="1" applyFont="1" applyFill="1" applyBorder="1" applyAlignment="1">
      <alignment wrapText="1"/>
    </xf>
    <xf numFmtId="0" fontId="166" fillId="77" borderId="70" xfId="16619" applyFont="1" applyFill="1" applyBorder="1" applyAlignment="1">
      <alignment wrapText="1"/>
    </xf>
    <xf numFmtId="187" fontId="166" fillId="77" borderId="69" xfId="16619" applyNumberFormat="1" applyFont="1" applyFill="1" applyBorder="1" applyAlignment="1">
      <alignment horizontal="right" wrapText="1"/>
    </xf>
    <xf numFmtId="0" fontId="162" fillId="74" borderId="0" xfId="16619" applyFill="1" applyAlignment="1">
      <alignment wrapText="1"/>
    </xf>
    <xf numFmtId="0" fontId="162" fillId="74" borderId="54" xfId="16619" applyFill="1" applyBorder="1"/>
    <xf numFmtId="0" fontId="162" fillId="74" borderId="71" xfId="16619" applyFill="1" applyBorder="1"/>
    <xf numFmtId="9" fontId="162" fillId="74" borderId="69" xfId="16619" applyNumberFormat="1" applyFill="1" applyBorder="1"/>
    <xf numFmtId="0" fontId="162" fillId="74" borderId="71" xfId="16619" applyFill="1" applyBorder="1" applyAlignment="1">
      <alignment horizontal="left"/>
    </xf>
    <xf numFmtId="0" fontId="162" fillId="74" borderId="71" xfId="16619" applyNumberFormat="1" applyFill="1" applyBorder="1" applyAlignment="1">
      <alignment horizontal="left"/>
    </xf>
    <xf numFmtId="169" fontId="162" fillId="74" borderId="71" xfId="16619" applyNumberFormat="1" applyFill="1" applyBorder="1" applyAlignment="1">
      <alignment horizontal="center"/>
    </xf>
    <xf numFmtId="169" fontId="162" fillId="74" borderId="72" xfId="16619" applyNumberFormat="1" applyFill="1" applyBorder="1" applyAlignment="1">
      <alignment horizontal="center"/>
    </xf>
    <xf numFmtId="169" fontId="162" fillId="74" borderId="72" xfId="16619" applyNumberFormat="1" applyFill="1" applyBorder="1"/>
    <xf numFmtId="183" fontId="162" fillId="74" borderId="72" xfId="16619" applyNumberFormat="1" applyFill="1" applyBorder="1"/>
    <xf numFmtId="187" fontId="162" fillId="74" borderId="72" xfId="16619" applyNumberFormat="1" applyFill="1" applyBorder="1"/>
    <xf numFmtId="3" fontId="162" fillId="74" borderId="72" xfId="16619" applyNumberFormat="1" applyFill="1" applyBorder="1"/>
    <xf numFmtId="0" fontId="162" fillId="74" borderId="72" xfId="16619" applyFill="1" applyBorder="1"/>
    <xf numFmtId="187" fontId="162" fillId="74" borderId="71" xfId="16619" applyNumberFormat="1" applyFill="1" applyBorder="1" applyAlignment="1">
      <alignment horizontal="right"/>
    </xf>
    <xf numFmtId="0" fontId="162" fillId="74" borderId="73" xfId="16619" applyFill="1" applyBorder="1"/>
    <xf numFmtId="0" fontId="162" fillId="74" borderId="68" xfId="16619" applyFill="1" applyBorder="1"/>
    <xf numFmtId="0" fontId="162" fillId="74" borderId="69" xfId="16619" applyFill="1" applyBorder="1"/>
    <xf numFmtId="0" fontId="162" fillId="74" borderId="69" xfId="16619" applyFill="1" applyBorder="1" applyAlignment="1">
      <alignment horizontal="left"/>
    </xf>
    <xf numFmtId="0" fontId="162" fillId="74" borderId="69" xfId="16619" applyNumberFormat="1" applyFill="1" applyBorder="1" applyAlignment="1">
      <alignment horizontal="left"/>
    </xf>
    <xf numFmtId="169" fontId="162" fillId="74" borderId="69" xfId="16619" applyNumberFormat="1" applyFill="1" applyBorder="1" applyAlignment="1">
      <alignment horizontal="center"/>
    </xf>
    <xf numFmtId="169" fontId="162" fillId="74" borderId="70" xfId="16619" applyNumberFormat="1" applyFill="1" applyBorder="1" applyAlignment="1">
      <alignment horizontal="center"/>
    </xf>
    <xf numFmtId="169" fontId="162" fillId="74" borderId="70" xfId="16619" applyNumberFormat="1" applyFill="1" applyBorder="1"/>
    <xf numFmtId="183" fontId="162" fillId="74" borderId="70" xfId="16619" applyNumberFormat="1" applyFill="1" applyBorder="1"/>
    <xf numFmtId="187" fontId="162" fillId="74" borderId="70" xfId="16619" applyNumberFormat="1" applyFill="1" applyBorder="1"/>
    <xf numFmtId="3" fontId="162" fillId="74" borderId="70" xfId="16619" applyNumberFormat="1" applyFill="1" applyBorder="1"/>
    <xf numFmtId="0" fontId="162" fillId="74" borderId="70" xfId="16619" applyFill="1" applyBorder="1"/>
    <xf numFmtId="187" fontId="162" fillId="74" borderId="69" xfId="16619" applyNumberFormat="1" applyFill="1" applyBorder="1" applyAlignment="1">
      <alignment horizontal="right"/>
    </xf>
    <xf numFmtId="0" fontId="167" fillId="74" borderId="68" xfId="16619" applyFont="1" applyFill="1" applyBorder="1"/>
    <xf numFmtId="0" fontId="167" fillId="74" borderId="69" xfId="16619" applyFont="1" applyFill="1" applyBorder="1"/>
    <xf numFmtId="9" fontId="167" fillId="74" borderId="69" xfId="16619" applyNumberFormat="1" applyFont="1" applyFill="1" applyBorder="1"/>
    <xf numFmtId="0" fontId="167" fillId="74" borderId="69" xfId="16619" applyFont="1" applyFill="1" applyBorder="1" applyAlignment="1">
      <alignment horizontal="left"/>
    </xf>
    <xf numFmtId="0" fontId="167" fillId="74" borderId="69" xfId="16619" applyNumberFormat="1" applyFont="1" applyFill="1" applyBorder="1" applyAlignment="1">
      <alignment horizontal="left"/>
    </xf>
    <xf numFmtId="169" fontId="167" fillId="74" borderId="69" xfId="16619" applyNumberFormat="1" applyFont="1" applyFill="1" applyBorder="1" applyAlignment="1">
      <alignment horizontal="center"/>
    </xf>
    <xf numFmtId="169" fontId="167" fillId="74" borderId="70" xfId="16619" applyNumberFormat="1" applyFont="1" applyFill="1" applyBorder="1" applyAlignment="1">
      <alignment horizontal="center"/>
    </xf>
    <xf numFmtId="169" fontId="167" fillId="74" borderId="70" xfId="16619" applyNumberFormat="1" applyFont="1" applyFill="1" applyBorder="1"/>
    <xf numFmtId="183" fontId="167" fillId="74" borderId="70" xfId="16619" applyNumberFormat="1" applyFont="1" applyFill="1" applyBorder="1"/>
    <xf numFmtId="187" fontId="167" fillId="74" borderId="70" xfId="16619" applyNumberFormat="1" applyFont="1" applyFill="1" applyBorder="1"/>
    <xf numFmtId="3" fontId="167" fillId="74" borderId="70" xfId="16619" applyNumberFormat="1" applyFont="1" applyFill="1" applyBorder="1"/>
    <xf numFmtId="0" fontId="167" fillId="74" borderId="70" xfId="16619" applyFont="1" applyFill="1" applyBorder="1"/>
    <xf numFmtId="187" fontId="167" fillId="74" borderId="69" xfId="16619" applyNumberFormat="1" applyFont="1" applyFill="1" applyBorder="1" applyAlignment="1">
      <alignment horizontal="right"/>
    </xf>
    <xf numFmtId="0" fontId="167" fillId="74" borderId="0" xfId="16619" applyFont="1" applyFill="1" applyBorder="1"/>
    <xf numFmtId="0" fontId="167" fillId="74" borderId="74" xfId="16619" applyFont="1" applyFill="1" applyBorder="1"/>
    <xf numFmtId="0" fontId="167" fillId="74" borderId="75" xfId="16619" applyFont="1" applyFill="1" applyBorder="1"/>
    <xf numFmtId="9" fontId="167" fillId="74" borderId="75" xfId="16619" applyNumberFormat="1" applyFont="1" applyFill="1" applyBorder="1"/>
    <xf numFmtId="0" fontId="167" fillId="74" borderId="75" xfId="16619" applyFont="1" applyFill="1" applyBorder="1" applyAlignment="1">
      <alignment horizontal="left"/>
    </xf>
    <xf numFmtId="0" fontId="167" fillId="74" borderId="75" xfId="16619" applyNumberFormat="1" applyFont="1" applyFill="1" applyBorder="1" applyAlignment="1">
      <alignment horizontal="left"/>
    </xf>
    <xf numFmtId="169" fontId="167" fillId="74" borderId="75" xfId="16619" applyNumberFormat="1" applyFont="1" applyFill="1" applyBorder="1" applyAlignment="1">
      <alignment horizontal="center"/>
    </xf>
    <xf numFmtId="169" fontId="167" fillId="74" borderId="76" xfId="16619" applyNumberFormat="1" applyFont="1" applyFill="1" applyBorder="1" applyAlignment="1">
      <alignment horizontal="center"/>
    </xf>
    <xf numFmtId="169" fontId="167" fillId="74" borderId="76" xfId="16619" applyNumberFormat="1" applyFont="1" applyFill="1" applyBorder="1"/>
    <xf numFmtId="183" fontId="167" fillId="74" borderId="76" xfId="16619" applyNumberFormat="1" applyFont="1" applyFill="1" applyBorder="1"/>
    <xf numFmtId="187" fontId="167" fillId="74" borderId="76" xfId="16619" applyNumberFormat="1" applyFont="1" applyFill="1" applyBorder="1"/>
    <xf numFmtId="3" fontId="167" fillId="74" borderId="76" xfId="16619" applyNumberFormat="1" applyFont="1" applyFill="1" applyBorder="1"/>
    <xf numFmtId="0" fontId="167" fillId="74" borderId="76" xfId="16619" applyFont="1" applyFill="1" applyBorder="1"/>
    <xf numFmtId="187" fontId="167" fillId="74" borderId="75" xfId="16619" applyNumberFormat="1" applyFont="1" applyFill="1" applyBorder="1" applyAlignment="1">
      <alignment horizontal="right"/>
    </xf>
    <xf numFmtId="0" fontId="167" fillId="74" borderId="77" xfId="16619" applyFont="1" applyFill="1" applyBorder="1"/>
    <xf numFmtId="0" fontId="162" fillId="78" borderId="54" xfId="16619" applyFill="1" applyBorder="1"/>
    <xf numFmtId="0" fontId="162" fillId="78" borderId="71" xfId="16619" applyFill="1" applyBorder="1"/>
    <xf numFmtId="9" fontId="162" fillId="78" borderId="71" xfId="16619" applyNumberFormat="1" applyFill="1" applyBorder="1"/>
    <xf numFmtId="0" fontId="162" fillId="78" borderId="71" xfId="16619" applyFill="1" applyBorder="1" applyAlignment="1">
      <alignment horizontal="left"/>
    </xf>
    <xf numFmtId="0" fontId="162" fillId="78" borderId="71" xfId="16619" applyNumberFormat="1" applyFill="1" applyBorder="1" applyAlignment="1">
      <alignment horizontal="left"/>
    </xf>
    <xf numFmtId="169" fontId="162" fillId="78" borderId="71" xfId="16619" applyNumberFormat="1" applyFill="1" applyBorder="1" applyAlignment="1">
      <alignment horizontal="center"/>
    </xf>
    <xf numFmtId="169" fontId="162" fillId="78" borderId="72" xfId="16619" applyNumberFormat="1" applyFill="1" applyBorder="1" applyAlignment="1">
      <alignment horizontal="center"/>
    </xf>
    <xf numFmtId="169" fontId="162" fillId="78" borderId="72" xfId="16619" applyNumberFormat="1" applyFill="1" applyBorder="1"/>
    <xf numFmtId="183" fontId="162" fillId="78" borderId="72" xfId="16619" applyNumberFormat="1" applyFill="1" applyBorder="1"/>
    <xf numFmtId="187" fontId="162" fillId="78" borderId="72" xfId="16619" applyNumberFormat="1" applyFill="1" applyBorder="1"/>
    <xf numFmtId="3" fontId="162" fillId="78" borderId="72" xfId="16619" applyNumberFormat="1" applyFill="1" applyBorder="1"/>
    <xf numFmtId="0" fontId="162" fillId="78" borderId="72" xfId="16619" applyFill="1" applyBorder="1"/>
    <xf numFmtId="187" fontId="162" fillId="78" borderId="71" xfId="16619" applyNumberFormat="1" applyFill="1" applyBorder="1" applyAlignment="1">
      <alignment horizontal="right"/>
    </xf>
    <xf numFmtId="187" fontId="168" fillId="78" borderId="72" xfId="16619" applyNumberFormat="1" applyFont="1" applyFill="1" applyBorder="1"/>
    <xf numFmtId="0" fontId="162" fillId="78" borderId="73" xfId="16619" applyFill="1" applyBorder="1"/>
    <xf numFmtId="0" fontId="162" fillId="78" borderId="68" xfId="16619" applyFill="1" applyBorder="1"/>
    <xf numFmtId="0" fontId="162" fillId="78" borderId="69" xfId="16619" applyFill="1" applyBorder="1"/>
    <xf numFmtId="9" fontId="162" fillId="78" borderId="69" xfId="16619" applyNumberFormat="1" applyFill="1" applyBorder="1"/>
    <xf numFmtId="0" fontId="162" fillId="78" borderId="69" xfId="16619" applyFill="1" applyBorder="1" applyAlignment="1">
      <alignment horizontal="left"/>
    </xf>
    <xf numFmtId="0" fontId="162" fillId="78" borderId="69" xfId="16619" applyNumberFormat="1" applyFill="1" applyBorder="1" applyAlignment="1">
      <alignment horizontal="left"/>
    </xf>
    <xf numFmtId="169" fontId="162" fillId="78" borderId="69" xfId="16619" applyNumberFormat="1" applyFill="1" applyBorder="1" applyAlignment="1">
      <alignment horizontal="center"/>
    </xf>
    <xf numFmtId="169" fontId="162" fillId="78" borderId="70" xfId="16619" applyNumberFormat="1" applyFill="1" applyBorder="1" applyAlignment="1">
      <alignment horizontal="center"/>
    </xf>
    <xf numFmtId="169" fontId="162" fillId="78" borderId="70" xfId="16619" applyNumberFormat="1" applyFill="1" applyBorder="1"/>
    <xf numFmtId="183" fontId="162" fillId="78" borderId="70" xfId="16619" applyNumberFormat="1" applyFill="1" applyBorder="1"/>
    <xf numFmtId="187" fontId="162" fillId="78" borderId="70" xfId="16619" applyNumberFormat="1" applyFill="1" applyBorder="1"/>
    <xf numFmtId="3" fontId="162" fillId="78" borderId="70" xfId="16619" applyNumberFormat="1" applyFill="1" applyBorder="1"/>
    <xf numFmtId="0" fontId="162" fillId="78" borderId="70" xfId="16619" applyFill="1" applyBorder="1"/>
    <xf numFmtId="187" fontId="162" fillId="78" borderId="69" xfId="16619" applyNumberFormat="1" applyFill="1" applyBorder="1" applyAlignment="1">
      <alignment horizontal="right"/>
    </xf>
    <xf numFmtId="187" fontId="168" fillId="78" borderId="70" xfId="16619" applyNumberFormat="1" applyFont="1" applyFill="1" applyBorder="1"/>
    <xf numFmtId="0" fontId="162" fillId="78" borderId="0" xfId="16619" applyFill="1" applyBorder="1"/>
    <xf numFmtId="0" fontId="167" fillId="78" borderId="68" xfId="16619" applyFont="1" applyFill="1" applyBorder="1"/>
    <xf numFmtId="0" fontId="167" fillId="78" borderId="69" xfId="16619" applyFont="1" applyFill="1" applyBorder="1"/>
    <xf numFmtId="9" fontId="167" fillId="78" borderId="69" xfId="16619" applyNumberFormat="1" applyFont="1" applyFill="1" applyBorder="1"/>
    <xf numFmtId="0" fontId="167" fillId="78" borderId="69" xfId="16619" applyFont="1" applyFill="1" applyBorder="1" applyAlignment="1">
      <alignment horizontal="left"/>
    </xf>
    <xf numFmtId="0" fontId="167" fillId="78" borderId="69" xfId="16619" applyNumberFormat="1" applyFont="1" applyFill="1" applyBorder="1" applyAlignment="1">
      <alignment horizontal="left"/>
    </xf>
    <xf numFmtId="169" fontId="167" fillId="78" borderId="69" xfId="16619" applyNumberFormat="1" applyFont="1" applyFill="1" applyBorder="1" applyAlignment="1">
      <alignment horizontal="center"/>
    </xf>
    <xf numFmtId="169" fontId="167" fillId="78" borderId="70" xfId="16619" applyNumberFormat="1" applyFont="1" applyFill="1" applyBorder="1" applyAlignment="1">
      <alignment horizontal="center"/>
    </xf>
    <xf numFmtId="169" fontId="167" fillId="78" borderId="70" xfId="16619" applyNumberFormat="1" applyFont="1" applyFill="1" applyBorder="1"/>
    <xf numFmtId="183" fontId="167" fillId="78" borderId="70" xfId="16619" applyNumberFormat="1" applyFont="1" applyFill="1" applyBorder="1"/>
    <xf numFmtId="187" fontId="167" fillId="78" borderId="70" xfId="16619" applyNumberFormat="1" applyFont="1" applyFill="1" applyBorder="1"/>
    <xf numFmtId="3" fontId="167" fillId="78" borderId="70" xfId="16619" applyNumberFormat="1" applyFont="1" applyFill="1" applyBorder="1"/>
    <xf numFmtId="0" fontId="167" fillId="78" borderId="70" xfId="16619" applyFont="1" applyFill="1" applyBorder="1"/>
    <xf numFmtId="187" fontId="167" fillId="78" borderId="69" xfId="16619" applyNumberFormat="1" applyFont="1" applyFill="1" applyBorder="1" applyAlignment="1">
      <alignment horizontal="right"/>
    </xf>
    <xf numFmtId="0" fontId="167" fillId="78" borderId="0" xfId="16619" applyFont="1" applyFill="1" applyBorder="1"/>
    <xf numFmtId="187" fontId="167" fillId="78" borderId="0" xfId="16619" applyNumberFormat="1" applyFont="1" applyFill="1" applyBorder="1"/>
    <xf numFmtId="0" fontId="162" fillId="74" borderId="78" xfId="16619" applyFill="1" applyBorder="1"/>
    <xf numFmtId="0" fontId="162" fillId="74" borderId="79" xfId="16619" applyFill="1" applyBorder="1"/>
    <xf numFmtId="9" fontId="162" fillId="74" borderId="79" xfId="16619" applyNumberFormat="1" applyFill="1" applyBorder="1"/>
    <xf numFmtId="0" fontId="162" fillId="74" borderId="79" xfId="16619" applyFill="1" applyBorder="1" applyAlignment="1">
      <alignment horizontal="left"/>
    </xf>
    <xf numFmtId="16" fontId="162" fillId="74" borderId="79" xfId="16619" quotePrefix="1" applyNumberFormat="1" applyFill="1" applyBorder="1" applyAlignment="1">
      <alignment horizontal="left"/>
    </xf>
    <xf numFmtId="169" fontId="162" fillId="74" borderId="79" xfId="16619" applyNumberFormat="1" applyFill="1" applyBorder="1" applyAlignment="1">
      <alignment horizontal="center"/>
    </xf>
    <xf numFmtId="169" fontId="162" fillId="74" borderId="80" xfId="16619" applyNumberFormat="1" applyFill="1" applyBorder="1" applyAlignment="1">
      <alignment horizontal="center"/>
    </xf>
    <xf numFmtId="169" fontId="162" fillId="74" borderId="80" xfId="16619" applyNumberFormat="1" applyFill="1" applyBorder="1"/>
    <xf numFmtId="183" fontId="162" fillId="74" borderId="80" xfId="16619" applyNumberFormat="1" applyFill="1" applyBorder="1"/>
    <xf numFmtId="187" fontId="162" fillId="74" borderId="80" xfId="16619" applyNumberFormat="1" applyFill="1" applyBorder="1"/>
    <xf numFmtId="3" fontId="162" fillId="74" borderId="80" xfId="16619" applyNumberFormat="1" applyFill="1" applyBorder="1"/>
    <xf numFmtId="0" fontId="162" fillId="74" borderId="80" xfId="16619" applyFill="1" applyBorder="1"/>
    <xf numFmtId="187" fontId="162" fillId="74" borderId="79" xfId="16619" applyNumberFormat="1" applyFill="1" applyBorder="1" applyAlignment="1">
      <alignment horizontal="right"/>
    </xf>
    <xf numFmtId="0" fontId="162" fillId="74" borderId="81" xfId="16619" applyFill="1" applyBorder="1"/>
    <xf numFmtId="187" fontId="162" fillId="74" borderId="70" xfId="16619" applyNumberFormat="1" applyFont="1" applyFill="1" applyBorder="1"/>
    <xf numFmtId="183" fontId="162" fillId="74" borderId="70" xfId="16619" applyNumberFormat="1" applyFont="1" applyFill="1" applyBorder="1"/>
    <xf numFmtId="0" fontId="162" fillId="74" borderId="68" xfId="16619" applyFont="1" applyFill="1" applyBorder="1"/>
    <xf numFmtId="0" fontId="162" fillId="74" borderId="69" xfId="16619" applyFont="1" applyFill="1" applyBorder="1"/>
    <xf numFmtId="9" fontId="162" fillId="74" borderId="69" xfId="16619" applyNumberFormat="1" applyFont="1" applyFill="1" applyBorder="1"/>
    <xf numFmtId="0" fontId="162" fillId="74" borderId="69" xfId="16619" applyFont="1" applyFill="1" applyBorder="1" applyAlignment="1">
      <alignment horizontal="left"/>
    </xf>
    <xf numFmtId="0" fontId="162" fillId="74" borderId="69" xfId="16619" applyNumberFormat="1" applyFont="1" applyFill="1" applyBorder="1" applyAlignment="1">
      <alignment horizontal="left"/>
    </xf>
    <xf numFmtId="169" fontId="162" fillId="74" borderId="69" xfId="16619" applyNumberFormat="1" applyFont="1" applyFill="1" applyBorder="1" applyAlignment="1">
      <alignment horizontal="center"/>
    </xf>
    <xf numFmtId="169" fontId="162" fillId="74" borderId="70" xfId="16619" applyNumberFormat="1" applyFont="1" applyFill="1" applyBorder="1" applyAlignment="1">
      <alignment horizontal="center"/>
    </xf>
    <xf numFmtId="169" fontId="162" fillId="74" borderId="70" xfId="16619" applyNumberFormat="1" applyFont="1" applyFill="1" applyBorder="1"/>
    <xf numFmtId="3" fontId="162" fillId="74" borderId="70" xfId="16619" applyNumberFormat="1" applyFont="1" applyFill="1" applyBorder="1"/>
    <xf numFmtId="0" fontId="162" fillId="74" borderId="70" xfId="16619" applyFont="1" applyFill="1" applyBorder="1"/>
    <xf numFmtId="187" fontId="162" fillId="74" borderId="69" xfId="16619" applyNumberFormat="1" applyFont="1" applyFill="1" applyBorder="1" applyAlignment="1">
      <alignment horizontal="right"/>
    </xf>
    <xf numFmtId="0" fontId="162" fillId="74" borderId="0" xfId="16619" applyFont="1" applyFill="1" applyBorder="1"/>
    <xf numFmtId="16" fontId="167" fillId="74" borderId="69" xfId="16619" quotePrefix="1" applyNumberFormat="1" applyFont="1" applyFill="1" applyBorder="1" applyAlignment="1">
      <alignment horizontal="left"/>
    </xf>
    <xf numFmtId="0" fontId="162" fillId="78" borderId="82" xfId="16619" applyFont="1" applyFill="1" applyBorder="1"/>
    <xf numFmtId="0" fontId="162" fillId="78" borderId="83" xfId="16619" applyFill="1" applyBorder="1"/>
    <xf numFmtId="9" fontId="162" fillId="78" borderId="83" xfId="16619" applyNumberFormat="1" applyFont="1" applyFill="1" applyBorder="1"/>
    <xf numFmtId="0" fontId="162" fillId="78" borderId="83" xfId="16619" applyFill="1" applyBorder="1" applyAlignment="1">
      <alignment horizontal="left"/>
    </xf>
    <xf numFmtId="16" fontId="162" fillId="78" borderId="83" xfId="16619" applyNumberFormat="1" applyFill="1" applyBorder="1" applyAlignment="1">
      <alignment horizontal="left"/>
    </xf>
    <xf numFmtId="0" fontId="162" fillId="78" borderId="83" xfId="16619" applyNumberFormat="1" applyFill="1" applyBorder="1" applyAlignment="1">
      <alignment horizontal="left"/>
    </xf>
    <xf numFmtId="169" fontId="162" fillId="78" borderId="83" xfId="16619" applyNumberFormat="1" applyFont="1" applyFill="1" applyBorder="1" applyAlignment="1">
      <alignment horizontal="center"/>
    </xf>
    <xf numFmtId="169" fontId="162" fillId="78" borderId="84" xfId="16619" applyNumberFormat="1" applyFont="1" applyFill="1" applyBorder="1" applyAlignment="1">
      <alignment horizontal="center"/>
    </xf>
    <xf numFmtId="169" fontId="162" fillId="78" borderId="84" xfId="16619" applyNumberFormat="1" applyFont="1" applyFill="1" applyBorder="1"/>
    <xf numFmtId="183" fontId="162" fillId="78" borderId="84" xfId="16619" applyNumberFormat="1" applyFont="1" applyFill="1" applyBorder="1"/>
    <xf numFmtId="187" fontId="162" fillId="78" borderId="84" xfId="16619" applyNumberFormat="1" applyFont="1" applyFill="1" applyBorder="1"/>
    <xf numFmtId="3" fontId="162" fillId="78" borderId="84" xfId="16619" applyNumberFormat="1" applyFont="1" applyFill="1" applyBorder="1"/>
    <xf numFmtId="0" fontId="162" fillId="78" borderId="84" xfId="16619" applyFont="1" applyFill="1" applyBorder="1"/>
    <xf numFmtId="187" fontId="162" fillId="78" borderId="83" xfId="16619" applyNumberFormat="1" applyFont="1" applyFill="1" applyBorder="1" applyAlignment="1">
      <alignment horizontal="right"/>
    </xf>
    <xf numFmtId="0" fontId="162" fillId="78" borderId="85" xfId="16619" applyFont="1" applyFill="1" applyBorder="1"/>
    <xf numFmtId="0" fontId="162" fillId="78" borderId="68" xfId="16619" applyFont="1" applyFill="1" applyBorder="1"/>
    <xf numFmtId="9" fontId="162" fillId="78" borderId="69" xfId="16619" applyNumberFormat="1" applyFont="1" applyFill="1" applyBorder="1"/>
    <xf numFmtId="16" fontId="162" fillId="78" borderId="69" xfId="16619" applyNumberFormat="1" applyFill="1" applyBorder="1" applyAlignment="1">
      <alignment horizontal="left"/>
    </xf>
    <xf numFmtId="169" fontId="162" fillId="78" borderId="69" xfId="16619" applyNumberFormat="1" applyFont="1" applyFill="1" applyBorder="1" applyAlignment="1">
      <alignment horizontal="center"/>
    </xf>
    <xf numFmtId="169" fontId="162" fillId="78" borderId="70" xfId="16619" applyNumberFormat="1" applyFont="1" applyFill="1" applyBorder="1" applyAlignment="1">
      <alignment horizontal="center"/>
    </xf>
    <xf numFmtId="169" fontId="162" fillId="78" borderId="70" xfId="16619" applyNumberFormat="1" applyFont="1" applyFill="1" applyBorder="1"/>
    <xf numFmtId="183" fontId="162" fillId="78" borderId="70" xfId="16619" applyNumberFormat="1" applyFont="1" applyFill="1" applyBorder="1"/>
    <xf numFmtId="187" fontId="162" fillId="78" borderId="70" xfId="16619" applyNumberFormat="1" applyFont="1" applyFill="1" applyBorder="1"/>
    <xf numFmtId="3" fontId="162" fillId="78" borderId="70" xfId="16619" applyNumberFormat="1" applyFont="1" applyFill="1" applyBorder="1"/>
    <xf numFmtId="0" fontId="162" fillId="78" borderId="70" xfId="16619" applyFont="1" applyFill="1" applyBorder="1"/>
    <xf numFmtId="187" fontId="162" fillId="78" borderId="69" xfId="16619" applyNumberFormat="1" applyFont="1" applyFill="1" applyBorder="1" applyAlignment="1">
      <alignment horizontal="right"/>
    </xf>
    <xf numFmtId="0" fontId="162" fillId="78" borderId="0" xfId="16619" applyFont="1" applyFill="1" applyBorder="1"/>
    <xf numFmtId="0" fontId="162" fillId="78" borderId="69" xfId="16619" applyFont="1" applyFill="1" applyBorder="1"/>
    <xf numFmtId="0" fontId="162" fillId="79" borderId="68" xfId="16619" applyFont="1" applyFill="1" applyBorder="1"/>
    <xf numFmtId="0" fontId="162" fillId="79" borderId="69" xfId="16619" applyFill="1" applyBorder="1"/>
    <xf numFmtId="9" fontId="162" fillId="79" borderId="69" xfId="16619" applyNumberFormat="1" applyFont="1" applyFill="1" applyBorder="1"/>
    <xf numFmtId="0" fontId="162" fillId="79" borderId="69" xfId="16619" applyFill="1" applyBorder="1" applyAlignment="1">
      <alignment horizontal="left"/>
    </xf>
    <xf numFmtId="16" fontId="162" fillId="79" borderId="69" xfId="16619" applyNumberFormat="1" applyFill="1" applyBorder="1" applyAlignment="1">
      <alignment horizontal="left"/>
    </xf>
    <xf numFmtId="0" fontId="162" fillId="79" borderId="69" xfId="16619" applyNumberFormat="1" applyFill="1" applyBorder="1" applyAlignment="1">
      <alignment horizontal="left"/>
    </xf>
    <xf numFmtId="169" fontId="162" fillId="79" borderId="69" xfId="16619" applyNumberFormat="1" applyFont="1" applyFill="1" applyBorder="1" applyAlignment="1">
      <alignment horizontal="center"/>
    </xf>
    <xf numFmtId="169" fontId="162" fillId="79" borderId="70" xfId="16619" applyNumberFormat="1" applyFont="1" applyFill="1" applyBorder="1" applyAlignment="1">
      <alignment horizontal="center"/>
    </xf>
    <xf numFmtId="169" fontId="162" fillId="79" borderId="70" xfId="16619" applyNumberFormat="1" applyFont="1" applyFill="1" applyBorder="1"/>
    <xf numFmtId="183" fontId="162" fillId="79" borderId="70" xfId="16619" applyNumberFormat="1" applyFont="1" applyFill="1" applyBorder="1"/>
    <xf numFmtId="187" fontId="162" fillId="79" borderId="70" xfId="16619" applyNumberFormat="1" applyFont="1" applyFill="1" applyBorder="1"/>
    <xf numFmtId="3" fontId="162" fillId="79" borderId="70" xfId="16619" applyNumberFormat="1" applyFont="1" applyFill="1" applyBorder="1"/>
    <xf numFmtId="0" fontId="162" fillId="79" borderId="70" xfId="16619" applyFont="1" applyFill="1" applyBorder="1"/>
    <xf numFmtId="187" fontId="162" fillId="79" borderId="69" xfId="16619" applyNumberFormat="1" applyFont="1" applyFill="1" applyBorder="1" applyAlignment="1">
      <alignment horizontal="right"/>
    </xf>
    <xf numFmtId="187" fontId="168" fillId="79" borderId="70" xfId="16619" applyNumberFormat="1" applyFont="1" applyFill="1" applyBorder="1"/>
    <xf numFmtId="0" fontId="162" fillId="79" borderId="0" xfId="16619" applyFont="1" applyFill="1" applyBorder="1"/>
    <xf numFmtId="9" fontId="162" fillId="79" borderId="69" xfId="16619" applyNumberFormat="1" applyFill="1" applyBorder="1"/>
    <xf numFmtId="0" fontId="162" fillId="79" borderId="69" xfId="16619" applyNumberFormat="1" applyFont="1" applyFill="1" applyBorder="1" applyAlignment="1">
      <alignment horizontal="left"/>
    </xf>
    <xf numFmtId="0" fontId="162" fillId="79" borderId="69" xfId="16619" applyFont="1" applyFill="1" applyBorder="1"/>
    <xf numFmtId="0" fontId="162" fillId="78" borderId="69" xfId="16619" applyNumberFormat="1" applyFont="1" applyFill="1" applyBorder="1" applyAlignment="1">
      <alignment horizontal="left"/>
    </xf>
    <xf numFmtId="0" fontId="162" fillId="78" borderId="69" xfId="16619" applyFont="1" applyFill="1" applyBorder="1" applyAlignment="1">
      <alignment horizontal="left"/>
    </xf>
    <xf numFmtId="0" fontId="162" fillId="79" borderId="69" xfId="16619" applyFont="1" applyFill="1" applyBorder="1" applyAlignment="1">
      <alignment horizontal="left"/>
    </xf>
    <xf numFmtId="169" fontId="162" fillId="79" borderId="69" xfId="16619" applyNumberFormat="1" applyFill="1" applyBorder="1" applyAlignment="1">
      <alignment horizontal="center"/>
    </xf>
    <xf numFmtId="169" fontId="162" fillId="79" borderId="70" xfId="16619" applyNumberFormat="1" applyFill="1" applyBorder="1" applyAlignment="1">
      <alignment horizontal="center"/>
    </xf>
    <xf numFmtId="169" fontId="162" fillId="79" borderId="70" xfId="16619" applyNumberFormat="1" applyFill="1" applyBorder="1"/>
    <xf numFmtId="183" fontId="162" fillId="79" borderId="70" xfId="16619" applyNumberFormat="1" applyFill="1" applyBorder="1"/>
    <xf numFmtId="187" fontId="162" fillId="79" borderId="70" xfId="16619" applyNumberFormat="1" applyFill="1" applyBorder="1"/>
    <xf numFmtId="3" fontId="162" fillId="79" borderId="70" xfId="16619" applyNumberFormat="1" applyFill="1" applyBorder="1"/>
    <xf numFmtId="0" fontId="162" fillId="79" borderId="70" xfId="16619" applyFill="1" applyBorder="1"/>
    <xf numFmtId="187" fontId="162" fillId="79" borderId="69" xfId="16619" applyNumberFormat="1" applyFill="1" applyBorder="1" applyAlignment="1">
      <alignment horizontal="right"/>
    </xf>
    <xf numFmtId="0" fontId="162" fillId="79" borderId="0" xfId="16619" applyFill="1" applyBorder="1"/>
    <xf numFmtId="0" fontId="162" fillId="79" borderId="68" xfId="16619" applyFill="1" applyBorder="1"/>
    <xf numFmtId="16" fontId="167" fillId="78" borderId="69" xfId="16619" applyNumberFormat="1" applyFont="1" applyFill="1" applyBorder="1" applyAlignment="1">
      <alignment horizontal="left"/>
    </xf>
    <xf numFmtId="0" fontId="162" fillId="80" borderId="86" xfId="16619" applyFill="1" applyBorder="1"/>
    <xf numFmtId="0" fontId="162" fillId="80" borderId="87" xfId="16619" applyFill="1" applyBorder="1"/>
    <xf numFmtId="9" fontId="162" fillId="80" borderId="87" xfId="16619" applyNumberFormat="1" applyFill="1" applyBorder="1"/>
    <xf numFmtId="0" fontId="162" fillId="80" borderId="87" xfId="16619" applyFill="1" applyBorder="1" applyAlignment="1">
      <alignment horizontal="left"/>
    </xf>
    <xf numFmtId="0" fontId="162" fillId="80" borderId="87" xfId="16619" applyNumberFormat="1" applyFill="1" applyBorder="1" applyAlignment="1">
      <alignment horizontal="left"/>
    </xf>
    <xf numFmtId="169" fontId="162" fillId="80" borderId="87" xfId="16619" applyNumberFormat="1" applyFill="1" applyBorder="1" applyAlignment="1">
      <alignment horizontal="center"/>
    </xf>
    <xf numFmtId="169" fontId="162" fillId="80" borderId="88" xfId="16619" applyNumberFormat="1" applyFill="1" applyBorder="1" applyAlignment="1">
      <alignment horizontal="center"/>
    </xf>
    <xf numFmtId="169" fontId="162" fillId="80" borderId="88" xfId="16619" applyNumberFormat="1" applyFill="1" applyBorder="1"/>
    <xf numFmtId="183" fontId="162" fillId="80" borderId="88" xfId="16619" applyNumberFormat="1" applyFill="1" applyBorder="1"/>
    <xf numFmtId="187" fontId="162" fillId="80" borderId="88" xfId="16619" applyNumberFormat="1" applyFill="1" applyBorder="1"/>
    <xf numFmtId="3" fontId="162" fillId="80" borderId="88" xfId="16619" applyNumberFormat="1" applyFill="1" applyBorder="1"/>
    <xf numFmtId="0" fontId="162" fillId="80" borderId="88" xfId="16619" applyFill="1" applyBorder="1"/>
    <xf numFmtId="187" fontId="162" fillId="80" borderId="87" xfId="16619" applyNumberFormat="1" applyFill="1" applyBorder="1" applyAlignment="1">
      <alignment horizontal="right"/>
    </xf>
    <xf numFmtId="0" fontId="162" fillId="80" borderId="89" xfId="16619" applyFill="1" applyBorder="1"/>
    <xf numFmtId="0" fontId="162" fillId="74" borderId="82" xfId="16619" applyFill="1" applyBorder="1"/>
    <xf numFmtId="0" fontId="162" fillId="74" borderId="83" xfId="16619" applyFill="1" applyBorder="1"/>
    <xf numFmtId="9" fontId="162" fillId="74" borderId="83" xfId="16619" applyNumberFormat="1" applyFill="1" applyBorder="1"/>
    <xf numFmtId="0" fontId="162" fillId="74" borderId="83" xfId="16619" applyFill="1" applyBorder="1" applyAlignment="1">
      <alignment horizontal="left"/>
    </xf>
    <xf numFmtId="0" fontId="162" fillId="74" borderId="83" xfId="16619" applyNumberFormat="1" applyFill="1" applyBorder="1" applyAlignment="1">
      <alignment horizontal="left"/>
    </xf>
    <xf numFmtId="169" fontId="162" fillId="74" borderId="83" xfId="16619" applyNumberFormat="1" applyFill="1" applyBorder="1" applyAlignment="1">
      <alignment horizontal="center"/>
    </xf>
    <xf numFmtId="169" fontId="162" fillId="74" borderId="84" xfId="16619" applyNumberFormat="1" applyFill="1" applyBorder="1" applyAlignment="1">
      <alignment horizontal="center"/>
    </xf>
    <xf numFmtId="169" fontId="162" fillId="74" borderId="84" xfId="16619" applyNumberFormat="1" applyFill="1" applyBorder="1"/>
    <xf numFmtId="183" fontId="162" fillId="74" borderId="84" xfId="16619" applyNumberFormat="1" applyFill="1" applyBorder="1"/>
    <xf numFmtId="187" fontId="162" fillId="74" borderId="84" xfId="16619" applyNumberFormat="1" applyFill="1" applyBorder="1"/>
    <xf numFmtId="3" fontId="162" fillId="74" borderId="84" xfId="16619" applyNumberFormat="1" applyFill="1" applyBorder="1"/>
    <xf numFmtId="0" fontId="162" fillId="74" borderId="84" xfId="16619" applyFill="1" applyBorder="1"/>
    <xf numFmtId="187" fontId="162" fillId="74" borderId="83" xfId="16619" applyNumberFormat="1" applyFill="1" applyBorder="1" applyAlignment="1">
      <alignment horizontal="right"/>
    </xf>
    <xf numFmtId="187" fontId="168" fillId="74" borderId="84" xfId="16619" applyNumberFormat="1" applyFont="1" applyFill="1" applyBorder="1"/>
    <xf numFmtId="0" fontId="162" fillId="74" borderId="85" xfId="16619" applyFill="1" applyBorder="1"/>
    <xf numFmtId="187" fontId="168" fillId="74" borderId="70" xfId="16619" applyNumberFormat="1" applyFont="1" applyFill="1" applyBorder="1"/>
    <xf numFmtId="0" fontId="167" fillId="74" borderId="90" xfId="16619" applyFont="1" applyFill="1" applyBorder="1"/>
    <xf numFmtId="0" fontId="167" fillId="74" borderId="91" xfId="16619" applyFont="1" applyFill="1" applyBorder="1"/>
    <xf numFmtId="9" fontId="167" fillId="74" borderId="91" xfId="16619" applyNumberFormat="1" applyFont="1" applyFill="1" applyBorder="1"/>
    <xf numFmtId="0" fontId="167" fillId="74" borderId="91" xfId="16619" applyFont="1" applyFill="1" applyBorder="1" applyAlignment="1">
      <alignment horizontal="left"/>
    </xf>
    <xf numFmtId="0" fontId="167" fillId="74" borderId="91" xfId="16619" applyNumberFormat="1" applyFont="1" applyFill="1" applyBorder="1" applyAlignment="1">
      <alignment horizontal="left"/>
    </xf>
    <xf numFmtId="169" fontId="167" fillId="74" borderId="91" xfId="16619" applyNumberFormat="1" applyFont="1" applyFill="1" applyBorder="1" applyAlignment="1">
      <alignment horizontal="center"/>
    </xf>
    <xf numFmtId="169" fontId="167" fillId="74" borderId="92" xfId="16619" applyNumberFormat="1" applyFont="1" applyFill="1" applyBorder="1" applyAlignment="1">
      <alignment horizontal="center"/>
    </xf>
    <xf numFmtId="169" fontId="167" fillId="74" borderId="92" xfId="16619" applyNumberFormat="1" applyFont="1" applyFill="1" applyBorder="1"/>
    <xf numFmtId="183" fontId="167" fillId="74" borderId="92" xfId="16619" applyNumberFormat="1" applyFont="1" applyFill="1" applyBorder="1"/>
    <xf numFmtId="187" fontId="167" fillId="74" borderId="92" xfId="16619" applyNumberFormat="1" applyFont="1" applyFill="1" applyBorder="1"/>
    <xf numFmtId="3" fontId="167" fillId="74" borderId="92" xfId="16619" applyNumberFormat="1" applyFont="1" applyFill="1" applyBorder="1"/>
    <xf numFmtId="0" fontId="167" fillId="74" borderId="92" xfId="16619" applyFont="1" applyFill="1" applyBorder="1"/>
    <xf numFmtId="187" fontId="167" fillId="74" borderId="91" xfId="16619" applyNumberFormat="1" applyFont="1" applyFill="1" applyBorder="1" applyAlignment="1">
      <alignment horizontal="right"/>
    </xf>
    <xf numFmtId="0" fontId="167" fillId="74" borderId="93" xfId="16619" applyFont="1" applyFill="1" applyBorder="1"/>
    <xf numFmtId="0" fontId="162" fillId="81" borderId="94" xfId="16619" applyFill="1" applyBorder="1"/>
    <xf numFmtId="0" fontId="162" fillId="81" borderId="95" xfId="16619" applyFill="1" applyBorder="1"/>
    <xf numFmtId="9" fontId="162" fillId="81" borderId="95" xfId="16619" applyNumberFormat="1" applyFill="1" applyBorder="1"/>
    <xf numFmtId="0" fontId="162" fillId="81" borderId="95" xfId="16619" applyFill="1" applyBorder="1" applyAlignment="1">
      <alignment horizontal="left"/>
    </xf>
    <xf numFmtId="0" fontId="162" fillId="81" borderId="95" xfId="16619" applyNumberFormat="1" applyFill="1" applyBorder="1" applyAlignment="1">
      <alignment horizontal="left"/>
    </xf>
    <xf numFmtId="169" fontId="162" fillId="81" borderId="95" xfId="16619" applyNumberFormat="1" applyFill="1" applyBorder="1" applyAlignment="1">
      <alignment horizontal="center"/>
    </xf>
    <xf numFmtId="169" fontId="162" fillId="81" borderId="96" xfId="16619" applyNumberFormat="1" applyFill="1" applyBorder="1" applyAlignment="1">
      <alignment horizontal="center"/>
    </xf>
    <xf numFmtId="169" fontId="162" fillId="81" borderId="96" xfId="16619" applyNumberFormat="1" applyFill="1" applyBorder="1"/>
    <xf numFmtId="183" fontId="162" fillId="81" borderId="96" xfId="16619" applyNumberFormat="1" applyFill="1" applyBorder="1"/>
    <xf numFmtId="187" fontId="162" fillId="81" borderId="96" xfId="16619" applyNumberFormat="1" applyFill="1" applyBorder="1"/>
    <xf numFmtId="3" fontId="162" fillId="81" borderId="96" xfId="16619" applyNumberFormat="1" applyFill="1" applyBorder="1"/>
    <xf numFmtId="0" fontId="162" fillId="81" borderId="96" xfId="16619" applyFill="1" applyBorder="1"/>
    <xf numFmtId="187" fontId="162" fillId="81" borderId="95" xfId="16619" applyNumberFormat="1" applyFill="1" applyBorder="1" applyAlignment="1">
      <alignment horizontal="right"/>
    </xf>
    <xf numFmtId="0" fontId="162" fillId="81" borderId="97" xfId="16619" applyFill="1" applyBorder="1"/>
    <xf numFmtId="0" fontId="162" fillId="81" borderId="68" xfId="16619" applyFill="1" applyBorder="1"/>
    <xf numFmtId="0" fontId="162" fillId="81" borderId="69" xfId="16619" applyFill="1" applyBorder="1"/>
    <xf numFmtId="9" fontId="162" fillId="81" borderId="69" xfId="16619" applyNumberFormat="1" applyFill="1" applyBorder="1"/>
    <xf numFmtId="0" fontId="162" fillId="81" borderId="69" xfId="16619" applyFill="1" applyBorder="1" applyAlignment="1">
      <alignment horizontal="left"/>
    </xf>
    <xf numFmtId="0" fontId="162" fillId="81" borderId="69" xfId="16619" applyNumberFormat="1" applyFill="1" applyBorder="1" applyAlignment="1">
      <alignment horizontal="left"/>
    </xf>
    <xf numFmtId="169" fontId="162" fillId="81" borderId="69" xfId="16619" applyNumberFormat="1" applyFill="1" applyBorder="1" applyAlignment="1">
      <alignment horizontal="center"/>
    </xf>
    <xf numFmtId="169" fontId="162" fillId="81" borderId="70" xfId="16619" applyNumberFormat="1" applyFill="1" applyBorder="1" applyAlignment="1">
      <alignment horizontal="center"/>
    </xf>
    <xf numFmtId="169" fontId="162" fillId="81" borderId="70" xfId="16619" applyNumberFormat="1" applyFill="1" applyBorder="1"/>
    <xf numFmtId="183" fontId="162" fillId="81" borderId="70" xfId="16619" applyNumberFormat="1" applyFill="1" applyBorder="1"/>
    <xf numFmtId="187" fontId="162" fillId="81" borderId="70" xfId="16619" applyNumberFormat="1" applyFill="1" applyBorder="1"/>
    <xf numFmtId="3" fontId="162" fillId="81" borderId="70" xfId="16619" applyNumberFormat="1" applyFill="1" applyBorder="1"/>
    <xf numFmtId="0" fontId="162" fillId="81" borderId="70" xfId="16619" applyFill="1" applyBorder="1"/>
    <xf numFmtId="187" fontId="162" fillId="81" borderId="69" xfId="16619" applyNumberFormat="1" applyFill="1" applyBorder="1" applyAlignment="1">
      <alignment horizontal="right"/>
    </xf>
    <xf numFmtId="0" fontId="162" fillId="81" borderId="0" xfId="16619" applyFill="1" applyBorder="1"/>
    <xf numFmtId="0" fontId="167" fillId="81" borderId="68" xfId="16619" applyFont="1" applyFill="1" applyBorder="1"/>
    <xf numFmtId="0" fontId="167" fillId="81" borderId="69" xfId="16619" applyFont="1" applyFill="1" applyBorder="1"/>
    <xf numFmtId="9" fontId="167" fillId="81" borderId="69" xfId="16619" applyNumberFormat="1" applyFont="1" applyFill="1" applyBorder="1"/>
    <xf numFmtId="0" fontId="167" fillId="81" borderId="69" xfId="16619" applyFont="1" applyFill="1" applyBorder="1" applyAlignment="1">
      <alignment horizontal="left"/>
    </xf>
    <xf numFmtId="0" fontId="167" fillId="81" borderId="69" xfId="16619" applyNumberFormat="1" applyFont="1" applyFill="1" applyBorder="1" applyAlignment="1">
      <alignment horizontal="left"/>
    </xf>
    <xf numFmtId="169" fontId="167" fillId="81" borderId="69" xfId="16619" applyNumberFormat="1" applyFont="1" applyFill="1" applyBorder="1" applyAlignment="1">
      <alignment horizontal="center"/>
    </xf>
    <xf numFmtId="169" fontId="167" fillId="81" borderId="70" xfId="16619" applyNumberFormat="1" applyFont="1" applyFill="1" applyBorder="1" applyAlignment="1">
      <alignment horizontal="center"/>
    </xf>
    <xf numFmtId="169" fontId="167" fillId="81" borderId="70" xfId="16619" applyNumberFormat="1" applyFont="1" applyFill="1" applyBorder="1"/>
    <xf numFmtId="183" fontId="167" fillId="81" borderId="70" xfId="16619" applyNumberFormat="1" applyFont="1" applyFill="1" applyBorder="1"/>
    <xf numFmtId="187" fontId="167" fillId="81" borderId="70" xfId="16619" applyNumberFormat="1" applyFont="1" applyFill="1" applyBorder="1"/>
    <xf numFmtId="3" fontId="167" fillId="81" borderId="70" xfId="16619" applyNumberFormat="1" applyFont="1" applyFill="1" applyBorder="1"/>
    <xf numFmtId="0" fontId="167" fillId="81" borderId="70" xfId="16619" applyFont="1" applyFill="1" applyBorder="1"/>
    <xf numFmtId="187" fontId="167" fillId="81" borderId="69" xfId="16619" applyNumberFormat="1" applyFont="1" applyFill="1" applyBorder="1" applyAlignment="1">
      <alignment horizontal="right"/>
    </xf>
    <xf numFmtId="0" fontId="167" fillId="81" borderId="0" xfId="16619" applyFont="1" applyFill="1" applyBorder="1"/>
    <xf numFmtId="0" fontId="162" fillId="78" borderId="98" xfId="16619" applyFill="1" applyBorder="1"/>
    <xf numFmtId="0" fontId="162" fillId="78" borderId="99" xfId="16619" applyFill="1" applyBorder="1"/>
    <xf numFmtId="9" fontId="162" fillId="78" borderId="99" xfId="16619" applyNumberFormat="1" applyFill="1" applyBorder="1"/>
    <xf numFmtId="0" fontId="162" fillId="78" borderId="99" xfId="16619" applyFill="1" applyBorder="1" applyAlignment="1">
      <alignment horizontal="left"/>
    </xf>
    <xf numFmtId="0" fontId="162" fillId="78" borderId="99" xfId="16619" applyNumberFormat="1" applyFill="1" applyBorder="1" applyAlignment="1">
      <alignment horizontal="left"/>
    </xf>
    <xf numFmtId="169" fontId="162" fillId="78" borderId="99" xfId="16619" applyNumberFormat="1" applyFill="1" applyBorder="1" applyAlignment="1">
      <alignment horizontal="center"/>
    </xf>
    <xf numFmtId="169" fontId="162" fillId="78" borderId="100" xfId="16619" applyNumberFormat="1" applyFill="1" applyBorder="1" applyAlignment="1">
      <alignment horizontal="center"/>
    </xf>
    <xf numFmtId="169" fontId="162" fillId="78" borderId="100" xfId="16619" applyNumberFormat="1" applyFill="1" applyBorder="1"/>
    <xf numFmtId="183" fontId="162" fillId="78" borderId="99" xfId="16619" applyNumberFormat="1" applyFill="1" applyBorder="1"/>
    <xf numFmtId="187" fontId="162" fillId="78" borderId="100" xfId="16619" applyNumberFormat="1" applyFill="1" applyBorder="1"/>
    <xf numFmtId="3" fontId="162" fillId="78" borderId="100" xfId="16619" applyNumberFormat="1" applyFill="1" applyBorder="1"/>
    <xf numFmtId="0" fontId="162" fillId="78" borderId="100" xfId="16619" applyFill="1" applyBorder="1"/>
    <xf numFmtId="187" fontId="162" fillId="78" borderId="99" xfId="16619" applyNumberFormat="1" applyFill="1" applyBorder="1" applyAlignment="1">
      <alignment horizontal="right"/>
    </xf>
    <xf numFmtId="0" fontId="162" fillId="78" borderId="101" xfId="16619" applyFill="1" applyBorder="1"/>
    <xf numFmtId="183" fontId="162" fillId="78" borderId="69" xfId="16619" applyNumberFormat="1" applyFill="1" applyBorder="1"/>
    <xf numFmtId="183" fontId="167" fillId="78" borderId="69" xfId="16620" applyNumberFormat="1" applyFont="1" applyFill="1" applyBorder="1"/>
    <xf numFmtId="169" fontId="162" fillId="74" borderId="102" xfId="16619" applyNumberFormat="1" applyFill="1" applyBorder="1"/>
    <xf numFmtId="183" fontId="162" fillId="74" borderId="102" xfId="16619" applyNumberFormat="1" applyFill="1" applyBorder="1"/>
    <xf numFmtId="187" fontId="162" fillId="74" borderId="103" xfId="16619" applyNumberFormat="1" applyFill="1" applyBorder="1"/>
    <xf numFmtId="0" fontId="162" fillId="80" borderId="69" xfId="16619" applyFill="1" applyBorder="1" applyAlignment="1">
      <alignment horizontal="left"/>
    </xf>
    <xf numFmtId="187" fontId="162" fillId="74" borderId="69" xfId="16619" applyNumberFormat="1" applyFill="1" applyBorder="1"/>
    <xf numFmtId="0" fontId="167" fillId="74" borderId="104" xfId="16619" applyFont="1" applyFill="1" applyBorder="1"/>
    <xf numFmtId="0" fontId="167" fillId="74" borderId="105" xfId="16619" applyFont="1" applyFill="1" applyBorder="1"/>
    <xf numFmtId="9" fontId="167" fillId="74" borderId="105" xfId="16619" applyNumberFormat="1" applyFont="1" applyFill="1" applyBorder="1"/>
    <xf numFmtId="0" fontId="167" fillId="74" borderId="105" xfId="16619" applyFont="1" applyFill="1" applyBorder="1" applyAlignment="1">
      <alignment horizontal="left"/>
    </xf>
    <xf numFmtId="0" fontId="167" fillId="74" borderId="105" xfId="16619" applyNumberFormat="1" applyFont="1" applyFill="1" applyBorder="1" applyAlignment="1">
      <alignment horizontal="left"/>
    </xf>
    <xf numFmtId="169" fontId="167" fillId="74" borderId="105" xfId="16619" applyNumberFormat="1" applyFont="1" applyFill="1" applyBorder="1" applyAlignment="1">
      <alignment horizontal="center"/>
    </xf>
    <xf numFmtId="169" fontId="167" fillId="74" borderId="106" xfId="16619" applyNumberFormat="1" applyFont="1" applyFill="1" applyBorder="1" applyAlignment="1">
      <alignment horizontal="center"/>
    </xf>
    <xf numFmtId="169" fontId="167" fillId="74" borderId="106" xfId="16619" applyNumberFormat="1" applyFont="1" applyFill="1" applyBorder="1"/>
    <xf numFmtId="183" fontId="167" fillId="74" borderId="106" xfId="16619" applyNumberFormat="1" applyFont="1" applyFill="1" applyBorder="1"/>
    <xf numFmtId="187" fontId="167" fillId="74" borderId="106" xfId="16619" applyNumberFormat="1" applyFont="1" applyFill="1" applyBorder="1"/>
    <xf numFmtId="3" fontId="167" fillId="74" borderId="106" xfId="16619" applyNumberFormat="1" applyFont="1" applyFill="1" applyBorder="1"/>
    <xf numFmtId="0" fontId="167" fillId="74" borderId="106" xfId="16619" applyFont="1" applyFill="1" applyBorder="1"/>
    <xf numFmtId="187" fontId="167" fillId="74" borderId="105" xfId="16619" applyNumberFormat="1" applyFont="1" applyFill="1" applyBorder="1" applyAlignment="1">
      <alignment horizontal="right"/>
    </xf>
    <xf numFmtId="0" fontId="167" fillId="74" borderId="107" xfId="16619" applyFont="1" applyFill="1" applyBorder="1"/>
    <xf numFmtId="0" fontId="162" fillId="78" borderId="108" xfId="16619" applyFill="1" applyBorder="1"/>
    <xf numFmtId="0" fontId="162" fillId="78" borderId="109" xfId="16619" applyFill="1" applyBorder="1"/>
    <xf numFmtId="9" fontId="162" fillId="78" borderId="109" xfId="16619" applyNumberFormat="1" applyFill="1" applyBorder="1"/>
    <xf numFmtId="0" fontId="162" fillId="78" borderId="109" xfId="16619" applyFill="1" applyBorder="1" applyAlignment="1">
      <alignment horizontal="left"/>
    </xf>
    <xf numFmtId="0" fontId="162" fillId="78" borderId="109" xfId="16619" applyNumberFormat="1" applyFill="1" applyBorder="1" applyAlignment="1">
      <alignment horizontal="left"/>
    </xf>
    <xf numFmtId="169" fontId="162" fillId="78" borderId="109" xfId="16619" applyNumberFormat="1" applyFill="1" applyBorder="1" applyAlignment="1">
      <alignment horizontal="center"/>
    </xf>
    <xf numFmtId="169" fontId="162" fillId="78" borderId="110" xfId="16619" applyNumberFormat="1" applyFill="1" applyBorder="1" applyAlignment="1">
      <alignment horizontal="center"/>
    </xf>
    <xf numFmtId="169" fontId="162" fillId="78" borderId="110" xfId="16619" applyNumberFormat="1" applyFill="1" applyBorder="1"/>
    <xf numFmtId="183" fontId="162" fillId="78" borderId="110" xfId="16619" applyNumberFormat="1" applyFill="1" applyBorder="1"/>
    <xf numFmtId="187" fontId="162" fillId="78" borderId="110" xfId="16619" applyNumberFormat="1" applyFill="1" applyBorder="1"/>
    <xf numFmtId="3" fontId="162" fillId="78" borderId="110" xfId="16619" applyNumberFormat="1" applyFill="1" applyBorder="1"/>
    <xf numFmtId="0" fontId="162" fillId="78" borderId="110" xfId="16619" applyFill="1" applyBorder="1"/>
    <xf numFmtId="187" fontId="162" fillId="78" borderId="109" xfId="16619" applyNumberFormat="1" applyFill="1" applyBorder="1" applyAlignment="1">
      <alignment horizontal="right"/>
    </xf>
    <xf numFmtId="0" fontId="162" fillId="78" borderId="111" xfId="16619" applyFill="1" applyBorder="1"/>
    <xf numFmtId="0" fontId="167" fillId="78" borderId="104" xfId="16619" applyFont="1" applyFill="1" applyBorder="1"/>
    <xf numFmtId="0" fontId="167" fillId="78" borderId="105" xfId="16619" applyFont="1" applyFill="1" applyBorder="1"/>
    <xf numFmtId="9" fontId="167" fillId="78" borderId="105" xfId="16619" applyNumberFormat="1" applyFont="1" applyFill="1" applyBorder="1"/>
    <xf numFmtId="0" fontId="167" fillId="78" borderId="105" xfId="16619" applyFont="1" applyFill="1" applyBorder="1" applyAlignment="1">
      <alignment horizontal="left"/>
    </xf>
    <xf numFmtId="0" fontId="167" fillId="78" borderId="105" xfId="16619" applyNumberFormat="1" applyFont="1" applyFill="1" applyBorder="1" applyAlignment="1">
      <alignment horizontal="left"/>
    </xf>
    <xf numFmtId="169" fontId="167" fillId="78" borderId="105" xfId="16619" applyNumberFormat="1" applyFont="1" applyFill="1" applyBorder="1" applyAlignment="1">
      <alignment horizontal="center"/>
    </xf>
    <xf numFmtId="169" fontId="167" fillId="78" borderId="106" xfId="16619" applyNumberFormat="1" applyFont="1" applyFill="1" applyBorder="1" applyAlignment="1">
      <alignment horizontal="center"/>
    </xf>
    <xf numFmtId="169" fontId="167" fillId="78" borderId="106" xfId="16619" applyNumberFormat="1" applyFont="1" applyFill="1" applyBorder="1"/>
    <xf numFmtId="183" fontId="167" fillId="78" borderId="106" xfId="16619" applyNumberFormat="1" applyFont="1" applyFill="1" applyBorder="1"/>
    <xf numFmtId="187" fontId="167" fillId="78" borderId="106" xfId="16619" applyNumberFormat="1" applyFont="1" applyFill="1" applyBorder="1"/>
    <xf numFmtId="3" fontId="167" fillId="78" borderId="106" xfId="16619" applyNumberFormat="1" applyFont="1" applyFill="1" applyBorder="1"/>
    <xf numFmtId="0" fontId="167" fillId="78" borderId="106" xfId="16619" applyFont="1" applyFill="1" applyBorder="1"/>
    <xf numFmtId="187" fontId="167" fillId="78" borderId="105" xfId="16619" applyNumberFormat="1" applyFont="1" applyFill="1" applyBorder="1" applyAlignment="1">
      <alignment horizontal="right"/>
    </xf>
    <xf numFmtId="0" fontId="167" fillId="78" borderId="107" xfId="16619" applyFont="1" applyFill="1" applyBorder="1"/>
    <xf numFmtId="0" fontId="167" fillId="74" borderId="112" xfId="16619" applyFont="1" applyFill="1" applyBorder="1"/>
    <xf numFmtId="0" fontId="167" fillId="74" borderId="113" xfId="16619" applyFont="1" applyFill="1" applyBorder="1"/>
    <xf numFmtId="9" fontId="167" fillId="74" borderId="113" xfId="16619" applyNumberFormat="1" applyFont="1" applyFill="1" applyBorder="1"/>
    <xf numFmtId="0" fontId="167" fillId="74" borderId="113" xfId="16619" applyFont="1" applyFill="1" applyBorder="1" applyAlignment="1">
      <alignment horizontal="left"/>
    </xf>
    <xf numFmtId="0" fontId="167" fillId="74" borderId="113" xfId="16619" applyNumberFormat="1" applyFont="1" applyFill="1" applyBorder="1" applyAlignment="1">
      <alignment horizontal="left"/>
    </xf>
    <xf numFmtId="169" fontId="167" fillId="74" borderId="113" xfId="16619" applyNumberFormat="1" applyFont="1" applyFill="1" applyBorder="1" applyAlignment="1">
      <alignment horizontal="center"/>
    </xf>
    <xf numFmtId="169" fontId="167" fillId="74" borderId="114" xfId="16619" applyNumberFormat="1" applyFont="1" applyFill="1" applyBorder="1" applyAlignment="1">
      <alignment horizontal="center"/>
    </xf>
    <xf numFmtId="169" fontId="167" fillId="74" borderId="114" xfId="16619" applyNumberFormat="1" applyFont="1" applyFill="1" applyBorder="1"/>
    <xf numFmtId="183" fontId="167" fillId="74" borderId="114" xfId="16619" applyNumberFormat="1" applyFont="1" applyFill="1" applyBorder="1"/>
    <xf numFmtId="187" fontId="167" fillId="74" borderId="114" xfId="16619" applyNumberFormat="1" applyFont="1" applyFill="1" applyBorder="1"/>
    <xf numFmtId="3" fontId="167" fillId="74" borderId="114" xfId="16619" applyNumberFormat="1" applyFont="1" applyFill="1" applyBorder="1"/>
    <xf numFmtId="0" fontId="167" fillId="74" borderId="114" xfId="16619" applyFont="1" applyFill="1" applyBorder="1"/>
    <xf numFmtId="187" fontId="167" fillId="74" borderId="113" xfId="16619" applyNumberFormat="1" applyFont="1" applyFill="1" applyBorder="1" applyAlignment="1">
      <alignment horizontal="right"/>
    </xf>
    <xf numFmtId="0" fontId="167" fillId="74" borderId="115" xfId="16619" applyFont="1" applyFill="1" applyBorder="1"/>
    <xf numFmtId="0" fontId="167" fillId="78" borderId="116" xfId="16619" applyFont="1" applyFill="1" applyBorder="1"/>
    <xf numFmtId="0" fontId="167" fillId="78" borderId="117" xfId="16619" applyFont="1" applyFill="1" applyBorder="1"/>
    <xf numFmtId="9" fontId="167" fillId="78" borderId="117" xfId="16619" applyNumberFormat="1" applyFont="1" applyFill="1" applyBorder="1"/>
    <xf numFmtId="0" fontId="167" fillId="78" borderId="117" xfId="16619" applyFont="1" applyFill="1" applyBorder="1" applyAlignment="1">
      <alignment horizontal="left"/>
    </xf>
    <xf numFmtId="0" fontId="167" fillId="78" borderId="117" xfId="16619" applyNumberFormat="1" applyFont="1" applyFill="1" applyBorder="1" applyAlignment="1">
      <alignment horizontal="left"/>
    </xf>
    <xf numFmtId="169" fontId="167" fillId="78" borderId="117" xfId="16619" applyNumberFormat="1" applyFont="1" applyFill="1" applyBorder="1" applyAlignment="1">
      <alignment horizontal="center"/>
    </xf>
    <xf numFmtId="169" fontId="167" fillId="78" borderId="118" xfId="16619" applyNumberFormat="1" applyFont="1" applyFill="1" applyBorder="1" applyAlignment="1">
      <alignment horizontal="center"/>
    </xf>
    <xf numFmtId="169" fontId="167" fillId="78" borderId="118" xfId="16619" applyNumberFormat="1" applyFont="1" applyFill="1" applyBorder="1"/>
    <xf numFmtId="183" fontId="167" fillId="78" borderId="118" xfId="16619" applyNumberFormat="1" applyFont="1" applyFill="1" applyBorder="1"/>
    <xf numFmtId="187" fontId="167" fillId="78" borderId="118" xfId="16619" applyNumberFormat="1" applyFont="1" applyFill="1" applyBorder="1"/>
    <xf numFmtId="3" fontId="167" fillId="78" borderId="118" xfId="16619" applyNumberFormat="1" applyFont="1" applyFill="1" applyBorder="1"/>
    <xf numFmtId="0" fontId="167" fillId="78" borderId="118" xfId="16619" applyFont="1" applyFill="1" applyBorder="1"/>
    <xf numFmtId="187" fontId="167" fillId="78" borderId="117" xfId="16619" applyNumberFormat="1" applyFont="1" applyFill="1" applyBorder="1" applyAlignment="1">
      <alignment horizontal="right"/>
    </xf>
    <xf numFmtId="0" fontId="167" fillId="78" borderId="119" xfId="16619" applyFont="1" applyFill="1" applyBorder="1"/>
    <xf numFmtId="0" fontId="167" fillId="74" borderId="120" xfId="16619" applyFont="1" applyFill="1" applyBorder="1"/>
    <xf numFmtId="0" fontId="167" fillId="74" borderId="121" xfId="16619" applyFont="1" applyFill="1" applyBorder="1"/>
    <xf numFmtId="9" fontId="167" fillId="74" borderId="121" xfId="16619" applyNumberFormat="1" applyFont="1" applyFill="1" applyBorder="1"/>
    <xf numFmtId="0" fontId="167" fillId="74" borderId="121" xfId="16619" applyFont="1" applyFill="1" applyBorder="1" applyAlignment="1">
      <alignment horizontal="left"/>
    </xf>
    <xf numFmtId="0" fontId="167" fillId="74" borderId="121" xfId="16619" applyNumberFormat="1" applyFont="1" applyFill="1" applyBorder="1" applyAlignment="1">
      <alignment horizontal="left"/>
    </xf>
    <xf numFmtId="169" fontId="167" fillId="74" borderId="121" xfId="16619" applyNumberFormat="1" applyFont="1" applyFill="1" applyBorder="1" applyAlignment="1">
      <alignment horizontal="center"/>
    </xf>
    <xf numFmtId="169" fontId="167" fillId="74" borderId="122" xfId="16619" applyNumberFormat="1" applyFont="1" applyFill="1" applyBorder="1" applyAlignment="1">
      <alignment horizontal="center"/>
    </xf>
    <xf numFmtId="169" fontId="167" fillId="74" borderId="122" xfId="16619" applyNumberFormat="1" applyFont="1" applyFill="1" applyBorder="1"/>
    <xf numFmtId="183" fontId="167" fillId="74" borderId="122" xfId="16619" applyNumberFormat="1" applyFont="1" applyFill="1" applyBorder="1"/>
    <xf numFmtId="187" fontId="167" fillId="74" borderId="122" xfId="16619" applyNumberFormat="1" applyFont="1" applyFill="1" applyBorder="1"/>
    <xf numFmtId="3" fontId="167" fillId="74" borderId="122" xfId="16619" applyNumberFormat="1" applyFont="1" applyFill="1" applyBorder="1"/>
    <xf numFmtId="0" fontId="167" fillId="74" borderId="122" xfId="16619" applyFont="1" applyFill="1" applyBorder="1"/>
    <xf numFmtId="187" fontId="167" fillId="74" borderId="121" xfId="16619" applyNumberFormat="1" applyFont="1" applyFill="1" applyBorder="1" applyAlignment="1">
      <alignment horizontal="right"/>
    </xf>
    <xf numFmtId="0" fontId="167" fillId="74" borderId="123" xfId="16619" applyFont="1" applyFill="1" applyBorder="1"/>
    <xf numFmtId="0" fontId="162" fillId="78" borderId="124" xfId="16619" applyFill="1" applyBorder="1"/>
    <xf numFmtId="0" fontId="162" fillId="78" borderId="125" xfId="16619" applyFill="1" applyBorder="1"/>
    <xf numFmtId="9" fontId="162" fillId="78" borderId="125" xfId="16619" applyNumberFormat="1" applyFill="1" applyBorder="1"/>
    <xf numFmtId="0" fontId="162" fillId="78" borderId="125" xfId="16619" applyFill="1" applyBorder="1" applyAlignment="1">
      <alignment horizontal="left"/>
    </xf>
    <xf numFmtId="0" fontId="162" fillId="78" borderId="125" xfId="16619" applyNumberFormat="1" applyFill="1" applyBorder="1" applyAlignment="1">
      <alignment horizontal="left"/>
    </xf>
    <xf numFmtId="169" fontId="162" fillId="78" borderId="125" xfId="16619" applyNumberFormat="1" applyFill="1" applyBorder="1" applyAlignment="1">
      <alignment horizontal="center"/>
    </xf>
    <xf numFmtId="169" fontId="162" fillId="78" borderId="126" xfId="16619" applyNumberFormat="1" applyFill="1" applyBorder="1" applyAlignment="1">
      <alignment horizontal="center"/>
    </xf>
    <xf numFmtId="169" fontId="162" fillId="78" borderId="126" xfId="16619" applyNumberFormat="1" applyFill="1" applyBorder="1"/>
    <xf numFmtId="183" fontId="162" fillId="78" borderId="126" xfId="16619" applyNumberFormat="1" applyFill="1" applyBorder="1"/>
    <xf numFmtId="187" fontId="162" fillId="78" borderId="126" xfId="16619" applyNumberFormat="1" applyFill="1" applyBorder="1"/>
    <xf numFmtId="3" fontId="162" fillId="78" borderId="126" xfId="16619" applyNumberFormat="1" applyFill="1" applyBorder="1"/>
    <xf numFmtId="0" fontId="162" fillId="78" borderId="126" xfId="16619" applyFill="1" applyBorder="1"/>
    <xf numFmtId="187" fontId="162" fillId="78" borderId="125" xfId="16619" applyNumberFormat="1" applyFill="1" applyBorder="1" applyAlignment="1">
      <alignment horizontal="right"/>
    </xf>
    <xf numFmtId="0" fontId="162" fillId="78" borderId="127" xfId="16619" applyFill="1" applyBorder="1"/>
    <xf numFmtId="0" fontId="167" fillId="74" borderId="128" xfId="16619" applyFont="1" applyFill="1" applyBorder="1"/>
    <xf numFmtId="0" fontId="167" fillId="74" borderId="129" xfId="16619" applyFont="1" applyFill="1" applyBorder="1"/>
    <xf numFmtId="9" fontId="167" fillId="74" borderId="129" xfId="16619" applyNumberFormat="1" applyFont="1" applyFill="1" applyBorder="1"/>
    <xf numFmtId="0" fontId="167" fillId="74" borderId="129" xfId="16619" applyFont="1" applyFill="1" applyBorder="1" applyAlignment="1">
      <alignment horizontal="left"/>
    </xf>
    <xf numFmtId="0" fontId="167" fillId="74" borderId="129" xfId="16619" applyNumberFormat="1" applyFont="1" applyFill="1" applyBorder="1" applyAlignment="1">
      <alignment horizontal="left"/>
    </xf>
    <xf numFmtId="169" fontId="167" fillId="74" borderId="129" xfId="16619" applyNumberFormat="1" applyFont="1" applyFill="1" applyBorder="1" applyAlignment="1">
      <alignment horizontal="center"/>
    </xf>
    <xf numFmtId="169" fontId="167" fillId="74" borderId="130" xfId="16619" applyNumberFormat="1" applyFont="1" applyFill="1" applyBorder="1" applyAlignment="1">
      <alignment horizontal="center"/>
    </xf>
    <xf numFmtId="169" fontId="167" fillId="74" borderId="130" xfId="16619" applyNumberFormat="1" applyFont="1" applyFill="1" applyBorder="1"/>
    <xf numFmtId="183" fontId="167" fillId="75" borderId="130" xfId="16619" applyNumberFormat="1" applyFont="1" applyFill="1" applyBorder="1"/>
    <xf numFmtId="187" fontId="167" fillId="75" borderId="130" xfId="16619" applyNumberFormat="1" applyFont="1" applyFill="1" applyBorder="1"/>
    <xf numFmtId="3" fontId="167" fillId="74" borderId="130" xfId="16619" applyNumberFormat="1" applyFont="1" applyFill="1" applyBorder="1"/>
    <xf numFmtId="187" fontId="167" fillId="74" borderId="130" xfId="16619" applyNumberFormat="1" applyFont="1" applyFill="1" applyBorder="1"/>
    <xf numFmtId="0" fontId="167" fillId="74" borderId="130" xfId="16619" applyFont="1" applyFill="1" applyBorder="1"/>
    <xf numFmtId="187" fontId="167" fillId="74" borderId="129" xfId="16619" applyNumberFormat="1" applyFont="1" applyFill="1" applyBorder="1" applyAlignment="1">
      <alignment horizontal="right"/>
    </xf>
    <xf numFmtId="0" fontId="167" fillId="74" borderId="131" xfId="16619" applyFont="1" applyFill="1" applyBorder="1"/>
    <xf numFmtId="0" fontId="162" fillId="78" borderId="132" xfId="16619" applyFill="1" applyBorder="1"/>
    <xf numFmtId="0" fontId="162" fillId="78" borderId="133" xfId="16619" applyFill="1" applyBorder="1"/>
    <xf numFmtId="9" fontId="162" fillId="78" borderId="133" xfId="16619" applyNumberFormat="1" applyFill="1" applyBorder="1"/>
    <xf numFmtId="0" fontId="162" fillId="78" borderId="133" xfId="16619" applyFill="1" applyBorder="1" applyAlignment="1">
      <alignment horizontal="left"/>
    </xf>
    <xf numFmtId="0" fontId="162" fillId="78" borderId="133" xfId="16619" applyNumberFormat="1" applyFill="1" applyBorder="1" applyAlignment="1">
      <alignment horizontal="left"/>
    </xf>
    <xf numFmtId="169" fontId="162" fillId="78" borderId="133" xfId="16619" applyNumberFormat="1" applyFill="1" applyBorder="1" applyAlignment="1">
      <alignment horizontal="center"/>
    </xf>
    <xf numFmtId="169" fontId="162" fillId="78" borderId="134" xfId="16619" applyNumberFormat="1" applyFill="1" applyBorder="1" applyAlignment="1">
      <alignment horizontal="center"/>
    </xf>
    <xf numFmtId="169" fontId="162" fillId="78" borderId="134" xfId="16619" applyNumberFormat="1" applyFill="1" applyBorder="1"/>
    <xf numFmtId="183" fontId="162" fillId="78" borderId="134" xfId="16619" applyNumberFormat="1" applyFill="1" applyBorder="1"/>
    <xf numFmtId="187" fontId="162" fillId="78" borderId="134" xfId="16619" applyNumberFormat="1" applyFill="1" applyBorder="1"/>
    <xf numFmtId="3" fontId="162" fillId="78" borderId="134" xfId="16619" applyNumberFormat="1" applyFill="1" applyBorder="1"/>
    <xf numFmtId="0" fontId="162" fillId="78" borderId="134" xfId="16619" applyFill="1" applyBorder="1"/>
    <xf numFmtId="187" fontId="162" fillId="78" borderId="133" xfId="16619" applyNumberFormat="1" applyFill="1" applyBorder="1" applyAlignment="1">
      <alignment horizontal="right"/>
    </xf>
    <xf numFmtId="0" fontId="162" fillId="78" borderId="135" xfId="16619" applyFill="1" applyBorder="1"/>
    <xf numFmtId="0" fontId="162" fillId="74" borderId="136" xfId="16619" applyFill="1" applyBorder="1"/>
    <xf numFmtId="0" fontId="162" fillId="74" borderId="137" xfId="16619" applyFill="1" applyBorder="1"/>
    <xf numFmtId="9" fontId="162" fillId="74" borderId="137" xfId="16619" applyNumberFormat="1" applyFill="1" applyBorder="1"/>
    <xf numFmtId="0" fontId="162" fillId="74" borderId="137" xfId="16619" applyFill="1" applyBorder="1" applyAlignment="1">
      <alignment horizontal="left"/>
    </xf>
    <xf numFmtId="0" fontId="162" fillId="74" borderId="137" xfId="16619" applyNumberFormat="1" applyFill="1" applyBorder="1" applyAlignment="1">
      <alignment horizontal="left"/>
    </xf>
    <xf numFmtId="169" fontId="162" fillId="74" borderId="137" xfId="16619" applyNumberFormat="1" applyFill="1" applyBorder="1" applyAlignment="1">
      <alignment horizontal="center"/>
    </xf>
    <xf numFmtId="169" fontId="162" fillId="74" borderId="138" xfId="16619" applyNumberFormat="1" applyFill="1" applyBorder="1" applyAlignment="1">
      <alignment horizontal="center"/>
    </xf>
    <xf numFmtId="169" fontId="162" fillId="74" borderId="138" xfId="16619" applyNumberFormat="1" applyFill="1" applyBorder="1"/>
    <xf numFmtId="183" fontId="162" fillId="74" borderId="138" xfId="16619" applyNumberFormat="1" applyFill="1" applyBorder="1"/>
    <xf numFmtId="187" fontId="162" fillId="74" borderId="138" xfId="16619" applyNumberFormat="1" applyFill="1" applyBorder="1"/>
    <xf numFmtId="3" fontId="162" fillId="74" borderId="138" xfId="16619" applyNumberFormat="1" applyFill="1" applyBorder="1"/>
    <xf numFmtId="0" fontId="162" fillId="74" borderId="138" xfId="16619" applyFill="1" applyBorder="1"/>
    <xf numFmtId="187" fontId="162" fillId="74" borderId="137" xfId="16619" applyNumberFormat="1" applyFill="1" applyBorder="1" applyAlignment="1">
      <alignment horizontal="right"/>
    </xf>
    <xf numFmtId="0" fontId="162" fillId="74" borderId="139" xfId="16619" applyFill="1" applyBorder="1"/>
    <xf numFmtId="0" fontId="162" fillId="74" borderId="140" xfId="16619" applyFill="1" applyBorder="1"/>
    <xf numFmtId="0" fontId="162" fillId="74" borderId="141" xfId="16619" applyFill="1" applyBorder="1"/>
    <xf numFmtId="9" fontId="162" fillId="74" borderId="141" xfId="16619" applyNumberFormat="1" applyFill="1" applyBorder="1"/>
    <xf numFmtId="0" fontId="162" fillId="74" borderId="141" xfId="16619" applyFill="1" applyBorder="1" applyAlignment="1">
      <alignment horizontal="left"/>
    </xf>
    <xf numFmtId="0" fontId="162" fillId="74" borderId="141" xfId="16619" applyNumberFormat="1" applyFill="1" applyBorder="1" applyAlignment="1">
      <alignment horizontal="left"/>
    </xf>
    <xf numFmtId="169" fontId="162" fillId="74" borderId="141" xfId="16619" applyNumberFormat="1" applyFill="1" applyBorder="1" applyAlignment="1">
      <alignment horizontal="center"/>
    </xf>
    <xf numFmtId="169" fontId="162" fillId="74" borderId="142" xfId="16619" applyNumberFormat="1" applyFill="1" applyBorder="1" applyAlignment="1">
      <alignment horizontal="center"/>
    </xf>
    <xf numFmtId="169" fontId="162" fillId="74" borderId="142" xfId="16619" applyNumberFormat="1" applyFill="1" applyBorder="1"/>
    <xf numFmtId="183" fontId="162" fillId="74" borderId="142" xfId="16619" applyNumberFormat="1" applyFill="1" applyBorder="1"/>
    <xf numFmtId="187" fontId="162" fillId="74" borderId="142" xfId="16619" applyNumberFormat="1" applyFill="1" applyBorder="1"/>
    <xf numFmtId="3" fontId="162" fillId="74" borderId="142" xfId="16619" applyNumberFormat="1" applyFill="1" applyBorder="1"/>
    <xf numFmtId="0" fontId="162" fillId="74" borderId="142" xfId="16619" applyFill="1" applyBorder="1"/>
    <xf numFmtId="187" fontId="162" fillId="74" borderId="141" xfId="16619" applyNumberFormat="1" applyFill="1" applyBorder="1" applyAlignment="1">
      <alignment horizontal="right"/>
    </xf>
    <xf numFmtId="0" fontId="162" fillId="74" borderId="143" xfId="16619" applyFill="1" applyBorder="1"/>
    <xf numFmtId="0" fontId="162" fillId="74" borderId="108" xfId="16619" applyFill="1" applyBorder="1"/>
    <xf numFmtId="0" fontId="162" fillId="74" borderId="109" xfId="16619" applyFill="1" applyBorder="1"/>
    <xf numFmtId="9" fontId="162" fillId="74" borderId="109" xfId="16619" applyNumberFormat="1" applyFill="1" applyBorder="1"/>
    <xf numFmtId="0" fontId="162" fillId="74" borderId="109" xfId="16619" applyFill="1" applyBorder="1" applyAlignment="1">
      <alignment horizontal="left"/>
    </xf>
    <xf numFmtId="0" fontId="162" fillId="74" borderId="109" xfId="16619" applyNumberFormat="1" applyFill="1" applyBorder="1" applyAlignment="1">
      <alignment horizontal="left"/>
    </xf>
    <xf numFmtId="169" fontId="162" fillId="74" borderId="109" xfId="16619" applyNumberFormat="1" applyFill="1" applyBorder="1" applyAlignment="1">
      <alignment horizontal="center"/>
    </xf>
    <xf numFmtId="169" fontId="162" fillId="74" borderId="110" xfId="16619" applyNumberFormat="1" applyFill="1" applyBorder="1" applyAlignment="1">
      <alignment horizontal="center"/>
    </xf>
    <xf numFmtId="169" fontId="162" fillId="74" borderId="110" xfId="16619" applyNumberFormat="1" applyFill="1" applyBorder="1"/>
    <xf numFmtId="183" fontId="162" fillId="74" borderId="110" xfId="16619" applyNumberFormat="1" applyFill="1" applyBorder="1"/>
    <xf numFmtId="187" fontId="162" fillId="74" borderId="110" xfId="16619" applyNumberFormat="1" applyFill="1" applyBorder="1"/>
    <xf numFmtId="3" fontId="162" fillId="74" borderId="110" xfId="16619" applyNumberFormat="1" applyFill="1" applyBorder="1"/>
    <xf numFmtId="0" fontId="162" fillId="74" borderId="110" xfId="16619" applyFill="1" applyBorder="1"/>
    <xf numFmtId="187" fontId="162" fillId="74" borderId="109" xfId="16619" applyNumberFormat="1" applyFill="1" applyBorder="1" applyAlignment="1">
      <alignment horizontal="right"/>
    </xf>
    <xf numFmtId="0" fontId="162" fillId="74" borderId="111" xfId="16619" applyFill="1" applyBorder="1"/>
    <xf numFmtId="0" fontId="162" fillId="74" borderId="104" xfId="16619" applyFill="1" applyBorder="1"/>
    <xf numFmtId="0" fontId="162" fillId="74" borderId="105" xfId="16619" applyFill="1" applyBorder="1"/>
    <xf numFmtId="9" fontId="162" fillId="74" borderId="105" xfId="16619" applyNumberFormat="1" applyFill="1" applyBorder="1"/>
    <xf numFmtId="0" fontId="162" fillId="74" borderId="105" xfId="16619" applyFill="1" applyBorder="1" applyAlignment="1">
      <alignment horizontal="left"/>
    </xf>
    <xf numFmtId="0" fontId="162" fillId="74" borderId="105" xfId="16619" applyNumberFormat="1" applyFill="1" applyBorder="1" applyAlignment="1">
      <alignment horizontal="left"/>
    </xf>
    <xf numFmtId="169" fontId="162" fillId="74" borderId="105" xfId="16619" applyNumberFormat="1" applyFill="1" applyBorder="1" applyAlignment="1">
      <alignment horizontal="center"/>
    </xf>
    <xf numFmtId="169" fontId="162" fillId="74" borderId="106" xfId="16619" applyNumberFormat="1" applyFill="1" applyBorder="1" applyAlignment="1">
      <alignment horizontal="center"/>
    </xf>
    <xf numFmtId="169" fontId="162" fillId="74" borderId="106" xfId="16619" applyNumberFormat="1" applyFill="1" applyBorder="1"/>
    <xf numFmtId="183" fontId="162" fillId="74" borderId="106" xfId="16619" applyNumberFormat="1" applyFill="1" applyBorder="1"/>
    <xf numFmtId="187" fontId="162" fillId="74" borderId="106" xfId="16619" applyNumberFormat="1" applyFill="1" applyBorder="1"/>
    <xf numFmtId="3" fontId="162" fillId="74" borderId="106" xfId="16619" applyNumberFormat="1" applyFill="1" applyBorder="1"/>
    <xf numFmtId="0" fontId="162" fillId="74" borderId="106" xfId="16619" applyFill="1" applyBorder="1"/>
    <xf numFmtId="187" fontId="162" fillId="74" borderId="105" xfId="16619" applyNumberFormat="1" applyFill="1" applyBorder="1" applyAlignment="1">
      <alignment horizontal="right"/>
    </xf>
    <xf numFmtId="0" fontId="162" fillId="74" borderId="107" xfId="16619" applyFill="1" applyBorder="1"/>
    <xf numFmtId="0" fontId="162" fillId="78" borderId="144" xfId="16619" applyFill="1" applyBorder="1"/>
    <xf numFmtId="0" fontId="162" fillId="78" borderId="145" xfId="16619" applyFill="1" applyBorder="1"/>
    <xf numFmtId="9" fontId="162" fillId="78" borderId="145" xfId="16619" applyNumberFormat="1" applyFill="1" applyBorder="1"/>
    <xf numFmtId="0" fontId="162" fillId="78" borderId="145" xfId="16619" applyFill="1" applyBorder="1" applyAlignment="1">
      <alignment horizontal="left"/>
    </xf>
    <xf numFmtId="0" fontId="162" fillId="78" borderId="145" xfId="16619" applyNumberFormat="1" applyFill="1" applyBorder="1" applyAlignment="1">
      <alignment horizontal="left"/>
    </xf>
    <xf numFmtId="169" fontId="162" fillId="78" borderId="145" xfId="16619" applyNumberFormat="1" applyFill="1" applyBorder="1" applyAlignment="1">
      <alignment horizontal="center"/>
    </xf>
    <xf numFmtId="169" fontId="162" fillId="78" borderId="146" xfId="16619" applyNumberFormat="1" applyFill="1" applyBorder="1" applyAlignment="1">
      <alignment horizontal="center"/>
    </xf>
    <xf numFmtId="169" fontId="162" fillId="78" borderId="146" xfId="16619" applyNumberFormat="1" applyFill="1" applyBorder="1"/>
    <xf numFmtId="183" fontId="162" fillId="78" borderId="146" xfId="16619" applyNumberFormat="1" applyFill="1" applyBorder="1"/>
    <xf numFmtId="187" fontId="162" fillId="78" borderId="146" xfId="16619" applyNumberFormat="1" applyFill="1" applyBorder="1"/>
    <xf numFmtId="3" fontId="162" fillId="78" borderId="146" xfId="16619" applyNumberFormat="1" applyFill="1" applyBorder="1"/>
    <xf numFmtId="0" fontId="162" fillId="78" borderId="146" xfId="16619" applyFill="1" applyBorder="1"/>
    <xf numFmtId="187" fontId="162" fillId="78" borderId="145" xfId="16619" applyNumberFormat="1" applyFill="1" applyBorder="1" applyAlignment="1">
      <alignment horizontal="right"/>
    </xf>
    <xf numFmtId="0" fontId="162" fillId="78" borderId="147" xfId="16619" applyFill="1" applyBorder="1"/>
    <xf numFmtId="0" fontId="167" fillId="74" borderId="144" xfId="16619" applyFont="1" applyFill="1" applyBorder="1"/>
    <xf numFmtId="0" fontId="167" fillId="74" borderId="145" xfId="16619" applyFont="1" applyFill="1" applyBorder="1"/>
    <xf numFmtId="9" fontId="167" fillId="74" borderId="145" xfId="16619" applyNumberFormat="1" applyFont="1" applyFill="1" applyBorder="1"/>
    <xf numFmtId="0" fontId="167" fillId="74" borderId="145" xfId="16619" applyFont="1" applyFill="1" applyBorder="1" applyAlignment="1">
      <alignment horizontal="left"/>
    </xf>
    <xf numFmtId="0" fontId="167" fillId="74" borderId="145" xfId="16619" applyNumberFormat="1" applyFont="1" applyFill="1" applyBorder="1" applyAlignment="1">
      <alignment horizontal="left"/>
    </xf>
    <xf numFmtId="169" fontId="167" fillId="74" borderId="145" xfId="16619" applyNumberFormat="1" applyFont="1" applyFill="1" applyBorder="1" applyAlignment="1">
      <alignment horizontal="center"/>
    </xf>
    <xf numFmtId="169" fontId="167" fillId="74" borderId="146" xfId="16619" applyNumberFormat="1" applyFont="1" applyFill="1" applyBorder="1" applyAlignment="1">
      <alignment horizontal="center"/>
    </xf>
    <xf numFmtId="169" fontId="167" fillId="74" borderId="146" xfId="16619" applyNumberFormat="1" applyFont="1" applyFill="1" applyBorder="1"/>
    <xf numFmtId="183" fontId="167" fillId="74" borderId="146" xfId="16619" applyNumberFormat="1" applyFont="1" applyFill="1" applyBorder="1"/>
    <xf numFmtId="187" fontId="167" fillId="74" borderId="146" xfId="16619" applyNumberFormat="1" applyFont="1" applyFill="1" applyBorder="1"/>
    <xf numFmtId="3" fontId="167" fillId="74" borderId="146" xfId="16619" applyNumberFormat="1" applyFont="1" applyFill="1" applyBorder="1"/>
    <xf numFmtId="0" fontId="167" fillId="74" borderId="146" xfId="16619" applyFont="1" applyFill="1" applyBorder="1"/>
    <xf numFmtId="187" fontId="167" fillId="74" borderId="145" xfId="16619" applyNumberFormat="1" applyFont="1" applyFill="1" applyBorder="1" applyAlignment="1">
      <alignment horizontal="right"/>
    </xf>
    <xf numFmtId="0" fontId="167" fillId="74" borderId="147" xfId="16619" applyFont="1" applyFill="1" applyBorder="1"/>
    <xf numFmtId="0" fontId="167" fillId="74" borderId="148" xfId="16619" applyFont="1" applyFill="1" applyBorder="1"/>
    <xf numFmtId="0" fontId="167" fillId="74" borderId="149" xfId="16619" applyFont="1" applyFill="1" applyBorder="1"/>
    <xf numFmtId="9" fontId="167" fillId="74" borderId="149" xfId="16619" applyNumberFormat="1" applyFont="1" applyFill="1" applyBorder="1"/>
    <xf numFmtId="0" fontId="167" fillId="74" borderId="149" xfId="16619" applyFont="1" applyFill="1" applyBorder="1" applyAlignment="1">
      <alignment horizontal="left"/>
    </xf>
    <xf numFmtId="0" fontId="167" fillId="74" borderId="149" xfId="16619" applyNumberFormat="1" applyFont="1" applyFill="1" applyBorder="1" applyAlignment="1">
      <alignment horizontal="left"/>
    </xf>
    <xf numFmtId="169" fontId="167" fillId="74" borderId="149" xfId="16619" applyNumberFormat="1" applyFont="1" applyFill="1" applyBorder="1" applyAlignment="1">
      <alignment horizontal="center"/>
    </xf>
    <xf numFmtId="169" fontId="167" fillId="74" borderId="150" xfId="16619" applyNumberFormat="1" applyFont="1" applyFill="1" applyBorder="1" applyAlignment="1">
      <alignment horizontal="center"/>
    </xf>
    <xf numFmtId="169" fontId="167" fillId="74" borderId="150" xfId="16619" applyNumberFormat="1" applyFont="1" applyFill="1" applyBorder="1"/>
    <xf numFmtId="183" fontId="167" fillId="74" borderId="150" xfId="16619" applyNumberFormat="1" applyFont="1" applyFill="1" applyBorder="1"/>
    <xf numFmtId="187" fontId="167" fillId="74" borderId="150" xfId="16619" applyNumberFormat="1" applyFont="1" applyFill="1" applyBorder="1"/>
    <xf numFmtId="3" fontId="167" fillId="74" borderId="150" xfId="16619" applyNumberFormat="1" applyFont="1" applyFill="1" applyBorder="1"/>
    <xf numFmtId="0" fontId="167" fillId="74" borderId="150" xfId="16619" applyFont="1" applyFill="1" applyBorder="1"/>
    <xf numFmtId="187" fontId="167" fillId="74" borderId="149" xfId="16619" applyNumberFormat="1" applyFont="1" applyFill="1" applyBorder="1" applyAlignment="1">
      <alignment horizontal="right"/>
    </xf>
    <xf numFmtId="0" fontId="167" fillId="74" borderId="151" xfId="16619" applyFont="1" applyFill="1" applyBorder="1"/>
    <xf numFmtId="0" fontId="162" fillId="78" borderId="152" xfId="16619" applyFill="1" applyBorder="1"/>
    <xf numFmtId="0" fontId="162" fillId="78" borderId="103" xfId="16619" applyFill="1" applyBorder="1"/>
    <xf numFmtId="9" fontId="162" fillId="78" borderId="103" xfId="16619" applyNumberFormat="1" applyFill="1" applyBorder="1"/>
    <xf numFmtId="0" fontId="162" fillId="78" borderId="103" xfId="16619" applyFill="1" applyBorder="1" applyAlignment="1">
      <alignment horizontal="left"/>
    </xf>
    <xf numFmtId="0" fontId="162" fillId="78" borderId="103" xfId="16619" applyNumberFormat="1" applyFill="1" applyBorder="1" applyAlignment="1">
      <alignment horizontal="left"/>
    </xf>
    <xf numFmtId="169" fontId="162" fillId="78" borderId="103" xfId="16619" applyNumberFormat="1" applyFill="1" applyBorder="1" applyAlignment="1">
      <alignment horizontal="center"/>
    </xf>
    <xf numFmtId="169" fontId="162" fillId="78" borderId="102" xfId="16619" applyNumberFormat="1" applyFill="1" applyBorder="1" applyAlignment="1">
      <alignment horizontal="center"/>
    </xf>
    <xf numFmtId="169" fontId="162" fillId="78" borderId="102" xfId="16619" applyNumberFormat="1" applyFill="1" applyBorder="1"/>
    <xf numFmtId="183" fontId="162" fillId="78" borderId="102" xfId="16619" applyNumberFormat="1" applyFill="1" applyBorder="1"/>
    <xf numFmtId="187" fontId="162" fillId="78" borderId="102" xfId="16619" applyNumberFormat="1" applyFill="1" applyBorder="1"/>
    <xf numFmtId="3" fontId="162" fillId="78" borderId="102" xfId="16619" applyNumberFormat="1" applyFill="1" applyBorder="1"/>
    <xf numFmtId="0" fontId="162" fillId="78" borderId="102" xfId="16619" applyFill="1" applyBorder="1"/>
    <xf numFmtId="187" fontId="162" fillId="78" borderId="103" xfId="16619" applyNumberFormat="1" applyFill="1" applyBorder="1" applyAlignment="1">
      <alignment horizontal="right"/>
    </xf>
    <xf numFmtId="0" fontId="162" fillId="78" borderId="153" xfId="16619" applyFill="1" applyBorder="1"/>
    <xf numFmtId="0" fontId="167" fillId="74" borderId="154" xfId="16619" applyFont="1" applyFill="1" applyBorder="1"/>
    <xf numFmtId="0" fontId="167" fillId="74" borderId="155" xfId="16619" applyFont="1" applyFill="1" applyBorder="1"/>
    <xf numFmtId="9" fontId="167" fillId="74" borderId="155" xfId="16619" applyNumberFormat="1" applyFont="1" applyFill="1" applyBorder="1"/>
    <xf numFmtId="0" fontId="167" fillId="74" borderId="155" xfId="16619" applyFont="1" applyFill="1" applyBorder="1" applyAlignment="1">
      <alignment horizontal="left"/>
    </xf>
    <xf numFmtId="0" fontId="167" fillId="74" borderId="155" xfId="16619" applyNumberFormat="1" applyFont="1" applyFill="1" applyBorder="1" applyAlignment="1">
      <alignment horizontal="left"/>
    </xf>
    <xf numFmtId="169" fontId="167" fillId="74" borderId="155" xfId="16619" applyNumberFormat="1" applyFont="1" applyFill="1" applyBorder="1" applyAlignment="1">
      <alignment horizontal="center"/>
    </xf>
    <xf numFmtId="169" fontId="167" fillId="74" borderId="156" xfId="16619" applyNumberFormat="1" applyFont="1" applyFill="1" applyBorder="1" applyAlignment="1">
      <alignment horizontal="center"/>
    </xf>
    <xf numFmtId="169" fontId="167" fillId="74" borderId="156" xfId="16619" applyNumberFormat="1" applyFont="1" applyFill="1" applyBorder="1"/>
    <xf numFmtId="183" fontId="167" fillId="74" borderId="156" xfId="16619" applyNumberFormat="1" applyFont="1" applyFill="1" applyBorder="1"/>
    <xf numFmtId="187" fontId="167" fillId="74" borderId="156" xfId="16619" applyNumberFormat="1" applyFont="1" applyFill="1" applyBorder="1"/>
    <xf numFmtId="3" fontId="167" fillId="74" borderId="156" xfId="16619" applyNumberFormat="1" applyFont="1" applyFill="1" applyBorder="1"/>
    <xf numFmtId="0" fontId="167" fillId="74" borderId="156" xfId="16619" applyFont="1" applyFill="1" applyBorder="1"/>
    <xf numFmtId="187" fontId="167" fillId="74" borderId="155" xfId="16619" applyNumberFormat="1" applyFont="1" applyFill="1" applyBorder="1" applyAlignment="1">
      <alignment horizontal="right"/>
    </xf>
    <xf numFmtId="0" fontId="167" fillId="74" borderId="157" xfId="16619" applyFont="1" applyFill="1" applyBorder="1"/>
    <xf numFmtId="0" fontId="167" fillId="74" borderId="158" xfId="16619" applyFont="1" applyFill="1" applyBorder="1"/>
    <xf numFmtId="0" fontId="167" fillId="74" borderId="159" xfId="16619" applyFont="1" applyFill="1" applyBorder="1"/>
    <xf numFmtId="9" fontId="167" fillId="74" borderId="159" xfId="16619" applyNumberFormat="1" applyFont="1" applyFill="1" applyBorder="1"/>
    <xf numFmtId="0" fontId="167" fillId="74" borderId="159" xfId="16619" applyFont="1" applyFill="1" applyBorder="1" applyAlignment="1">
      <alignment horizontal="left"/>
    </xf>
    <xf numFmtId="0" fontId="167" fillId="74" borderId="159" xfId="16619" applyNumberFormat="1" applyFont="1" applyFill="1" applyBorder="1" applyAlignment="1">
      <alignment horizontal="left"/>
    </xf>
    <xf numFmtId="169" fontId="167" fillId="74" borderId="159" xfId="16619" applyNumberFormat="1" applyFont="1" applyFill="1" applyBorder="1" applyAlignment="1">
      <alignment horizontal="center"/>
    </xf>
    <xf numFmtId="169" fontId="167" fillId="74" borderId="160" xfId="16619" applyNumberFormat="1" applyFont="1" applyFill="1" applyBorder="1" applyAlignment="1">
      <alignment horizontal="center"/>
    </xf>
    <xf numFmtId="169" fontId="167" fillId="74" borderId="160" xfId="16619" applyNumberFormat="1" applyFont="1" applyFill="1" applyBorder="1"/>
    <xf numFmtId="183" fontId="167" fillId="74" borderId="160" xfId="16619" applyNumberFormat="1" applyFont="1" applyFill="1" applyBorder="1"/>
    <xf numFmtId="187" fontId="167" fillId="74" borderId="160" xfId="16619" applyNumberFormat="1" applyFont="1" applyFill="1" applyBorder="1"/>
    <xf numFmtId="3" fontId="167" fillId="74" borderId="160" xfId="16619" applyNumberFormat="1" applyFont="1" applyFill="1" applyBorder="1"/>
    <xf numFmtId="0" fontId="167" fillId="74" borderId="160" xfId="16619" applyFont="1" applyFill="1" applyBorder="1"/>
    <xf numFmtId="187" fontId="167" fillId="74" borderId="159" xfId="16619" applyNumberFormat="1" applyFont="1" applyFill="1" applyBorder="1" applyAlignment="1">
      <alignment horizontal="right"/>
    </xf>
    <xf numFmtId="0" fontId="167" fillId="74" borderId="161" xfId="16619" applyFont="1" applyFill="1" applyBorder="1"/>
    <xf numFmtId="0" fontId="167" fillId="74" borderId="82" xfId="16619" applyFont="1" applyFill="1" applyBorder="1"/>
    <xf numFmtId="0" fontId="167" fillId="74" borderId="83" xfId="16619" applyFont="1" applyFill="1" applyBorder="1"/>
    <xf numFmtId="9" fontId="167" fillId="74" borderId="83" xfId="16619" applyNumberFormat="1" applyFont="1" applyFill="1" applyBorder="1"/>
    <xf numFmtId="0" fontId="167" fillId="74" borderId="83" xfId="16619" applyFont="1" applyFill="1" applyBorder="1" applyAlignment="1">
      <alignment horizontal="left"/>
    </xf>
    <xf numFmtId="0" fontId="167" fillId="74" borderId="83" xfId="16619" applyNumberFormat="1" applyFont="1" applyFill="1" applyBorder="1" applyAlignment="1">
      <alignment horizontal="left"/>
    </xf>
    <xf numFmtId="169" fontId="167" fillId="74" borderId="83" xfId="16619" applyNumberFormat="1" applyFont="1" applyFill="1" applyBorder="1" applyAlignment="1">
      <alignment horizontal="center"/>
    </xf>
    <xf numFmtId="169" fontId="167" fillId="74" borderId="84" xfId="16619" applyNumberFormat="1" applyFont="1" applyFill="1" applyBorder="1" applyAlignment="1">
      <alignment horizontal="center"/>
    </xf>
    <xf numFmtId="169" fontId="167" fillId="74" borderId="84" xfId="16619" applyNumberFormat="1" applyFont="1" applyFill="1" applyBorder="1"/>
    <xf numFmtId="183" fontId="167" fillId="74" borderId="84" xfId="16619" applyNumberFormat="1" applyFont="1" applyFill="1" applyBorder="1"/>
    <xf numFmtId="187" fontId="167" fillId="74" borderId="84" xfId="16619" applyNumberFormat="1" applyFont="1" applyFill="1" applyBorder="1"/>
    <xf numFmtId="3" fontId="167" fillId="74" borderId="84" xfId="16619" applyNumberFormat="1" applyFont="1" applyFill="1" applyBorder="1"/>
    <xf numFmtId="0" fontId="167" fillId="74" borderId="84" xfId="16619" applyFont="1" applyFill="1" applyBorder="1"/>
    <xf numFmtId="187" fontId="167" fillId="74" borderId="83" xfId="16619" applyNumberFormat="1" applyFont="1" applyFill="1" applyBorder="1" applyAlignment="1">
      <alignment horizontal="right"/>
    </xf>
    <xf numFmtId="0" fontId="167" fillId="74" borderId="85" xfId="16619" applyFont="1" applyFill="1" applyBorder="1"/>
    <xf numFmtId="0" fontId="162" fillId="74" borderId="154" xfId="16619" applyFill="1" applyBorder="1"/>
    <xf numFmtId="0" fontId="162" fillId="74" borderId="155" xfId="16619" applyFill="1" applyBorder="1"/>
    <xf numFmtId="9" fontId="162" fillId="74" borderId="155" xfId="16619" applyNumberFormat="1" applyFill="1" applyBorder="1"/>
    <xf numFmtId="0" fontId="162" fillId="74" borderId="155" xfId="16619" applyFill="1" applyBorder="1" applyAlignment="1">
      <alignment horizontal="left"/>
    </xf>
    <xf numFmtId="0" fontId="162" fillId="74" borderId="155" xfId="16619" applyNumberFormat="1" applyFill="1" applyBorder="1" applyAlignment="1">
      <alignment horizontal="left"/>
    </xf>
    <xf numFmtId="169" fontId="162" fillId="74" borderId="155" xfId="16619" applyNumberFormat="1" applyFill="1" applyBorder="1" applyAlignment="1">
      <alignment horizontal="center"/>
    </xf>
    <xf numFmtId="169" fontId="162" fillId="74" borderId="156" xfId="16619" applyNumberFormat="1" applyFill="1" applyBorder="1" applyAlignment="1">
      <alignment horizontal="center"/>
    </xf>
    <xf numFmtId="169" fontId="162" fillId="74" borderId="156" xfId="16619" applyNumberFormat="1" applyFill="1" applyBorder="1"/>
    <xf numFmtId="183" fontId="162" fillId="74" borderId="156" xfId="16619" applyNumberFormat="1" applyFill="1" applyBorder="1"/>
    <xf numFmtId="187" fontId="162" fillId="74" borderId="156" xfId="16619" applyNumberFormat="1" applyFill="1" applyBorder="1"/>
    <xf numFmtId="3" fontId="162" fillId="74" borderId="156" xfId="16619" applyNumberFormat="1" applyFill="1" applyBorder="1"/>
    <xf numFmtId="0" fontId="162" fillId="74" borderId="156" xfId="16619" applyFill="1" applyBorder="1"/>
    <xf numFmtId="187" fontId="162" fillId="74" borderId="155" xfId="16619" applyNumberFormat="1" applyFill="1" applyBorder="1" applyAlignment="1">
      <alignment horizontal="right"/>
    </xf>
    <xf numFmtId="0" fontId="162" fillId="74" borderId="157" xfId="16619" applyFill="1" applyBorder="1"/>
    <xf numFmtId="0" fontId="162" fillId="74" borderId="158" xfId="16619" applyFill="1" applyBorder="1"/>
    <xf numFmtId="0" fontId="162" fillId="74" borderId="159" xfId="16619" applyFill="1" applyBorder="1"/>
    <xf numFmtId="9" fontId="162" fillId="74" borderId="159" xfId="16619" applyNumberFormat="1" applyFill="1" applyBorder="1"/>
    <xf numFmtId="0" fontId="162" fillId="74" borderId="159" xfId="16619" applyFill="1" applyBorder="1" applyAlignment="1">
      <alignment horizontal="left"/>
    </xf>
    <xf numFmtId="0" fontId="162" fillId="74" borderId="159" xfId="16619" applyNumberFormat="1" applyFill="1" applyBorder="1" applyAlignment="1">
      <alignment horizontal="left"/>
    </xf>
    <xf numFmtId="169" fontId="162" fillId="74" borderId="159" xfId="16619" applyNumberFormat="1" applyFill="1" applyBorder="1" applyAlignment="1">
      <alignment horizontal="center"/>
    </xf>
    <xf numFmtId="169" fontId="162" fillId="74" borderId="160" xfId="16619" applyNumberFormat="1" applyFill="1" applyBorder="1" applyAlignment="1">
      <alignment horizontal="center"/>
    </xf>
    <xf numFmtId="169" fontId="162" fillId="74" borderId="160" xfId="16619" applyNumberFormat="1" applyFill="1" applyBorder="1"/>
    <xf numFmtId="183" fontId="162" fillId="74" borderId="160" xfId="16619" applyNumberFormat="1" applyFill="1" applyBorder="1"/>
    <xf numFmtId="187" fontId="162" fillId="74" borderId="160" xfId="16619" applyNumberFormat="1" applyFill="1" applyBorder="1"/>
    <xf numFmtId="3" fontId="162" fillId="74" borderId="160" xfId="16619" applyNumberFormat="1" applyFill="1" applyBorder="1"/>
    <xf numFmtId="0" fontId="162" fillId="74" borderId="160" xfId="16619" applyFill="1" applyBorder="1"/>
    <xf numFmtId="187" fontId="162" fillId="74" borderId="159" xfId="16619" applyNumberFormat="1" applyFill="1" applyBorder="1" applyAlignment="1">
      <alignment horizontal="right"/>
    </xf>
    <xf numFmtId="0" fontId="162" fillId="74" borderId="161" xfId="16619" applyFill="1" applyBorder="1"/>
    <xf numFmtId="0" fontId="162" fillId="74" borderId="162" xfId="16619" applyFill="1" applyBorder="1"/>
    <xf numFmtId="0" fontId="162" fillId="74" borderId="163" xfId="16619" applyFill="1" applyBorder="1"/>
    <xf numFmtId="9" fontId="162" fillId="74" borderId="163" xfId="16619" applyNumberFormat="1" applyFill="1" applyBorder="1"/>
    <xf numFmtId="0" fontId="162" fillId="74" borderId="163" xfId="16619" applyFill="1" applyBorder="1" applyAlignment="1">
      <alignment horizontal="left"/>
    </xf>
    <xf numFmtId="0" fontId="162" fillId="74" borderId="163" xfId="16619" applyNumberFormat="1" applyFill="1" applyBorder="1" applyAlignment="1">
      <alignment horizontal="left"/>
    </xf>
    <xf numFmtId="169" fontId="162" fillId="74" borderId="163" xfId="16619" applyNumberFormat="1" applyFill="1" applyBorder="1" applyAlignment="1">
      <alignment horizontal="center"/>
    </xf>
    <xf numFmtId="169" fontId="162" fillId="74" borderId="164" xfId="16619" applyNumberFormat="1" applyFill="1" applyBorder="1" applyAlignment="1">
      <alignment horizontal="center"/>
    </xf>
    <xf numFmtId="169" fontId="162" fillId="74" borderId="164" xfId="16619" applyNumberFormat="1" applyFill="1" applyBorder="1"/>
    <xf numFmtId="183" fontId="162" fillId="74" borderId="164" xfId="16619" applyNumberFormat="1" applyFill="1" applyBorder="1"/>
    <xf numFmtId="187" fontId="162" fillId="74" borderId="164" xfId="16619" applyNumberFormat="1" applyFill="1" applyBorder="1"/>
    <xf numFmtId="3" fontId="162" fillId="74" borderId="164" xfId="16619" applyNumberFormat="1" applyFill="1" applyBorder="1"/>
    <xf numFmtId="0" fontId="162" fillId="74" borderId="164" xfId="16619" applyFill="1" applyBorder="1"/>
    <xf numFmtId="187" fontId="162" fillId="74" borderId="163" xfId="16619" applyNumberFormat="1" applyFill="1" applyBorder="1" applyAlignment="1">
      <alignment horizontal="right"/>
    </xf>
    <xf numFmtId="0" fontId="162" fillId="74" borderId="165" xfId="16619" applyFill="1" applyBorder="1"/>
    <xf numFmtId="0" fontId="162" fillId="74" borderId="166" xfId="16619" applyFill="1" applyBorder="1"/>
    <xf numFmtId="0" fontId="162" fillId="74" borderId="167" xfId="16619" applyFill="1" applyBorder="1"/>
    <xf numFmtId="9" fontId="162" fillId="74" borderId="167" xfId="16619" applyNumberFormat="1" applyFill="1" applyBorder="1"/>
    <xf numFmtId="0" fontId="162" fillId="74" borderId="167" xfId="16619" applyFill="1" applyBorder="1" applyAlignment="1">
      <alignment horizontal="left"/>
    </xf>
    <xf numFmtId="0" fontId="162" fillId="74" borderId="167" xfId="16619" applyNumberFormat="1" applyFill="1" applyBorder="1" applyAlignment="1">
      <alignment horizontal="left"/>
    </xf>
    <xf numFmtId="169" fontId="162" fillId="74" borderId="167" xfId="16619" applyNumberFormat="1" applyFill="1" applyBorder="1" applyAlignment="1">
      <alignment horizontal="center"/>
    </xf>
    <xf numFmtId="169" fontId="162" fillId="74" borderId="168" xfId="16619" applyNumberFormat="1" applyFill="1" applyBorder="1" applyAlignment="1">
      <alignment horizontal="center"/>
    </xf>
    <xf numFmtId="169" fontId="162" fillId="74" borderId="168" xfId="16619" applyNumberFormat="1" applyFill="1" applyBorder="1"/>
    <xf numFmtId="183" fontId="162" fillId="74" borderId="168" xfId="16619" applyNumberFormat="1" applyFill="1" applyBorder="1"/>
    <xf numFmtId="187" fontId="162" fillId="74" borderId="168" xfId="16619" applyNumberFormat="1" applyFill="1" applyBorder="1"/>
    <xf numFmtId="3" fontId="162" fillId="74" borderId="168" xfId="16619" applyNumberFormat="1" applyFill="1" applyBorder="1"/>
    <xf numFmtId="0" fontId="162" fillId="74" borderId="168" xfId="16619" applyFill="1" applyBorder="1"/>
    <xf numFmtId="187" fontId="162" fillId="74" borderId="167" xfId="16619" applyNumberFormat="1" applyFill="1" applyBorder="1" applyAlignment="1">
      <alignment horizontal="right"/>
    </xf>
    <xf numFmtId="0" fontId="162" fillId="74" borderId="169" xfId="16619" applyFill="1" applyBorder="1"/>
    <xf numFmtId="0" fontId="167" fillId="82" borderId="68" xfId="16619" applyFont="1" applyFill="1" applyBorder="1"/>
    <xf numFmtId="0" fontId="167" fillId="82" borderId="69" xfId="16619" applyFont="1" applyFill="1" applyBorder="1"/>
    <xf numFmtId="9" fontId="167" fillId="82" borderId="69" xfId="16619" applyNumberFormat="1" applyFont="1" applyFill="1" applyBorder="1"/>
    <xf numFmtId="0" fontId="167" fillId="82" borderId="69" xfId="16619" applyFont="1" applyFill="1" applyBorder="1" applyAlignment="1">
      <alignment horizontal="left"/>
    </xf>
    <xf numFmtId="0" fontId="167" fillId="82" borderId="69" xfId="16619" applyNumberFormat="1" applyFont="1" applyFill="1" applyBorder="1" applyAlignment="1">
      <alignment horizontal="left"/>
    </xf>
    <xf numFmtId="169" fontId="167" fillId="82" borderId="69" xfId="16619" applyNumberFormat="1" applyFont="1" applyFill="1" applyBorder="1" applyAlignment="1">
      <alignment horizontal="center"/>
    </xf>
    <xf numFmtId="169" fontId="167" fillId="82" borderId="70" xfId="16619" applyNumberFormat="1" applyFont="1" applyFill="1" applyBorder="1" applyAlignment="1">
      <alignment horizontal="center"/>
    </xf>
    <xf numFmtId="169" fontId="167" fillId="82" borderId="70" xfId="16619" applyNumberFormat="1" applyFont="1" applyFill="1" applyBorder="1"/>
    <xf numFmtId="183" fontId="167" fillId="82" borderId="70" xfId="16619" applyNumberFormat="1" applyFont="1" applyFill="1" applyBorder="1"/>
    <xf numFmtId="187" fontId="167" fillId="82" borderId="70" xfId="16619" applyNumberFormat="1" applyFont="1" applyFill="1" applyBorder="1"/>
    <xf numFmtId="3" fontId="167" fillId="82" borderId="70" xfId="16619" applyNumberFormat="1" applyFont="1" applyFill="1" applyBorder="1"/>
    <xf numFmtId="0" fontId="167" fillId="82" borderId="70" xfId="16619" applyFont="1" applyFill="1" applyBorder="1"/>
    <xf numFmtId="187" fontId="167" fillId="82" borderId="69" xfId="16619" applyNumberFormat="1" applyFont="1" applyFill="1" applyBorder="1" applyAlignment="1">
      <alignment horizontal="right"/>
    </xf>
    <xf numFmtId="0" fontId="167" fillId="82" borderId="0" xfId="16619" applyFont="1" applyFill="1" applyBorder="1"/>
    <xf numFmtId="0" fontId="162" fillId="74" borderId="79" xfId="16619" applyNumberFormat="1" applyFill="1" applyBorder="1" applyAlignment="1">
      <alignment horizontal="left"/>
    </xf>
    <xf numFmtId="0" fontId="162" fillId="74" borderId="170" xfId="16619" applyFill="1" applyBorder="1"/>
    <xf numFmtId="0" fontId="162" fillId="74" borderId="171" xfId="16619" applyFill="1" applyBorder="1"/>
    <xf numFmtId="9" fontId="162" fillId="74" borderId="171" xfId="16619" applyNumberFormat="1" applyFill="1" applyBorder="1"/>
    <xf numFmtId="0" fontId="162" fillId="74" borderId="171" xfId="16619" applyFill="1" applyBorder="1" applyAlignment="1">
      <alignment horizontal="left"/>
    </xf>
    <xf numFmtId="0" fontId="162" fillId="74" borderId="171" xfId="16619" applyNumberFormat="1" applyFill="1" applyBorder="1" applyAlignment="1">
      <alignment horizontal="left"/>
    </xf>
    <xf numFmtId="169" fontId="162" fillId="74" borderId="171" xfId="16619" applyNumberFormat="1" applyFill="1" applyBorder="1" applyAlignment="1">
      <alignment horizontal="center"/>
    </xf>
    <xf numFmtId="169" fontId="162" fillId="74" borderId="172" xfId="16619" applyNumberFormat="1" applyFill="1" applyBorder="1" applyAlignment="1">
      <alignment horizontal="center"/>
    </xf>
    <xf numFmtId="169" fontId="162" fillId="74" borderId="172" xfId="16619" applyNumberFormat="1" applyFill="1" applyBorder="1"/>
    <xf numFmtId="183" fontId="162" fillId="74" borderId="172" xfId="16619" applyNumberFormat="1" applyFill="1" applyBorder="1"/>
    <xf numFmtId="187" fontId="162" fillId="74" borderId="172" xfId="16619" applyNumberFormat="1" applyFill="1" applyBorder="1"/>
    <xf numFmtId="3" fontId="162" fillId="74" borderId="172" xfId="16619" applyNumberFormat="1" applyFill="1" applyBorder="1"/>
    <xf numFmtId="0" fontId="162" fillId="74" borderId="172" xfId="16619" applyFill="1" applyBorder="1"/>
    <xf numFmtId="187" fontId="162" fillId="74" borderId="171" xfId="16619" applyNumberFormat="1" applyFill="1" applyBorder="1" applyAlignment="1">
      <alignment horizontal="right"/>
    </xf>
    <xf numFmtId="0" fontId="162" fillId="74" borderId="173" xfId="16619" applyFill="1" applyBorder="1"/>
    <xf numFmtId="0" fontId="162" fillId="74" borderId="174" xfId="16619" applyFill="1" applyBorder="1"/>
    <xf numFmtId="0" fontId="162" fillId="74" borderId="175" xfId="16619" applyFill="1" applyBorder="1"/>
    <xf numFmtId="9" fontId="162" fillId="74" borderId="175" xfId="16619" applyNumberFormat="1" applyFill="1" applyBorder="1"/>
    <xf numFmtId="0" fontId="162" fillId="74" borderId="175" xfId="16619" applyFill="1" applyBorder="1" applyAlignment="1">
      <alignment horizontal="left"/>
    </xf>
    <xf numFmtId="0" fontId="162" fillId="74" borderId="175" xfId="16619" applyNumberFormat="1" applyFill="1" applyBorder="1" applyAlignment="1">
      <alignment horizontal="left"/>
    </xf>
    <xf numFmtId="169" fontId="162" fillId="74" borderId="175" xfId="16619" applyNumberFormat="1" applyFill="1" applyBorder="1" applyAlignment="1">
      <alignment horizontal="center"/>
    </xf>
    <xf numFmtId="169" fontId="162" fillId="74" borderId="176" xfId="16619" applyNumberFormat="1" applyFill="1" applyBorder="1" applyAlignment="1">
      <alignment horizontal="center"/>
    </xf>
    <xf numFmtId="169" fontId="162" fillId="74" borderId="176" xfId="16619" applyNumberFormat="1" applyFill="1" applyBorder="1"/>
    <xf numFmtId="183" fontId="162" fillId="74" borderId="176" xfId="16619" applyNumberFormat="1" applyFill="1" applyBorder="1"/>
    <xf numFmtId="187" fontId="162" fillId="74" borderId="176" xfId="16619" applyNumberFormat="1" applyFill="1" applyBorder="1"/>
    <xf numFmtId="3" fontId="162" fillId="74" borderId="176" xfId="16619" applyNumberFormat="1" applyFill="1" applyBorder="1"/>
    <xf numFmtId="0" fontId="162" fillId="74" borderId="176" xfId="16619" applyFill="1" applyBorder="1"/>
    <xf numFmtId="187" fontId="162" fillId="74" borderId="175" xfId="16619" applyNumberFormat="1" applyFill="1" applyBorder="1" applyAlignment="1">
      <alignment horizontal="right"/>
    </xf>
    <xf numFmtId="0" fontId="162" fillId="74" borderId="177" xfId="16619" applyFill="1" applyBorder="1"/>
    <xf numFmtId="0" fontId="162" fillId="74" borderId="178" xfId="16619" applyFill="1" applyBorder="1"/>
    <xf numFmtId="0" fontId="162" fillId="74" borderId="179" xfId="16619" applyFill="1" applyBorder="1"/>
    <xf numFmtId="9" fontId="162" fillId="74" borderId="179" xfId="16619" applyNumberFormat="1" applyFill="1" applyBorder="1"/>
    <xf numFmtId="0" fontId="162" fillId="74" borderId="179" xfId="16619" applyFill="1" applyBorder="1" applyAlignment="1">
      <alignment horizontal="left"/>
    </xf>
    <xf numFmtId="0" fontId="162" fillId="74" borderId="179" xfId="16619" applyNumberFormat="1" applyFill="1" applyBorder="1" applyAlignment="1">
      <alignment horizontal="left"/>
    </xf>
    <xf numFmtId="169" fontId="162" fillId="74" borderId="179" xfId="16619" applyNumberFormat="1" applyFill="1" applyBorder="1" applyAlignment="1">
      <alignment horizontal="center"/>
    </xf>
    <xf numFmtId="169" fontId="162" fillId="74" borderId="180" xfId="16619" applyNumberFormat="1" applyFill="1" applyBorder="1" applyAlignment="1">
      <alignment horizontal="center"/>
    </xf>
    <xf numFmtId="169" fontId="162" fillId="74" borderId="180" xfId="16619" applyNumberFormat="1" applyFill="1" applyBorder="1"/>
    <xf numFmtId="183" fontId="162" fillId="74" borderId="180" xfId="16619" applyNumberFormat="1" applyFill="1" applyBorder="1"/>
    <xf numFmtId="187" fontId="162" fillId="74" borderId="180" xfId="16619" applyNumberFormat="1" applyFill="1" applyBorder="1"/>
    <xf numFmtId="3" fontId="162" fillId="74" borderId="180" xfId="16619" applyNumberFormat="1" applyFill="1" applyBorder="1"/>
    <xf numFmtId="0" fontId="162" fillId="74" borderId="180" xfId="16619" applyFill="1" applyBorder="1"/>
    <xf numFmtId="187" fontId="162" fillId="74" borderId="179" xfId="16619" applyNumberFormat="1" applyFill="1" applyBorder="1" applyAlignment="1">
      <alignment horizontal="right"/>
    </xf>
    <xf numFmtId="0" fontId="162" fillId="74" borderId="181" xfId="16619" applyFill="1" applyBorder="1"/>
    <xf numFmtId="0" fontId="162" fillId="74" borderId="182" xfId="16619" applyFill="1" applyBorder="1"/>
    <xf numFmtId="0" fontId="162" fillId="74" borderId="183" xfId="16619" applyFill="1" applyBorder="1"/>
    <xf numFmtId="9" fontId="162" fillId="74" borderId="183" xfId="16619" applyNumberFormat="1" applyFill="1" applyBorder="1"/>
    <xf numFmtId="0" fontId="162" fillId="74" borderId="183" xfId="16619" applyFill="1" applyBorder="1" applyAlignment="1">
      <alignment horizontal="left"/>
    </xf>
    <xf numFmtId="0" fontId="162" fillId="74" borderId="183" xfId="16619" applyNumberFormat="1" applyFill="1" applyBorder="1" applyAlignment="1">
      <alignment horizontal="left"/>
    </xf>
    <xf numFmtId="169" fontId="162" fillId="74" borderId="183" xfId="16619" applyNumberFormat="1" applyFill="1" applyBorder="1" applyAlignment="1">
      <alignment horizontal="center"/>
    </xf>
    <xf numFmtId="169" fontId="162" fillId="74" borderId="184" xfId="16619" applyNumberFormat="1" applyFill="1" applyBorder="1" applyAlignment="1">
      <alignment horizontal="center"/>
    </xf>
    <xf numFmtId="169" fontId="162" fillId="74" borderId="184" xfId="16619" applyNumberFormat="1" applyFill="1" applyBorder="1"/>
    <xf numFmtId="183" fontId="162" fillId="74" borderId="184" xfId="16619" applyNumberFormat="1" applyFill="1" applyBorder="1"/>
    <xf numFmtId="187" fontId="162" fillId="74" borderId="184" xfId="16619" applyNumberFormat="1" applyFill="1" applyBorder="1"/>
    <xf numFmtId="3" fontId="162" fillId="74" borderId="184" xfId="16619" applyNumberFormat="1" applyFill="1" applyBorder="1"/>
    <xf numFmtId="0" fontId="162" fillId="74" borderId="184" xfId="16619" applyFill="1" applyBorder="1"/>
    <xf numFmtId="187" fontId="162" fillId="74" borderId="183" xfId="16619" applyNumberFormat="1" applyFill="1" applyBorder="1" applyAlignment="1">
      <alignment horizontal="right"/>
    </xf>
    <xf numFmtId="0" fontId="162" fillId="74" borderId="185" xfId="16619" applyFill="1" applyBorder="1"/>
    <xf numFmtId="0" fontId="167" fillId="74" borderId="186" xfId="16619" applyFont="1" applyFill="1" applyBorder="1"/>
    <xf numFmtId="0" fontId="167" fillId="74" borderId="187" xfId="16619" applyFont="1" applyFill="1" applyBorder="1"/>
    <xf numFmtId="9" fontId="167" fillId="74" borderId="187" xfId="16619" applyNumberFormat="1" applyFont="1" applyFill="1" applyBorder="1"/>
    <xf numFmtId="0" fontId="167" fillId="74" borderId="187" xfId="16619" applyFont="1" applyFill="1" applyBorder="1" applyAlignment="1">
      <alignment horizontal="left"/>
    </xf>
    <xf numFmtId="0" fontId="167" fillId="74" borderId="187" xfId="16619" applyNumberFormat="1" applyFont="1" applyFill="1" applyBorder="1" applyAlignment="1">
      <alignment horizontal="left"/>
    </xf>
    <xf numFmtId="169" fontId="167" fillId="74" borderId="187" xfId="16619" applyNumberFormat="1" applyFont="1" applyFill="1" applyBorder="1" applyAlignment="1">
      <alignment horizontal="center"/>
    </xf>
    <xf numFmtId="169" fontId="167" fillId="74" borderId="188" xfId="16619" applyNumberFormat="1" applyFont="1" applyFill="1" applyBorder="1" applyAlignment="1">
      <alignment horizontal="center"/>
    </xf>
    <xf numFmtId="169" fontId="167" fillId="74" borderId="188" xfId="16619" applyNumberFormat="1" applyFont="1" applyFill="1" applyBorder="1"/>
    <xf numFmtId="183" fontId="167" fillId="74" borderId="188" xfId="16619" applyNumberFormat="1" applyFont="1" applyFill="1" applyBorder="1"/>
    <xf numFmtId="187" fontId="167" fillId="74" borderId="188" xfId="16619" applyNumberFormat="1" applyFont="1" applyFill="1" applyBorder="1"/>
    <xf numFmtId="3" fontId="167" fillId="74" borderId="188" xfId="16619" applyNumberFormat="1" applyFont="1" applyFill="1" applyBorder="1"/>
    <xf numFmtId="0" fontId="167" fillId="74" borderId="188" xfId="16619" applyFont="1" applyFill="1" applyBorder="1"/>
    <xf numFmtId="187" fontId="167" fillId="74" borderId="187" xfId="16619" applyNumberFormat="1" applyFont="1" applyFill="1" applyBorder="1" applyAlignment="1">
      <alignment horizontal="right"/>
    </xf>
    <xf numFmtId="0" fontId="167" fillId="74" borderId="189" xfId="16619" applyFont="1" applyFill="1" applyBorder="1"/>
    <xf numFmtId="0" fontId="162" fillId="74" borderId="190" xfId="16619" applyFill="1" applyBorder="1"/>
    <xf numFmtId="0" fontId="162" fillId="74" borderId="191" xfId="16619" applyFill="1" applyBorder="1"/>
    <xf numFmtId="9" fontId="162" fillId="74" borderId="191" xfId="16619" applyNumberFormat="1" applyFill="1" applyBorder="1"/>
    <xf numFmtId="0" fontId="162" fillId="74" borderId="191" xfId="16619" applyFill="1" applyBorder="1" applyAlignment="1">
      <alignment horizontal="left"/>
    </xf>
    <xf numFmtId="0" fontId="162" fillId="74" borderId="191" xfId="16619" applyNumberFormat="1" applyFill="1" applyBorder="1" applyAlignment="1">
      <alignment horizontal="left"/>
    </xf>
    <xf numFmtId="169" fontId="162" fillId="74" borderId="191" xfId="16619" applyNumberFormat="1" applyFill="1" applyBorder="1" applyAlignment="1">
      <alignment horizontal="center"/>
    </xf>
    <xf numFmtId="169" fontId="162" fillId="74" borderId="192" xfId="16619" applyNumberFormat="1" applyFill="1" applyBorder="1" applyAlignment="1">
      <alignment horizontal="center"/>
    </xf>
    <xf numFmtId="169" fontId="162" fillId="74" borderId="192" xfId="16619" applyNumberFormat="1" applyFill="1" applyBorder="1"/>
    <xf numFmtId="183" fontId="162" fillId="74" borderId="192" xfId="16619" applyNumberFormat="1" applyFill="1" applyBorder="1"/>
    <xf numFmtId="187" fontId="162" fillId="74" borderId="192" xfId="16619" applyNumberFormat="1" applyFill="1" applyBorder="1"/>
    <xf numFmtId="3" fontId="162" fillId="74" borderId="192" xfId="16619" applyNumberFormat="1" applyFill="1" applyBorder="1"/>
    <xf numFmtId="0" fontId="162" fillId="74" borderId="192" xfId="16619" applyFill="1" applyBorder="1"/>
    <xf numFmtId="187" fontId="162" fillId="74" borderId="191" xfId="16619" applyNumberFormat="1" applyFill="1" applyBorder="1" applyAlignment="1">
      <alignment horizontal="right"/>
    </xf>
    <xf numFmtId="0" fontId="162" fillId="74" borderId="193" xfId="16619" applyFill="1" applyBorder="1"/>
    <xf numFmtId="0" fontId="162" fillId="74" borderId="194" xfId="16619" applyFill="1" applyBorder="1"/>
    <xf numFmtId="0" fontId="162" fillId="74" borderId="195" xfId="16619" applyFill="1" applyBorder="1"/>
    <xf numFmtId="9" fontId="162" fillId="74" borderId="195" xfId="16619" applyNumberFormat="1" applyFill="1" applyBorder="1"/>
    <xf numFmtId="0" fontId="162" fillId="74" borderId="195" xfId="16619" applyFill="1" applyBorder="1" applyAlignment="1">
      <alignment horizontal="left"/>
    </xf>
    <xf numFmtId="0" fontId="162" fillId="74" borderId="195" xfId="16619" applyNumberFormat="1" applyFill="1" applyBorder="1" applyAlignment="1">
      <alignment horizontal="left"/>
    </xf>
    <xf numFmtId="169" fontId="162" fillId="74" borderId="195" xfId="16619" applyNumberFormat="1" applyFill="1" applyBorder="1" applyAlignment="1">
      <alignment horizontal="center"/>
    </xf>
    <xf numFmtId="169" fontId="162" fillId="74" borderId="196" xfId="16619" applyNumberFormat="1" applyFill="1" applyBorder="1" applyAlignment="1">
      <alignment horizontal="center"/>
    </xf>
    <xf numFmtId="169" fontId="162" fillId="74" borderId="196" xfId="16619" applyNumberFormat="1" applyFill="1" applyBorder="1"/>
    <xf numFmtId="183" fontId="162" fillId="74" borderId="196" xfId="16619" applyNumberFormat="1" applyFill="1" applyBorder="1"/>
    <xf numFmtId="187" fontId="162" fillId="74" borderId="196" xfId="16619" applyNumberFormat="1" applyFill="1" applyBorder="1"/>
    <xf numFmtId="3" fontId="162" fillId="74" borderId="196" xfId="16619" applyNumberFormat="1" applyFill="1" applyBorder="1"/>
    <xf numFmtId="0" fontId="162" fillId="74" borderId="196" xfId="16619" applyFill="1" applyBorder="1"/>
    <xf numFmtId="187" fontId="162" fillId="74" borderId="195" xfId="16619" applyNumberFormat="1" applyFill="1" applyBorder="1" applyAlignment="1">
      <alignment horizontal="right"/>
    </xf>
    <xf numFmtId="0" fontId="162" fillId="74" borderId="197" xfId="16619" applyFill="1" applyBorder="1"/>
    <xf numFmtId="0" fontId="162" fillId="74" borderId="198" xfId="16619" applyFill="1" applyBorder="1"/>
    <xf numFmtId="0" fontId="162" fillId="74" borderId="199" xfId="16619" applyFill="1" applyBorder="1"/>
    <xf numFmtId="9" fontId="162" fillId="74" borderId="199" xfId="16619" applyNumberFormat="1" applyFill="1" applyBorder="1"/>
    <xf numFmtId="0" fontId="162" fillId="74" borderId="199" xfId="16619" applyFill="1" applyBorder="1" applyAlignment="1">
      <alignment horizontal="left"/>
    </xf>
    <xf numFmtId="0" fontId="162" fillId="74" borderId="199" xfId="16619" applyNumberFormat="1" applyFill="1" applyBorder="1" applyAlignment="1">
      <alignment horizontal="left"/>
    </xf>
    <xf numFmtId="169" fontId="162" fillId="74" borderId="199" xfId="16619" applyNumberFormat="1" applyFill="1" applyBorder="1" applyAlignment="1">
      <alignment horizontal="center"/>
    </xf>
    <xf numFmtId="169" fontId="162" fillId="74" borderId="200" xfId="16619" applyNumberFormat="1" applyFill="1" applyBorder="1" applyAlignment="1">
      <alignment horizontal="center"/>
    </xf>
    <xf numFmtId="169" fontId="162" fillId="74" borderId="200" xfId="16619" applyNumberFormat="1" applyFill="1" applyBorder="1"/>
    <xf numFmtId="183" fontId="162" fillId="74" borderId="200" xfId="16619" applyNumberFormat="1" applyFill="1" applyBorder="1"/>
    <xf numFmtId="187" fontId="162" fillId="74" borderId="200" xfId="16619" applyNumberFormat="1" applyFill="1" applyBorder="1"/>
    <xf numFmtId="3" fontId="162" fillId="74" borderId="200" xfId="16619" applyNumberFormat="1" applyFill="1" applyBorder="1"/>
    <xf numFmtId="0" fontId="162" fillId="74" borderId="200" xfId="16619" applyFill="1" applyBorder="1"/>
    <xf numFmtId="187" fontId="162" fillId="74" borderId="199" xfId="16619" applyNumberFormat="1" applyFill="1" applyBorder="1" applyAlignment="1">
      <alignment horizontal="right"/>
    </xf>
    <xf numFmtId="0" fontId="162" fillId="74" borderId="201" xfId="16619" applyFill="1" applyBorder="1"/>
    <xf numFmtId="0" fontId="162" fillId="74" borderId="202" xfId="16619" applyFill="1" applyBorder="1"/>
    <xf numFmtId="0" fontId="162" fillId="74" borderId="203" xfId="16619" applyFill="1" applyBorder="1"/>
    <xf numFmtId="9" fontId="162" fillId="74" borderId="203" xfId="16619" applyNumberFormat="1" applyFill="1" applyBorder="1"/>
    <xf numFmtId="0" fontId="162" fillId="74" borderId="203" xfId="16619" applyFill="1" applyBorder="1" applyAlignment="1">
      <alignment horizontal="left"/>
    </xf>
    <xf numFmtId="0" fontId="162" fillId="74" borderId="203" xfId="16619" applyNumberFormat="1" applyFill="1" applyBorder="1" applyAlignment="1">
      <alignment horizontal="left"/>
    </xf>
    <xf numFmtId="169" fontId="162" fillId="74" borderId="203" xfId="16619" applyNumberFormat="1" applyFill="1" applyBorder="1" applyAlignment="1">
      <alignment horizontal="center"/>
    </xf>
    <xf numFmtId="169" fontId="162" fillId="74" borderId="204" xfId="16619" applyNumberFormat="1" applyFill="1" applyBorder="1" applyAlignment="1">
      <alignment horizontal="center"/>
    </xf>
    <xf numFmtId="169" fontId="162" fillId="74" borderId="204" xfId="16619" applyNumberFormat="1" applyFill="1" applyBorder="1"/>
    <xf numFmtId="183" fontId="162" fillId="74" borderId="204" xfId="16619" applyNumberFormat="1" applyFill="1" applyBorder="1"/>
    <xf numFmtId="187" fontId="162" fillId="74" borderId="204" xfId="16619" applyNumberFormat="1" applyFill="1" applyBorder="1"/>
    <xf numFmtId="3" fontId="162" fillId="74" borderId="204" xfId="16619" applyNumberFormat="1" applyFill="1" applyBorder="1"/>
    <xf numFmtId="0" fontId="162" fillId="74" borderId="204" xfId="16619" applyFill="1" applyBorder="1"/>
    <xf numFmtId="187" fontId="162" fillId="74" borderId="203" xfId="16619" applyNumberFormat="1" applyFill="1" applyBorder="1" applyAlignment="1">
      <alignment horizontal="right"/>
    </xf>
    <xf numFmtId="0" fontId="162" fillId="74" borderId="205" xfId="16619" applyFill="1" applyBorder="1"/>
    <xf numFmtId="0" fontId="162" fillId="74" borderId="206" xfId="16619" applyFill="1" applyBorder="1"/>
    <xf numFmtId="0" fontId="162" fillId="74" borderId="207" xfId="16619" applyFill="1" applyBorder="1"/>
    <xf numFmtId="9" fontId="162" fillId="74" borderId="207" xfId="16619" applyNumberFormat="1" applyFill="1" applyBorder="1"/>
    <xf numFmtId="0" fontId="162" fillId="74" borderId="207" xfId="16619" applyFill="1" applyBorder="1" applyAlignment="1">
      <alignment horizontal="left"/>
    </xf>
    <xf numFmtId="0" fontId="162" fillId="74" borderId="207" xfId="16619" applyNumberFormat="1" applyFill="1" applyBorder="1" applyAlignment="1">
      <alignment horizontal="left"/>
    </xf>
    <xf numFmtId="169" fontId="162" fillId="74" borderId="207" xfId="16619" applyNumberFormat="1" applyFill="1" applyBorder="1" applyAlignment="1">
      <alignment horizontal="center"/>
    </xf>
    <xf numFmtId="169" fontId="162" fillId="74" borderId="208" xfId="16619" applyNumberFormat="1" applyFill="1" applyBorder="1" applyAlignment="1">
      <alignment horizontal="center"/>
    </xf>
    <xf numFmtId="169" fontId="162" fillId="74" borderId="208" xfId="16619" applyNumberFormat="1" applyFill="1" applyBorder="1"/>
    <xf numFmtId="183" fontId="162" fillId="74" borderId="208" xfId="16619" applyNumberFormat="1" applyFill="1" applyBorder="1"/>
    <xf numFmtId="187" fontId="162" fillId="74" borderId="208" xfId="16619" applyNumberFormat="1" applyFill="1" applyBorder="1"/>
    <xf numFmtId="3" fontId="162" fillId="74" borderId="208" xfId="16619" applyNumberFormat="1" applyFill="1" applyBorder="1"/>
    <xf numFmtId="0" fontId="162" fillId="74" borderId="208" xfId="16619" applyFill="1" applyBorder="1"/>
    <xf numFmtId="187" fontId="162" fillId="74" borderId="207" xfId="16619" applyNumberFormat="1" applyFill="1" applyBorder="1" applyAlignment="1">
      <alignment horizontal="right"/>
    </xf>
    <xf numFmtId="0" fontId="162" fillId="74" borderId="209" xfId="16619" applyFill="1" applyBorder="1"/>
    <xf numFmtId="0" fontId="162" fillId="80" borderId="68" xfId="16619" applyFill="1" applyBorder="1"/>
    <xf numFmtId="0" fontId="162" fillId="80" borderId="69" xfId="16619" applyFill="1" applyBorder="1"/>
    <xf numFmtId="9" fontId="162" fillId="80" borderId="69" xfId="16619" applyNumberFormat="1" applyFill="1" applyBorder="1"/>
    <xf numFmtId="0" fontId="162" fillId="80" borderId="69" xfId="16619" applyNumberFormat="1" applyFill="1" applyBorder="1" applyAlignment="1">
      <alignment horizontal="left"/>
    </xf>
    <xf numFmtId="169" fontId="162" fillId="80" borderId="69" xfId="16619" applyNumberFormat="1" applyFill="1" applyBorder="1" applyAlignment="1">
      <alignment horizontal="center"/>
    </xf>
    <xf numFmtId="169" fontId="162" fillId="80" borderId="70" xfId="16619" applyNumberFormat="1" applyFill="1" applyBorder="1" applyAlignment="1">
      <alignment horizontal="center"/>
    </xf>
    <xf numFmtId="169" fontId="162" fillId="80" borderId="70" xfId="16619" applyNumberFormat="1" applyFill="1" applyBorder="1"/>
    <xf numFmtId="183" fontId="162" fillId="80" borderId="70" xfId="16619" applyNumberFormat="1" applyFill="1" applyBorder="1"/>
    <xf numFmtId="187" fontId="162" fillId="80" borderId="70" xfId="16619" applyNumberFormat="1" applyFill="1" applyBorder="1"/>
    <xf numFmtId="3" fontId="162" fillId="80" borderId="70" xfId="16619" applyNumberFormat="1" applyFill="1" applyBorder="1"/>
    <xf numFmtId="0" fontId="162" fillId="80" borderId="70" xfId="16619" applyFill="1" applyBorder="1"/>
    <xf numFmtId="187" fontId="162" fillId="80" borderId="69" xfId="16619" applyNumberFormat="1" applyFill="1" applyBorder="1" applyAlignment="1">
      <alignment horizontal="right"/>
    </xf>
    <xf numFmtId="0" fontId="162" fillId="80" borderId="0" xfId="16619" applyFill="1" applyBorder="1"/>
    <xf numFmtId="0" fontId="162" fillId="74" borderId="210" xfId="16619" applyFill="1" applyBorder="1"/>
    <xf numFmtId="0" fontId="162" fillId="74" borderId="211" xfId="16619" applyFill="1" applyBorder="1"/>
    <xf numFmtId="9" fontId="162" fillId="74" borderId="211" xfId="16619" applyNumberFormat="1" applyFill="1" applyBorder="1"/>
    <xf numFmtId="0" fontId="162" fillId="74" borderId="211" xfId="16619" applyFill="1" applyBorder="1" applyAlignment="1">
      <alignment horizontal="left"/>
    </xf>
    <xf numFmtId="0" fontId="162" fillId="74" borderId="211" xfId="16619" applyNumberFormat="1" applyFill="1" applyBorder="1" applyAlignment="1">
      <alignment horizontal="left"/>
    </xf>
    <xf numFmtId="169" fontId="162" fillId="74" borderId="211" xfId="16619" applyNumberFormat="1" applyFill="1" applyBorder="1" applyAlignment="1">
      <alignment horizontal="center"/>
    </xf>
    <xf numFmtId="169" fontId="162" fillId="74" borderId="212" xfId="16619" applyNumberFormat="1" applyFill="1" applyBorder="1" applyAlignment="1">
      <alignment horizontal="center"/>
    </xf>
    <xf numFmtId="169" fontId="162" fillId="74" borderId="212" xfId="16619" applyNumberFormat="1" applyFill="1" applyBorder="1"/>
    <xf numFmtId="183" fontId="162" fillId="74" borderId="212" xfId="16619" applyNumberFormat="1" applyFill="1" applyBorder="1"/>
    <xf numFmtId="187" fontId="162" fillId="74" borderId="212" xfId="16619" applyNumberFormat="1" applyFill="1" applyBorder="1"/>
    <xf numFmtId="3" fontId="162" fillId="74" borderId="212" xfId="16619" applyNumberFormat="1" applyFill="1" applyBorder="1"/>
    <xf numFmtId="0" fontId="162" fillId="74" borderId="212" xfId="16619" applyFill="1" applyBorder="1"/>
    <xf numFmtId="187" fontId="162" fillId="74" borderId="211" xfId="16619" applyNumberFormat="1" applyFill="1" applyBorder="1" applyAlignment="1">
      <alignment horizontal="right"/>
    </xf>
    <xf numFmtId="0" fontId="162" fillId="74" borderId="213" xfId="16619" applyFill="1" applyBorder="1"/>
    <xf numFmtId="0" fontId="162" fillId="74" borderId="214" xfId="16619" applyFill="1" applyBorder="1"/>
    <xf numFmtId="0" fontId="162" fillId="74" borderId="215" xfId="16619" applyFill="1" applyBorder="1"/>
    <xf numFmtId="9" fontId="162" fillId="74" borderId="215" xfId="16619" applyNumberFormat="1" applyFill="1" applyBorder="1"/>
    <xf numFmtId="0" fontId="162" fillId="74" borderId="215" xfId="16619" applyFill="1" applyBorder="1" applyAlignment="1">
      <alignment horizontal="left"/>
    </xf>
    <xf numFmtId="0" fontId="162" fillId="74" borderId="215" xfId="16619" applyNumberFormat="1" applyFill="1" applyBorder="1" applyAlignment="1">
      <alignment horizontal="left"/>
    </xf>
    <xf numFmtId="169" fontId="162" fillId="74" borderId="215" xfId="16619" applyNumberFormat="1" applyFill="1" applyBorder="1" applyAlignment="1">
      <alignment horizontal="center"/>
    </xf>
    <xf numFmtId="169" fontId="162" fillId="74" borderId="216" xfId="16619" applyNumberFormat="1" applyFill="1" applyBorder="1" applyAlignment="1">
      <alignment horizontal="center"/>
    </xf>
    <xf numFmtId="169" fontId="162" fillId="74" borderId="216" xfId="16619" applyNumberFormat="1" applyFill="1" applyBorder="1"/>
    <xf numFmtId="183" fontId="162" fillId="74" borderId="216" xfId="16619" applyNumberFormat="1" applyFill="1" applyBorder="1"/>
    <xf numFmtId="187" fontId="162" fillId="74" borderId="216" xfId="16619" applyNumberFormat="1" applyFill="1" applyBorder="1"/>
    <xf numFmtId="3" fontId="162" fillId="74" borderId="216" xfId="16619" applyNumberFormat="1" applyFill="1" applyBorder="1"/>
    <xf numFmtId="0" fontId="162" fillId="74" borderId="216" xfId="16619" applyFill="1" applyBorder="1"/>
    <xf numFmtId="187" fontId="162" fillId="74" borderId="215" xfId="16619" applyNumberFormat="1" applyFill="1" applyBorder="1" applyAlignment="1">
      <alignment horizontal="right"/>
    </xf>
    <xf numFmtId="0" fontId="162" fillId="74" borderId="217" xfId="16619" applyFill="1" applyBorder="1"/>
    <xf numFmtId="0" fontId="162" fillId="74" borderId="218" xfId="16619" applyFill="1" applyBorder="1"/>
    <xf numFmtId="0" fontId="162" fillId="74" borderId="219" xfId="16619" applyFill="1" applyBorder="1"/>
    <xf numFmtId="9" fontId="162" fillId="74" borderId="219" xfId="16619" applyNumberFormat="1" applyFill="1" applyBorder="1"/>
    <xf numFmtId="0" fontId="162" fillId="74" borderId="219" xfId="16619" applyFill="1" applyBorder="1" applyAlignment="1">
      <alignment horizontal="left"/>
    </xf>
    <xf numFmtId="0" fontId="162" fillId="74" borderId="219" xfId="16619" applyNumberFormat="1" applyFill="1" applyBorder="1" applyAlignment="1">
      <alignment horizontal="left"/>
    </xf>
    <xf numFmtId="169" fontId="162" fillId="74" borderId="219" xfId="16619" applyNumberFormat="1" applyFill="1" applyBorder="1" applyAlignment="1">
      <alignment horizontal="center"/>
    </xf>
    <xf numFmtId="169" fontId="162" fillId="74" borderId="220" xfId="16619" applyNumberFormat="1" applyFill="1" applyBorder="1" applyAlignment="1">
      <alignment horizontal="center"/>
    </xf>
    <xf numFmtId="169" fontId="162" fillId="74" borderId="220" xfId="16619" applyNumberFormat="1" applyFill="1" applyBorder="1"/>
    <xf numFmtId="183" fontId="162" fillId="74" borderId="220" xfId="16619" applyNumberFormat="1" applyFill="1" applyBorder="1"/>
    <xf numFmtId="187" fontId="162" fillId="74" borderId="220" xfId="16619" applyNumberFormat="1" applyFill="1" applyBorder="1"/>
    <xf numFmtId="3" fontId="162" fillId="74" borderId="220" xfId="16619" applyNumberFormat="1" applyFill="1" applyBorder="1"/>
    <xf numFmtId="0" fontId="162" fillId="74" borderId="220" xfId="16619" applyFill="1" applyBorder="1"/>
    <xf numFmtId="187" fontId="162" fillId="74" borderId="219" xfId="16619" applyNumberFormat="1" applyFill="1" applyBorder="1" applyAlignment="1">
      <alignment horizontal="right"/>
    </xf>
    <xf numFmtId="0" fontId="162" fillId="74" borderId="221" xfId="16619" applyFill="1" applyBorder="1"/>
    <xf numFmtId="0" fontId="162" fillId="74" borderId="116" xfId="16619" applyFill="1" applyBorder="1"/>
    <xf numFmtId="0" fontId="162" fillId="74" borderId="117" xfId="16619" applyFill="1" applyBorder="1"/>
    <xf numFmtId="9" fontId="162" fillId="74" borderId="117" xfId="16619" applyNumberFormat="1" applyFill="1" applyBorder="1"/>
    <xf numFmtId="0" fontId="162" fillId="74" borderId="117" xfId="16619" applyFill="1" applyBorder="1" applyAlignment="1">
      <alignment horizontal="left"/>
    </xf>
    <xf numFmtId="0" fontId="162" fillId="74" borderId="117" xfId="16619" applyNumberFormat="1" applyFill="1" applyBorder="1" applyAlignment="1">
      <alignment horizontal="left"/>
    </xf>
    <xf numFmtId="169" fontId="162" fillId="74" borderId="117" xfId="16619" applyNumberFormat="1" applyFill="1" applyBorder="1" applyAlignment="1">
      <alignment horizontal="center"/>
    </xf>
    <xf numFmtId="169" fontId="162" fillId="74" borderId="118" xfId="16619" applyNumberFormat="1" applyFill="1" applyBorder="1" applyAlignment="1">
      <alignment horizontal="center"/>
    </xf>
    <xf numFmtId="169" fontId="162" fillId="74" borderId="118" xfId="16619" applyNumberFormat="1" applyFill="1" applyBorder="1"/>
    <xf numFmtId="183" fontId="162" fillId="74" borderId="118" xfId="16619" applyNumberFormat="1" applyFill="1" applyBorder="1"/>
    <xf numFmtId="187" fontId="162" fillId="74" borderId="118" xfId="16619" applyNumberFormat="1" applyFill="1" applyBorder="1"/>
    <xf numFmtId="3" fontId="162" fillId="74" borderId="118" xfId="16619" applyNumberFormat="1" applyFill="1" applyBorder="1"/>
    <xf numFmtId="0" fontId="162" fillId="74" borderId="118" xfId="16619" applyFill="1" applyBorder="1"/>
    <xf numFmtId="187" fontId="162" fillId="74" borderId="117" xfId="16619" applyNumberFormat="1" applyFill="1" applyBorder="1" applyAlignment="1">
      <alignment horizontal="right"/>
    </xf>
    <xf numFmtId="0" fontId="162" fillId="74" borderId="119" xfId="16619" applyFill="1" applyBorder="1"/>
    <xf numFmtId="0" fontId="162" fillId="74" borderId="222" xfId="16619" applyFill="1" applyBorder="1"/>
    <xf numFmtId="0" fontId="162" fillId="74" borderId="223" xfId="16619" applyFill="1" applyBorder="1"/>
    <xf numFmtId="9" fontId="162" fillId="74" borderId="223" xfId="16619" applyNumberFormat="1" applyFill="1" applyBorder="1"/>
    <xf numFmtId="0" fontId="162" fillId="74" borderId="223" xfId="16619" applyFill="1" applyBorder="1" applyAlignment="1">
      <alignment horizontal="left"/>
    </xf>
    <xf numFmtId="0" fontId="162" fillId="74" borderId="223" xfId="16619" applyNumberFormat="1" applyFill="1" applyBorder="1" applyAlignment="1">
      <alignment horizontal="left"/>
    </xf>
    <xf numFmtId="169" fontId="162" fillId="74" borderId="223" xfId="16619" applyNumberFormat="1" applyFill="1" applyBorder="1" applyAlignment="1">
      <alignment horizontal="center"/>
    </xf>
    <xf numFmtId="169" fontId="162" fillId="74" borderId="224" xfId="16619" applyNumberFormat="1" applyFill="1" applyBorder="1" applyAlignment="1">
      <alignment horizontal="center"/>
    </xf>
    <xf numFmtId="169" fontId="162" fillId="74" borderId="224" xfId="16619" applyNumberFormat="1" applyFill="1" applyBorder="1"/>
    <xf numFmtId="183" fontId="162" fillId="74" borderId="224" xfId="16619" applyNumberFormat="1" applyFill="1" applyBorder="1"/>
    <xf numFmtId="187" fontId="162" fillId="74" borderId="224" xfId="16619" applyNumberFormat="1" applyFill="1" applyBorder="1"/>
    <xf numFmtId="3" fontId="162" fillId="74" borderId="224" xfId="16619" applyNumberFormat="1" applyFill="1" applyBorder="1"/>
    <xf numFmtId="0" fontId="162" fillId="74" borderId="224" xfId="16619" applyFill="1" applyBorder="1"/>
    <xf numFmtId="187" fontId="162" fillId="74" borderId="223" xfId="16619" applyNumberFormat="1" applyFill="1" applyBorder="1" applyAlignment="1">
      <alignment horizontal="right"/>
    </xf>
    <xf numFmtId="0" fontId="162" fillId="74" borderId="225" xfId="16619" applyFill="1" applyBorder="1"/>
    <xf numFmtId="0" fontId="162" fillId="74" borderId="226" xfId="16619" applyFill="1" applyBorder="1"/>
    <xf numFmtId="0" fontId="162" fillId="74" borderId="227" xfId="16619" applyFill="1" applyBorder="1"/>
    <xf numFmtId="9" fontId="162" fillId="74" borderId="227" xfId="16619" applyNumberFormat="1" applyFill="1" applyBorder="1"/>
    <xf numFmtId="0" fontId="162" fillId="74" borderId="227" xfId="16619" applyFill="1" applyBorder="1" applyAlignment="1">
      <alignment horizontal="left"/>
    </xf>
    <xf numFmtId="0" fontId="162" fillId="74" borderId="227" xfId="16619" applyNumberFormat="1" applyFill="1" applyBorder="1" applyAlignment="1">
      <alignment horizontal="left"/>
    </xf>
    <xf numFmtId="169" fontId="162" fillId="74" borderId="227" xfId="16619" applyNumberFormat="1" applyFill="1" applyBorder="1" applyAlignment="1">
      <alignment horizontal="center"/>
    </xf>
    <xf numFmtId="169" fontId="162" fillId="74" borderId="228" xfId="16619" applyNumberFormat="1" applyFill="1" applyBorder="1" applyAlignment="1">
      <alignment horizontal="center"/>
    </xf>
    <xf numFmtId="169" fontId="162" fillId="74" borderId="228" xfId="16619" applyNumberFormat="1" applyFill="1" applyBorder="1"/>
    <xf numFmtId="183" fontId="162" fillId="74" borderId="228" xfId="16619" applyNumberFormat="1" applyFill="1" applyBorder="1"/>
    <xf numFmtId="187" fontId="162" fillId="74" borderId="228" xfId="16619" applyNumberFormat="1" applyFill="1" applyBorder="1"/>
    <xf numFmtId="3" fontId="162" fillId="74" borderId="228" xfId="16619" applyNumberFormat="1" applyFill="1" applyBorder="1"/>
    <xf numFmtId="0" fontId="162" fillId="74" borderId="228" xfId="16619" applyFill="1" applyBorder="1"/>
    <xf numFmtId="187" fontId="162" fillId="74" borderId="227" xfId="16619" applyNumberFormat="1" applyFill="1" applyBorder="1" applyAlignment="1">
      <alignment horizontal="right"/>
    </xf>
    <xf numFmtId="0" fontId="162" fillId="74" borderId="229" xfId="16619" applyFill="1" applyBorder="1"/>
    <xf numFmtId="0" fontId="167" fillId="74" borderId="54" xfId="16619" applyFont="1" applyFill="1" applyBorder="1"/>
    <xf numFmtId="0" fontId="167" fillId="74" borderId="71" xfId="16619" applyFont="1" applyFill="1" applyBorder="1"/>
    <xf numFmtId="9" fontId="167" fillId="74" borderId="71" xfId="16619" applyNumberFormat="1" applyFont="1" applyFill="1" applyBorder="1"/>
    <xf numFmtId="0" fontId="167" fillId="74" borderId="71" xfId="16619" applyFont="1" applyFill="1" applyBorder="1" applyAlignment="1">
      <alignment horizontal="left"/>
    </xf>
    <xf numFmtId="0" fontId="167" fillId="74" borderId="71" xfId="16619" applyNumberFormat="1" applyFont="1" applyFill="1" applyBorder="1" applyAlignment="1">
      <alignment horizontal="left"/>
    </xf>
    <xf numFmtId="169" fontId="167" fillId="74" borderId="71" xfId="16619" applyNumberFormat="1" applyFont="1" applyFill="1" applyBorder="1" applyAlignment="1">
      <alignment horizontal="center"/>
    </xf>
    <xf numFmtId="169" fontId="167" fillId="74" borderId="72" xfId="16619" applyNumberFormat="1" applyFont="1" applyFill="1" applyBorder="1" applyAlignment="1">
      <alignment horizontal="center"/>
    </xf>
    <xf numFmtId="169" fontId="167" fillId="74" borderId="72" xfId="16619" applyNumberFormat="1" applyFont="1" applyFill="1" applyBorder="1"/>
    <xf numFmtId="183" fontId="167" fillId="74" borderId="72" xfId="16619" applyNumberFormat="1" applyFont="1" applyFill="1" applyBorder="1"/>
    <xf numFmtId="187" fontId="167" fillId="74" borderId="72" xfId="16619" applyNumberFormat="1" applyFont="1" applyFill="1" applyBorder="1"/>
    <xf numFmtId="3" fontId="167" fillId="74" borderId="72" xfId="16619" applyNumberFormat="1" applyFont="1" applyFill="1" applyBorder="1"/>
    <xf numFmtId="0" fontId="167" fillId="74" borderId="72" xfId="16619" applyFont="1" applyFill="1" applyBorder="1"/>
    <xf numFmtId="187" fontId="167" fillId="74" borderId="71" xfId="16619" applyNumberFormat="1" applyFont="1" applyFill="1" applyBorder="1" applyAlignment="1">
      <alignment horizontal="right"/>
    </xf>
    <xf numFmtId="0" fontId="167" fillId="74" borderId="73" xfId="16619" applyFont="1" applyFill="1" applyBorder="1"/>
    <xf numFmtId="0" fontId="162" fillId="74" borderId="69" xfId="16619" applyFill="1" applyBorder="1" applyAlignment="1">
      <alignment horizontal="center"/>
    </xf>
    <xf numFmtId="0" fontId="162" fillId="74" borderId="0" xfId="16619" applyFill="1"/>
    <xf numFmtId="169" fontId="162" fillId="74" borderId="69" xfId="16619" applyNumberFormat="1" applyFill="1" applyBorder="1" applyAlignment="1">
      <alignment horizontal="left"/>
    </xf>
    <xf numFmtId="169" fontId="162" fillId="74" borderId="0" xfId="16619" applyNumberFormat="1" applyFill="1"/>
    <xf numFmtId="183" fontId="162" fillId="74" borderId="0" xfId="16619" applyNumberFormat="1" applyFill="1"/>
    <xf numFmtId="187" fontId="162" fillId="74" borderId="0" xfId="16619" applyNumberFormat="1" applyFill="1"/>
    <xf numFmtId="3" fontId="162" fillId="74" borderId="0" xfId="16619" applyNumberFormat="1" applyFill="1"/>
    <xf numFmtId="187" fontId="162" fillId="74" borderId="69" xfId="16619" applyNumberFormat="1" applyFill="1" applyBorder="1" applyAlignment="1">
      <alignment horizontal="left"/>
    </xf>
    <xf numFmtId="0" fontId="162" fillId="0" borderId="0" xfId="16619"/>
    <xf numFmtId="169" fontId="162" fillId="0" borderId="0" xfId="16619" applyNumberFormat="1"/>
    <xf numFmtId="187" fontId="162" fillId="0" borderId="0" xfId="16619" applyNumberFormat="1"/>
    <xf numFmtId="3" fontId="162" fillId="0" borderId="0" xfId="16619" applyNumberFormat="1"/>
    <xf numFmtId="183" fontId="162" fillId="0" borderId="0" xfId="16619" applyNumberFormat="1"/>
    <xf numFmtId="189" fontId="40" fillId="82" borderId="55" xfId="16634" applyNumberFormat="1" applyFont="1" applyFill="1" applyBorder="1" applyAlignment="1">
      <alignment horizontal="left" wrapText="1"/>
    </xf>
    <xf numFmtId="189" fontId="40" fillId="82" borderId="56" xfId="16634" applyNumberFormat="1" applyFont="1" applyFill="1" applyBorder="1" applyAlignment="1">
      <alignment horizontal="right" wrapText="1"/>
    </xf>
    <xf numFmtId="189" fontId="40" fillId="82" borderId="57" xfId="16634" applyNumberFormat="1" applyFont="1" applyFill="1" applyBorder="1" applyAlignment="1">
      <alignment horizontal="right" wrapText="1"/>
    </xf>
    <xf numFmtId="189" fontId="40" fillId="82" borderId="0" xfId="16634" applyNumberFormat="1" applyFont="1" applyFill="1" applyBorder="1" applyAlignment="1">
      <alignment horizontal="right" wrapText="1"/>
    </xf>
    <xf numFmtId="189" fontId="21" fillId="74" borderId="0" xfId="16634" applyNumberFormat="1" applyFont="1" applyFill="1" applyBorder="1" applyAlignment="1">
      <alignment horizontal="right" wrapText="1"/>
    </xf>
    <xf numFmtId="189" fontId="31" fillId="82" borderId="58" xfId="16634" applyNumberFormat="1" applyFont="1" applyFill="1" applyBorder="1" applyAlignment="1">
      <alignment horizontal="left" wrapText="1"/>
    </xf>
    <xf numFmtId="189" fontId="31" fillId="82" borderId="0" xfId="16634" applyNumberFormat="1" applyFont="1" applyFill="1" applyBorder="1" applyAlignment="1">
      <alignment horizontal="right" wrapText="1"/>
    </xf>
    <xf numFmtId="189" fontId="31" fillId="82" borderId="59" xfId="16634" applyNumberFormat="1" applyFont="1" applyFill="1" applyBorder="1" applyAlignment="1">
      <alignment horizontal="right" wrapText="1"/>
    </xf>
    <xf numFmtId="189" fontId="21" fillId="74" borderId="58" xfId="16634" applyNumberFormat="1" applyFont="1" applyFill="1" applyBorder="1" applyAlignment="1">
      <alignment horizontal="left"/>
    </xf>
    <xf numFmtId="190" fontId="21" fillId="74" borderId="0" xfId="16634" applyNumberFormat="1" applyFont="1" applyFill="1" applyBorder="1" applyAlignment="1">
      <alignment horizontal="right"/>
    </xf>
    <xf numFmtId="190" fontId="21" fillId="74" borderId="59" xfId="16634" applyNumberFormat="1" applyFont="1" applyFill="1" applyBorder="1" applyAlignment="1">
      <alignment horizontal="right"/>
    </xf>
    <xf numFmtId="189" fontId="21" fillId="74" borderId="0" xfId="16634" applyNumberFormat="1" applyFont="1" applyFill="1" applyBorder="1" applyAlignment="1">
      <alignment horizontal="right"/>
    </xf>
    <xf numFmtId="191" fontId="21" fillId="74" borderId="0" xfId="16634" applyNumberFormat="1" applyFont="1" applyFill="1" applyBorder="1" applyAlignment="1">
      <alignment horizontal="right"/>
    </xf>
    <xf numFmtId="190" fontId="21" fillId="80" borderId="0" xfId="16634" applyNumberFormat="1" applyFont="1" applyFill="1" applyBorder="1" applyAlignment="1">
      <alignment horizontal="right"/>
    </xf>
    <xf numFmtId="189" fontId="169" fillId="74" borderId="230" xfId="16634" applyNumberFormat="1" applyFont="1" applyFill="1" applyBorder="1" applyAlignment="1">
      <alignment horizontal="left"/>
    </xf>
    <xf numFmtId="190" fontId="169" fillId="74" borderId="231" xfId="16634" applyNumberFormat="1" applyFont="1" applyFill="1" applyBorder="1" applyAlignment="1">
      <alignment horizontal="right"/>
    </xf>
    <xf numFmtId="190" fontId="169" fillId="74" borderId="232" xfId="16634" applyNumberFormat="1" applyFont="1" applyFill="1" applyBorder="1" applyAlignment="1">
      <alignment horizontal="right"/>
    </xf>
    <xf numFmtId="189" fontId="21" fillId="74" borderId="0" xfId="16634" applyNumberFormat="1" applyFont="1" applyFill="1" applyBorder="1" applyAlignment="1">
      <alignment horizontal="left"/>
    </xf>
    <xf numFmtId="189" fontId="40" fillId="82" borderId="55" xfId="16634" applyNumberFormat="1" applyFont="1" applyFill="1" applyBorder="1" applyAlignment="1">
      <alignment horizontal="left"/>
    </xf>
    <xf numFmtId="189" fontId="40" fillId="82" borderId="56" xfId="16634" applyNumberFormat="1" applyFont="1" applyFill="1" applyBorder="1" applyAlignment="1">
      <alignment horizontal="right"/>
    </xf>
    <xf numFmtId="189" fontId="40" fillId="82" borderId="57" xfId="16634" applyNumberFormat="1" applyFont="1" applyFill="1" applyBorder="1" applyAlignment="1">
      <alignment horizontal="right"/>
    </xf>
    <xf numFmtId="190" fontId="169" fillId="74" borderId="0" xfId="16634" applyNumberFormat="1" applyFont="1" applyFill="1" applyBorder="1" applyAlignment="1">
      <alignment horizontal="right"/>
    </xf>
    <xf numFmtId="190" fontId="21" fillId="75" borderId="0" xfId="16634" applyNumberFormat="1" applyFont="1" applyFill="1" applyBorder="1" applyAlignment="1">
      <alignment horizontal="right"/>
    </xf>
    <xf numFmtId="0" fontId="21" fillId="74" borderId="0" xfId="16634" applyNumberFormat="1" applyFont="1" applyFill="1" applyBorder="1" applyAlignment="1">
      <alignment horizontal="left"/>
    </xf>
    <xf numFmtId="0" fontId="170" fillId="75" borderId="0" xfId="0" applyFont="1" applyFill="1"/>
    <xf numFmtId="0" fontId="164" fillId="0" borderId="0" xfId="0" applyFont="1" applyFill="1"/>
    <xf numFmtId="0" fontId="164" fillId="0" borderId="58" xfId="0" applyFont="1" applyFill="1" applyBorder="1"/>
    <xf numFmtId="0" fontId="164" fillId="0" borderId="0" xfId="0" applyFont="1" applyFill="1" applyBorder="1"/>
    <xf numFmtId="0" fontId="164" fillId="0" borderId="59" xfId="0" applyFont="1" applyFill="1" applyBorder="1"/>
    <xf numFmtId="3" fontId="0" fillId="0" borderId="0" xfId="0" applyNumberFormat="1"/>
    <xf numFmtId="0" fontId="0" fillId="0" borderId="0" xfId="0" applyAlignment="1"/>
    <xf numFmtId="0" fontId="136" fillId="76" borderId="0" xfId="0" applyFont="1" applyFill="1" applyAlignment="1">
      <alignment horizontal="center"/>
    </xf>
    <xf numFmtId="0" fontId="0" fillId="0" borderId="0" xfId="0" applyFont="1" applyAlignment="1">
      <alignment horizontal="center"/>
    </xf>
    <xf numFmtId="0" fontId="136" fillId="0" borderId="0" xfId="0" applyFont="1" applyFill="1" applyAlignment="1">
      <alignment horizontal="center"/>
    </xf>
    <xf numFmtId="185" fontId="136" fillId="0" borderId="0" xfId="0" applyNumberFormat="1" applyFont="1" applyFill="1" applyAlignment="1">
      <alignment horizontal="center"/>
    </xf>
    <xf numFmtId="0" fontId="0" fillId="0" borderId="0" xfId="0" applyFont="1" applyFill="1" applyAlignment="1">
      <alignment horizontal="center"/>
    </xf>
    <xf numFmtId="0" fontId="136" fillId="83" borderId="0" xfId="0" applyFont="1" applyFill="1"/>
    <xf numFmtId="0" fontId="163" fillId="83" borderId="0" xfId="678" applyFont="1" applyFill="1" applyAlignment="1">
      <alignment horizontal="right"/>
    </xf>
    <xf numFmtId="185" fontId="136" fillId="83" borderId="0" xfId="0" applyNumberFormat="1" applyFont="1" applyFill="1"/>
    <xf numFmtId="185" fontId="0" fillId="0" borderId="0" xfId="0" applyNumberFormat="1" applyFont="1" applyFill="1" applyAlignment="1">
      <alignment horizontal="center"/>
    </xf>
    <xf numFmtId="0" fontId="0" fillId="0" borderId="0" xfId="0" applyFont="1" applyFill="1"/>
    <xf numFmtId="2" fontId="0" fillId="0" borderId="0" xfId="0" applyNumberFormat="1" applyFont="1" applyFill="1"/>
    <xf numFmtId="169" fontId="0" fillId="0" borderId="59" xfId="0" applyNumberFormat="1" applyFont="1" applyBorder="1"/>
    <xf numFmtId="2" fontId="136" fillId="0" borderId="0" xfId="0" applyNumberFormat="1" applyFont="1" applyBorder="1"/>
    <xf numFmtId="169" fontId="0" fillId="0" borderId="58" xfId="0" applyNumberFormat="1" applyFont="1" applyBorder="1"/>
    <xf numFmtId="169" fontId="0" fillId="0" borderId="0" xfId="0" applyNumberFormat="1" applyFont="1" applyBorder="1"/>
    <xf numFmtId="2" fontId="0" fillId="0" borderId="58" xfId="0" applyNumberFormat="1" applyFont="1" applyBorder="1"/>
    <xf numFmtId="2" fontId="0" fillId="0" borderId="0" xfId="0" applyNumberFormat="1" applyFont="1" applyBorder="1"/>
    <xf numFmtId="2" fontId="0" fillId="0" borderId="59" xfId="0" applyNumberFormat="1" applyFont="1" applyBorder="1"/>
    <xf numFmtId="2" fontId="0" fillId="0" borderId="0" xfId="0" applyNumberFormat="1" applyBorder="1"/>
    <xf numFmtId="186" fontId="0" fillId="0" borderId="0" xfId="0" applyNumberFormat="1" applyFont="1" applyFill="1" applyBorder="1" applyAlignment="1">
      <alignment horizontal="center"/>
    </xf>
    <xf numFmtId="186" fontId="0" fillId="0" borderId="63" xfId="0" applyNumberFormat="1" applyFont="1" applyFill="1" applyBorder="1" applyAlignment="1">
      <alignment horizontal="center"/>
    </xf>
    <xf numFmtId="2" fontId="0" fillId="0" borderId="63" xfId="0" applyNumberFormat="1" applyBorder="1"/>
    <xf numFmtId="0" fontId="8" fillId="2" borderId="0" xfId="705"/>
    <xf numFmtId="0" fontId="10" fillId="4" borderId="0" xfId="380"/>
    <xf numFmtId="0" fontId="9" fillId="3" borderId="0" xfId="356" applyBorder="1"/>
    <xf numFmtId="2" fontId="11" fillId="5" borderId="60" xfId="378" applyNumberFormat="1" applyBorder="1"/>
    <xf numFmtId="9" fontId="11" fillId="5" borderId="6" xfId="378" applyNumberFormat="1"/>
    <xf numFmtId="9" fontId="9" fillId="3" borderId="61" xfId="356" applyNumberFormat="1" applyBorder="1"/>
    <xf numFmtId="9" fontId="9" fillId="3" borderId="58" xfId="356" applyNumberFormat="1" applyBorder="1"/>
    <xf numFmtId="9" fontId="9" fillId="3" borderId="0" xfId="356" applyNumberFormat="1" applyBorder="1"/>
    <xf numFmtId="9" fontId="9" fillId="3" borderId="59" xfId="356" applyNumberFormat="1" applyBorder="1"/>
    <xf numFmtId="1" fontId="136" fillId="0" borderId="0" xfId="0" applyNumberFormat="1" applyFont="1" applyFill="1" applyBorder="1"/>
    <xf numFmtId="0" fontId="0" fillId="0" borderId="58" xfId="0" applyFont="1" applyBorder="1"/>
    <xf numFmtId="1" fontId="11" fillId="5" borderId="6" xfId="378" applyNumberFormat="1" applyFont="1"/>
    <xf numFmtId="0" fontId="0" fillId="0" borderId="59" xfId="0" applyFont="1" applyBorder="1"/>
    <xf numFmtId="1" fontId="0" fillId="0" borderId="58" xfId="0" applyNumberFormat="1" applyFont="1" applyBorder="1"/>
    <xf numFmtId="1" fontId="0" fillId="0" borderId="59" xfId="0" applyNumberFormat="1" applyFont="1" applyBorder="1"/>
    <xf numFmtId="1" fontId="0" fillId="0" borderId="0" xfId="0" applyNumberFormat="1" applyFont="1" applyBorder="1"/>
    <xf numFmtId="1" fontId="11" fillId="5" borderId="6" xfId="378" applyNumberFormat="1"/>
    <xf numFmtId="1" fontId="9" fillId="3" borderId="6" xfId="356" applyNumberFormat="1" applyBorder="1"/>
    <xf numFmtId="0" fontId="0" fillId="0" borderId="0" xfId="0" applyFont="1" applyFill="1" applyBorder="1"/>
    <xf numFmtId="1" fontId="0" fillId="0" borderId="0" xfId="0" applyNumberFormat="1" applyFont="1" applyFill="1" applyBorder="1"/>
    <xf numFmtId="10" fontId="11" fillId="5" borderId="6" xfId="378" applyNumberFormat="1"/>
    <xf numFmtId="183" fontId="0" fillId="0" borderId="0" xfId="16591" applyNumberFormat="1" applyFont="1" applyBorder="1"/>
    <xf numFmtId="1" fontId="136" fillId="0" borderId="233" xfId="0" applyNumberFormat="1" applyFont="1" applyBorder="1"/>
    <xf numFmtId="1" fontId="136" fillId="0" borderId="234" xfId="0" applyNumberFormat="1" applyFont="1" applyBorder="1"/>
    <xf numFmtId="1" fontId="136" fillId="0" borderId="235" xfId="0" applyNumberFormat="1" applyFont="1" applyBorder="1"/>
    <xf numFmtId="1" fontId="136" fillId="0" borderId="236" xfId="0" applyNumberFormat="1" applyFont="1" applyBorder="1"/>
    <xf numFmtId="1" fontId="136" fillId="0" borderId="237" xfId="0" applyNumberFormat="1" applyFont="1" applyBorder="1"/>
    <xf numFmtId="169" fontId="11" fillId="0" borderId="6" xfId="378" applyNumberFormat="1" applyFill="1" applyBorder="1"/>
    <xf numFmtId="0" fontId="0" fillId="0" borderId="59" xfId="0" applyFill="1" applyBorder="1"/>
    <xf numFmtId="0" fontId="0" fillId="0" borderId="58" xfId="0" applyFill="1" applyBorder="1"/>
    <xf numFmtId="0" fontId="0" fillId="0" borderId="0" xfId="0" applyFill="1" applyBorder="1"/>
    <xf numFmtId="169" fontId="0" fillId="0" borderId="58" xfId="0" applyNumberFormat="1" applyFill="1" applyBorder="1"/>
    <xf numFmtId="169" fontId="0" fillId="0" borderId="59" xfId="0" applyNumberFormat="1" applyFill="1" applyBorder="1"/>
    <xf numFmtId="0" fontId="0" fillId="0" borderId="238" xfId="0" applyBorder="1"/>
    <xf numFmtId="2" fontId="136" fillId="0" borderId="58" xfId="0" applyNumberFormat="1" applyFont="1" applyBorder="1"/>
    <xf numFmtId="2" fontId="136" fillId="0" borderId="59" xfId="0" applyNumberFormat="1" applyFont="1" applyBorder="1"/>
    <xf numFmtId="2" fontId="0" fillId="0" borderId="58" xfId="0" applyNumberFormat="1" applyBorder="1"/>
    <xf numFmtId="10" fontId="172" fillId="0" borderId="231" xfId="16635" applyNumberFormat="1" applyFont="1" applyBorder="1" applyAlignment="1">
      <alignment vertical="top"/>
    </xf>
    <xf numFmtId="169" fontId="0" fillId="0" borderId="63" xfId="0" applyNumberFormat="1" applyBorder="1"/>
    <xf numFmtId="0" fontId="170" fillId="75" borderId="0" xfId="380" applyFont="1" applyFill="1" applyAlignment="1">
      <alignment vertical="center"/>
    </xf>
    <xf numFmtId="0" fontId="0" fillId="33" borderId="58" xfId="0" applyFill="1" applyBorder="1"/>
    <xf numFmtId="1" fontId="0" fillId="33" borderId="0" xfId="0" applyNumberFormat="1" applyFill="1"/>
    <xf numFmtId="1" fontId="0" fillId="33" borderId="59" xfId="0" applyNumberFormat="1" applyFill="1" applyBorder="1"/>
    <xf numFmtId="1" fontId="0" fillId="33" borderId="58" xfId="0" applyNumberFormat="1" applyFill="1" applyBorder="1"/>
    <xf numFmtId="1" fontId="0" fillId="33" borderId="0" xfId="0" applyNumberFormat="1" applyFill="1" applyBorder="1"/>
    <xf numFmtId="0" fontId="0" fillId="33" borderId="59" xfId="0" applyFill="1" applyBorder="1"/>
    <xf numFmtId="0" fontId="136" fillId="33" borderId="0" xfId="0" applyFont="1" applyFill="1" applyBorder="1"/>
    <xf numFmtId="0" fontId="136" fillId="0" borderId="56" xfId="0" applyFont="1" applyBorder="1"/>
    <xf numFmtId="0" fontId="0" fillId="0" borderId="0" xfId="0" applyFill="1"/>
    <xf numFmtId="0" fontId="136" fillId="0" borderId="56" xfId="0" applyFont="1" applyFill="1" applyBorder="1"/>
    <xf numFmtId="0" fontId="0" fillId="0" borderId="63" xfId="0" applyFill="1" applyBorder="1"/>
    <xf numFmtId="2" fontId="136" fillId="84" borderId="63" xfId="0" applyNumberFormat="1" applyFont="1" applyFill="1" applyBorder="1" applyAlignment="1">
      <alignment horizontal="center"/>
    </xf>
    <xf numFmtId="2" fontId="136" fillId="84" borderId="63" xfId="0" applyNumberFormat="1" applyFont="1" applyFill="1" applyBorder="1"/>
    <xf numFmtId="0" fontId="0" fillId="0" borderId="56" xfId="0" applyFont="1" applyFill="1" applyBorder="1"/>
    <xf numFmtId="2" fontId="0" fillId="0" borderId="56" xfId="0" applyNumberFormat="1" applyFont="1" applyFill="1" applyBorder="1" applyAlignment="1">
      <alignment horizontal="center"/>
    </xf>
    <xf numFmtId="14" fontId="0" fillId="0" borderId="0" xfId="0" applyNumberFormat="1"/>
    <xf numFmtId="0" fontId="173" fillId="0" borderId="0" xfId="16636" applyFill="1" applyBorder="1" applyAlignment="1">
      <alignment horizontal="left" vertical="top"/>
    </xf>
    <xf numFmtId="0" fontId="174" fillId="0" borderId="0" xfId="16636" applyFont="1" applyFill="1" applyBorder="1" applyAlignment="1">
      <alignment horizontal="left" vertical="top"/>
    </xf>
    <xf numFmtId="0" fontId="173" fillId="0" borderId="63" xfId="16636" applyFill="1" applyBorder="1" applyAlignment="1">
      <alignment horizontal="left" vertical="top"/>
    </xf>
    <xf numFmtId="0" fontId="175" fillId="0" borderId="0" xfId="16636" applyFont="1" applyFill="1" applyBorder="1" applyAlignment="1">
      <alignment horizontal="left" vertical="top"/>
    </xf>
    <xf numFmtId="192" fontId="176" fillId="85" borderId="0" xfId="16636" applyNumberFormat="1" applyFont="1" applyFill="1" applyBorder="1" applyAlignment="1">
      <alignment horizontal="center" vertical="top" wrapText="1"/>
    </xf>
    <xf numFmtId="192" fontId="176" fillId="85" borderId="239" xfId="16636" applyNumberFormat="1" applyFont="1" applyFill="1" applyBorder="1" applyAlignment="1">
      <alignment horizontal="center" vertical="top" wrapText="1"/>
    </xf>
    <xf numFmtId="192" fontId="176" fillId="85" borderId="240" xfId="16636" applyNumberFormat="1" applyFont="1" applyFill="1" applyBorder="1" applyAlignment="1">
      <alignment horizontal="center" vertical="top" wrapText="1"/>
    </xf>
    <xf numFmtId="0" fontId="177" fillId="0" borderId="241" xfId="16636" applyFont="1" applyFill="1" applyBorder="1" applyAlignment="1">
      <alignment horizontal="left" vertical="top" wrapText="1"/>
    </xf>
    <xf numFmtId="0" fontId="175" fillId="86" borderId="242" xfId="16636" applyFont="1" applyFill="1" applyBorder="1" applyAlignment="1">
      <alignment horizontal="right" vertical="top" wrapText="1"/>
    </xf>
    <xf numFmtId="0" fontId="175" fillId="0" borderId="242" xfId="16636" applyFont="1" applyFill="1" applyBorder="1" applyAlignment="1">
      <alignment horizontal="right" vertical="top" wrapText="1"/>
    </xf>
    <xf numFmtId="0" fontId="177" fillId="0" borderId="243" xfId="16636" applyFont="1" applyFill="1" applyBorder="1" applyAlignment="1">
      <alignment horizontal="left" vertical="top" wrapText="1"/>
    </xf>
    <xf numFmtId="0" fontId="173" fillId="0" borderId="0" xfId="16636" applyFont="1" applyFill="1" applyBorder="1" applyAlignment="1">
      <alignment horizontal="left" vertical="top"/>
    </xf>
    <xf numFmtId="0" fontId="175" fillId="86" borderId="0" xfId="16636" applyFont="1" applyFill="1" applyBorder="1" applyAlignment="1">
      <alignment horizontal="right" vertical="top" wrapText="1"/>
    </xf>
    <xf numFmtId="0" fontId="175" fillId="0" borderId="0" xfId="16636" applyFont="1" applyFill="1" applyBorder="1" applyAlignment="1">
      <alignment horizontal="right" vertical="top" wrapText="1"/>
    </xf>
    <xf numFmtId="0" fontId="173" fillId="0" borderId="0" xfId="16636" applyFill="1" applyBorder="1" applyAlignment="1">
      <alignment horizontal="right" vertical="top"/>
    </xf>
    <xf numFmtId="0" fontId="175" fillId="0" borderId="243" xfId="16636" applyFont="1" applyFill="1" applyBorder="1" applyAlignment="1">
      <alignment horizontal="left" vertical="top" wrapText="1"/>
    </xf>
    <xf numFmtId="0" fontId="175" fillId="86" borderId="243" xfId="16636" applyFont="1" applyFill="1" applyBorder="1" applyAlignment="1">
      <alignment horizontal="right" vertical="top" wrapText="1"/>
    </xf>
    <xf numFmtId="0" fontId="175" fillId="0" borderId="243" xfId="16636" applyFont="1" applyFill="1" applyBorder="1" applyAlignment="1">
      <alignment horizontal="right" vertical="top" wrapText="1"/>
    </xf>
    <xf numFmtId="0" fontId="178" fillId="0" borderId="0" xfId="16636" applyFont="1" applyFill="1" applyBorder="1" applyAlignment="1">
      <alignment horizontal="left" vertical="top" wrapText="1"/>
    </xf>
    <xf numFmtId="0" fontId="175" fillId="0" borderId="0" xfId="16636" applyFont="1" applyFill="1" applyBorder="1" applyAlignment="1">
      <alignment horizontal="left" vertical="top" wrapText="1"/>
    </xf>
    <xf numFmtId="192" fontId="179" fillId="86" borderId="0" xfId="16636" applyNumberFormat="1" applyFont="1" applyFill="1" applyBorder="1" applyAlignment="1">
      <alignment horizontal="right" vertical="top" wrapText="1"/>
    </xf>
    <xf numFmtId="192" fontId="179" fillId="0" borderId="0" xfId="16636" applyNumberFormat="1" applyFont="1" applyFill="1" applyBorder="1" applyAlignment="1">
      <alignment horizontal="right" vertical="top" wrapText="1"/>
    </xf>
    <xf numFmtId="0" fontId="180" fillId="0" borderId="0" xfId="16636" applyFont="1" applyFill="1" applyBorder="1" applyAlignment="1">
      <alignment horizontal="left" vertical="top" wrapText="1"/>
    </xf>
    <xf numFmtId="0" fontId="181" fillId="0" borderId="0" xfId="16636" applyFont="1" applyFill="1" applyBorder="1" applyAlignment="1">
      <alignment horizontal="left" vertical="top"/>
    </xf>
    <xf numFmtId="0" fontId="175" fillId="86" borderId="244" xfId="16636" applyFont="1" applyFill="1" applyBorder="1" applyAlignment="1">
      <alignment horizontal="right" vertical="top" wrapText="1"/>
    </xf>
    <xf numFmtId="0" fontId="175" fillId="0" borderId="244" xfId="16636" applyFont="1" applyFill="1" applyBorder="1" applyAlignment="1">
      <alignment horizontal="right" vertical="top" wrapText="1"/>
    </xf>
    <xf numFmtId="0" fontId="182" fillId="0" borderId="0" xfId="16636" applyFont="1" applyFill="1" applyBorder="1" applyAlignment="1">
      <alignment vertical="top" wrapText="1"/>
    </xf>
    <xf numFmtId="2" fontId="175" fillId="86" borderId="241" xfId="16636" applyNumberFormat="1" applyFont="1" applyFill="1" applyBorder="1" applyAlignment="1">
      <alignment horizontal="right" vertical="top" wrapText="1"/>
    </xf>
    <xf numFmtId="2" fontId="175" fillId="0" borderId="241" xfId="16636" applyNumberFormat="1" applyFont="1" applyFill="1" applyBorder="1" applyAlignment="1">
      <alignment horizontal="right" vertical="top" wrapText="1"/>
    </xf>
    <xf numFmtId="0" fontId="175" fillId="86" borderId="241" xfId="16636" applyFont="1" applyFill="1" applyBorder="1" applyAlignment="1">
      <alignment horizontal="right" vertical="top" wrapText="1"/>
    </xf>
    <xf numFmtId="192" fontId="179" fillId="0" borderId="241" xfId="16636" applyNumberFormat="1" applyFont="1" applyFill="1" applyBorder="1" applyAlignment="1">
      <alignment horizontal="right" vertical="top" wrapText="1"/>
    </xf>
    <xf numFmtId="2" fontId="175" fillId="86" borderId="243" xfId="16636" applyNumberFormat="1" applyFont="1" applyFill="1" applyBorder="1" applyAlignment="1">
      <alignment horizontal="right" vertical="top" wrapText="1"/>
    </xf>
    <xf numFmtId="192" fontId="179" fillId="0" borderId="243" xfId="16636" applyNumberFormat="1" applyFont="1" applyFill="1" applyBorder="1" applyAlignment="1">
      <alignment horizontal="right" vertical="top" wrapText="1"/>
    </xf>
    <xf numFmtId="2" fontId="175" fillId="86" borderId="0" xfId="16636" applyNumberFormat="1" applyFont="1" applyFill="1" applyBorder="1" applyAlignment="1">
      <alignment horizontal="right" vertical="top" wrapText="1"/>
    </xf>
    <xf numFmtId="0" fontId="175" fillId="0" borderId="244" xfId="16636" applyFont="1" applyFill="1" applyBorder="1" applyAlignment="1">
      <alignment horizontal="left" vertical="top" wrapText="1"/>
    </xf>
    <xf numFmtId="2" fontId="175" fillId="86" borderId="244" xfId="16636" applyNumberFormat="1" applyFont="1" applyFill="1" applyBorder="1" applyAlignment="1">
      <alignment horizontal="right" vertical="top" wrapText="1"/>
    </xf>
    <xf numFmtId="192" fontId="179" fillId="0" borderId="244" xfId="16636" applyNumberFormat="1" applyFont="1" applyFill="1" applyBorder="1" applyAlignment="1">
      <alignment horizontal="right" vertical="top" wrapText="1"/>
    </xf>
    <xf numFmtId="0" fontId="184" fillId="0" borderId="0" xfId="16636" applyFont="1" applyFill="1" applyBorder="1" applyAlignment="1">
      <alignment horizontal="left" vertical="top"/>
    </xf>
    <xf numFmtId="0" fontId="177" fillId="0" borderId="244" xfId="16636" applyFont="1" applyFill="1" applyBorder="1" applyAlignment="1">
      <alignment horizontal="left" vertical="top" wrapText="1"/>
    </xf>
    <xf numFmtId="9" fontId="179" fillId="86" borderId="244" xfId="16637" applyFont="1" applyFill="1" applyBorder="1" applyAlignment="1">
      <alignment horizontal="right" vertical="top" wrapText="1"/>
    </xf>
    <xf numFmtId="10" fontId="179" fillId="0" borderId="244" xfId="16636" applyNumberFormat="1" applyFont="1" applyFill="1" applyBorder="1" applyAlignment="1">
      <alignment horizontal="right" vertical="top" wrapText="1"/>
    </xf>
    <xf numFmtId="0" fontId="182" fillId="0" borderId="244" xfId="16636" applyFont="1" applyFill="1" applyBorder="1" applyAlignment="1">
      <alignment horizontal="right" vertical="top" wrapText="1"/>
    </xf>
    <xf numFmtId="9" fontId="179" fillId="0" borderId="244" xfId="16637" applyFont="1" applyFill="1" applyBorder="1" applyAlignment="1">
      <alignment horizontal="right" vertical="top" wrapText="1"/>
    </xf>
    <xf numFmtId="0" fontId="185" fillId="0" borderId="0" xfId="16636" applyFont="1" applyFill="1" applyBorder="1" applyAlignment="1">
      <alignment horizontal="left" vertical="top"/>
    </xf>
    <xf numFmtId="0" fontId="186" fillId="0" borderId="0" xfId="16636" applyFont="1" applyFill="1" applyBorder="1" applyAlignment="1">
      <alignment horizontal="left" vertical="top"/>
    </xf>
    <xf numFmtId="9" fontId="182" fillId="0" borderId="0" xfId="16637" applyFont="1" applyFill="1" applyBorder="1" applyAlignment="1">
      <alignment vertical="top" wrapText="1"/>
    </xf>
    <xf numFmtId="0" fontId="187" fillId="0" borderId="0" xfId="16636" applyFont="1" applyFill="1" applyBorder="1" applyAlignment="1">
      <alignment horizontal="left" vertical="top"/>
    </xf>
    <xf numFmtId="0" fontId="173" fillId="0" borderId="0" xfId="16636" applyFill="1" applyBorder="1" applyAlignment="1">
      <alignment horizontal="center" vertical="top"/>
    </xf>
    <xf numFmtId="0" fontId="182" fillId="0" borderId="63" xfId="16636" applyFont="1" applyFill="1" applyBorder="1" applyAlignment="1">
      <alignment vertical="top" wrapText="1"/>
    </xf>
    <xf numFmtId="0" fontId="187" fillId="0" borderId="0" xfId="16636" applyFont="1" applyFill="1" applyBorder="1" applyAlignment="1">
      <alignment horizontal="right" vertical="top"/>
    </xf>
    <xf numFmtId="183" fontId="173" fillId="0" borderId="0" xfId="16591" applyNumberFormat="1" applyFont="1" applyFill="1" applyBorder="1" applyAlignment="1">
      <alignment horizontal="left" vertical="top"/>
    </xf>
    <xf numFmtId="183" fontId="175" fillId="0" borderId="0" xfId="16591" applyNumberFormat="1" applyFont="1" applyFill="1" applyBorder="1" applyAlignment="1">
      <alignment horizontal="right" vertical="top" wrapText="1"/>
    </xf>
    <xf numFmtId="1" fontId="176" fillId="0" borderId="241" xfId="16636" applyNumberFormat="1" applyFont="1" applyFill="1" applyBorder="1" applyAlignment="1">
      <alignment horizontal="right" vertical="top" wrapText="1"/>
    </xf>
    <xf numFmtId="186" fontId="175" fillId="0" borderId="0" xfId="16636" applyNumberFormat="1" applyFont="1" applyFill="1" applyBorder="1" applyAlignment="1">
      <alignment horizontal="right" vertical="top" wrapText="1"/>
    </xf>
    <xf numFmtId="0" fontId="176" fillId="0" borderId="0" xfId="16636" applyFont="1" applyFill="1" applyBorder="1" applyAlignment="1">
      <alignment horizontal="left" vertical="top" wrapText="1"/>
    </xf>
    <xf numFmtId="0" fontId="176" fillId="0" borderId="0" xfId="16636" applyFont="1" applyFill="1" applyBorder="1" applyAlignment="1">
      <alignment horizontal="center" vertical="top" wrapText="1"/>
    </xf>
    <xf numFmtId="186" fontId="175" fillId="0" borderId="63" xfId="16636" applyNumberFormat="1" applyFont="1" applyFill="1" applyBorder="1" applyAlignment="1">
      <alignment horizontal="right" vertical="top" wrapText="1"/>
    </xf>
    <xf numFmtId="0" fontId="188" fillId="0" borderId="63" xfId="16636" applyFont="1" applyFill="1" applyBorder="1" applyAlignment="1">
      <alignment horizontal="center" vertical="top" wrapText="1"/>
    </xf>
    <xf numFmtId="0" fontId="173" fillId="0" borderId="231" xfId="16636" applyFill="1" applyBorder="1" applyAlignment="1">
      <alignment horizontal="left" vertical="top"/>
    </xf>
    <xf numFmtId="0" fontId="191" fillId="74" borderId="0" xfId="16619" applyFont="1" applyFill="1" applyBorder="1"/>
    <xf numFmtId="187" fontId="191" fillId="74" borderId="0" xfId="16619" applyNumberFormat="1" applyFont="1" applyFill="1" applyBorder="1" applyAlignment="1">
      <alignment horizontal="right"/>
    </xf>
    <xf numFmtId="0" fontId="191" fillId="74" borderId="0" xfId="16619" applyFont="1" applyFill="1" applyBorder="1" applyAlignment="1">
      <alignment horizontal="right"/>
    </xf>
    <xf numFmtId="183" fontId="162" fillId="74" borderId="0" xfId="16591" applyNumberFormat="1" applyFont="1" applyFill="1" applyBorder="1"/>
    <xf numFmtId="0" fontId="191" fillId="74" borderId="245" xfId="16619" applyNumberFormat="1" applyFont="1" applyFill="1" applyBorder="1" applyAlignment="1"/>
    <xf numFmtId="0" fontId="191" fillId="74" borderId="0" xfId="16619" applyNumberFormat="1" applyFont="1" applyFill="1" applyBorder="1" applyAlignment="1"/>
    <xf numFmtId="187" fontId="191" fillId="0" borderId="0" xfId="16619" applyNumberFormat="1" applyFont="1"/>
    <xf numFmtId="0" fontId="192" fillId="0" borderId="0" xfId="16636" applyFont="1" applyFill="1" applyBorder="1" applyAlignment="1">
      <alignment horizontal="left" vertical="top"/>
    </xf>
    <xf numFmtId="169" fontId="166" fillId="77" borderId="65" xfId="16619" applyNumberFormat="1" applyFont="1" applyFill="1" applyBorder="1" applyAlignment="1">
      <alignment horizontal="center"/>
    </xf>
    <xf numFmtId="169" fontId="166" fillId="77" borderId="66" xfId="16619" applyNumberFormat="1" applyFont="1" applyFill="1" applyBorder="1" applyAlignment="1">
      <alignment horizontal="center"/>
    </xf>
    <xf numFmtId="169" fontId="166" fillId="77" borderId="67" xfId="16619" applyNumberFormat="1" applyFont="1" applyFill="1" applyBorder="1" applyAlignment="1">
      <alignment horizontal="center"/>
    </xf>
    <xf numFmtId="187" fontId="166" fillId="77" borderId="65" xfId="16619" applyNumberFormat="1" applyFont="1" applyFill="1" applyBorder="1" applyAlignment="1">
      <alignment horizontal="center"/>
    </xf>
    <xf numFmtId="187" fontId="166" fillId="77" borderId="66" xfId="16619" applyNumberFormat="1" applyFont="1" applyFill="1" applyBorder="1" applyAlignment="1">
      <alignment horizontal="center"/>
    </xf>
    <xf numFmtId="0" fontId="170" fillId="75" borderId="0" xfId="0" applyFont="1" applyFill="1" applyAlignment="1">
      <alignment horizontal="center" vertical="center"/>
    </xf>
    <xf numFmtId="186" fontId="0" fillId="0" borderId="0" xfId="0" applyNumberFormat="1" applyFont="1" applyFill="1" applyBorder="1" applyAlignment="1">
      <alignment horizontal="center" vertical="center"/>
    </xf>
    <xf numFmtId="186" fontId="0" fillId="0" borderId="63" xfId="0" applyNumberFormat="1" applyFont="1" applyFill="1" applyBorder="1" applyAlignment="1">
      <alignment horizontal="center" vertical="center"/>
    </xf>
    <xf numFmtId="0" fontId="0" fillId="0" borderId="0" xfId="0" applyAlignment="1">
      <alignment horizontal="center"/>
    </xf>
    <xf numFmtId="0" fontId="138" fillId="0" borderId="33" xfId="0" applyFont="1" applyBorder="1" applyAlignment="1">
      <alignment horizontal="center" vertical="center" wrapText="1"/>
    </xf>
    <xf numFmtId="0" fontId="138" fillId="0" borderId="37" xfId="0" applyFont="1" applyBorder="1" applyAlignment="1">
      <alignment horizontal="center" vertical="center" wrapText="1"/>
    </xf>
    <xf numFmtId="0" fontId="144" fillId="0" borderId="33" xfId="0" applyFont="1" applyBorder="1" applyAlignment="1">
      <alignment horizontal="center" vertical="center" wrapText="1"/>
    </xf>
    <xf numFmtId="0" fontId="144" fillId="0" borderId="35" xfId="0" applyFont="1" applyBorder="1" applyAlignment="1">
      <alignment horizontal="center" vertical="center" wrapText="1"/>
    </xf>
    <xf numFmtId="0" fontId="144" fillId="0" borderId="37" xfId="0" applyFont="1" applyBorder="1" applyAlignment="1">
      <alignment horizontal="center" vertical="center" wrapText="1"/>
    </xf>
  </cellXfs>
  <cellStyles count="16639">
    <cellStyle name="20% - Accent1 2" xfId="140"/>
    <cellStyle name="20% - Accent1 2 2" xfId="429"/>
    <cellStyle name="20% - Accent1 2 2 2" xfId="13848"/>
    <cellStyle name="20% - Accent1 2 2_AGL" xfId="13849"/>
    <cellStyle name="20% - Accent1 2 3" xfId="13850"/>
    <cellStyle name="20% - Accent1 2_AGL" xfId="13851"/>
    <cellStyle name="20% - Accent1 3" xfId="319"/>
    <cellStyle name="20% - Accent1 3 2" xfId="434"/>
    <cellStyle name="20% - Accent1 3 2 2" xfId="13852"/>
    <cellStyle name="20% - Accent1 3 2_AGL" xfId="13853"/>
    <cellStyle name="20% - Accent1 3 3" xfId="13854"/>
    <cellStyle name="20% - Accent1 3_AGL" xfId="13855"/>
    <cellStyle name="20% - Accent1 4" xfId="323"/>
    <cellStyle name="20% - Accent1 4 2" xfId="433"/>
    <cellStyle name="20% - Accent1 4 2 2" xfId="13856"/>
    <cellStyle name="20% - Accent1 4 2_AGL" xfId="13857"/>
    <cellStyle name="20% - Accent1 4 3" xfId="13858"/>
    <cellStyle name="20% - Accent1 4_AGL" xfId="13859"/>
    <cellStyle name="20% - Accent1 5" xfId="337"/>
    <cellStyle name="20% - Accent1 5 2" xfId="432"/>
    <cellStyle name="20% - Accent1 5 2 2" xfId="13860"/>
    <cellStyle name="20% - Accent1 5 2_AGL" xfId="13861"/>
    <cellStyle name="20% - Accent1 5 3" xfId="13862"/>
    <cellStyle name="20% - Accent1 5_AGL" xfId="13863"/>
    <cellStyle name="20% - Accent1 6" xfId="636"/>
    <cellStyle name="20% - Accent1 6 2" xfId="13864"/>
    <cellStyle name="20% - Accent1 6_AGL" xfId="13865"/>
    <cellStyle name="20% - Accent1 7" xfId="13866"/>
    <cellStyle name="20% - Accent1 8" xfId="27"/>
    <cellStyle name="20% - Accent2 2" xfId="325"/>
    <cellStyle name="20% - Accent2 2 2" xfId="436"/>
    <cellStyle name="20% - Accent2 2 2 2" xfId="13867"/>
    <cellStyle name="20% - Accent2 2 2_AGL" xfId="13868"/>
    <cellStyle name="20% - Accent2 2 3" xfId="13869"/>
    <cellStyle name="20% - Accent2 2_AGL" xfId="13870"/>
    <cellStyle name="20% - Accent2 3" xfId="339"/>
    <cellStyle name="20% - Accent2 3 2" xfId="431"/>
    <cellStyle name="20% - Accent2 3 2 2" xfId="13871"/>
    <cellStyle name="20% - Accent2 3 2_AGL" xfId="13872"/>
    <cellStyle name="20% - Accent2 3 3" xfId="13873"/>
    <cellStyle name="20% - Accent2 3_AGL" xfId="13874"/>
    <cellStyle name="20% - Accent2 4" xfId="530"/>
    <cellStyle name="20% - Accent2 4 2" xfId="684"/>
    <cellStyle name="20% - Accent2 4 2 2" xfId="1877"/>
    <cellStyle name="20% - Accent2 4 2 2 2" xfId="6904"/>
    <cellStyle name="20% - Accent2 4 2 3" xfId="5063"/>
    <cellStyle name="20% - Accent2 4 2 3 2" xfId="10049"/>
    <cellStyle name="20% - Accent2 4 2 4" xfId="5869"/>
    <cellStyle name="20% - Accent2 4 2_AGL" xfId="13875"/>
    <cellStyle name="20% - Accent2 4 3" xfId="1800"/>
    <cellStyle name="20% - Accent2 4 3 2" xfId="6824"/>
    <cellStyle name="20% - Accent2 4 4" xfId="5011"/>
    <cellStyle name="20% - Accent2 4 4 2" xfId="9997"/>
    <cellStyle name="20% - Accent2 4 5" xfId="5799"/>
    <cellStyle name="20% - Accent2 4_AGL" xfId="13876"/>
    <cellStyle name="20% - Accent2 5" xfId="637"/>
    <cellStyle name="20% - Accent2 5 2" xfId="13877"/>
    <cellStyle name="20% - Accent2 5_AGL" xfId="13878"/>
    <cellStyle name="20% - Accent2 6" xfId="810"/>
    <cellStyle name="20% - Accent2 6 2" xfId="2000"/>
    <cellStyle name="20% - Accent2 6 2 2" xfId="7027"/>
    <cellStyle name="20% - Accent2 6 3" xfId="5185"/>
    <cellStyle name="20% - Accent2 6 3 2" xfId="10171"/>
    <cellStyle name="20% - Accent2 6 4" xfId="5991"/>
    <cellStyle name="20% - Accent2 6_AGL" xfId="13879"/>
    <cellStyle name="20% - Accent2 7" xfId="13880"/>
    <cellStyle name="20% - Accent2 8" xfId="300"/>
    <cellStyle name="20% - Accent3 2" xfId="327"/>
    <cellStyle name="20% - Accent3 2 2" xfId="430"/>
    <cellStyle name="20% - Accent3 2 2 2" xfId="13881"/>
    <cellStyle name="20% - Accent3 2 2_AGL" xfId="13882"/>
    <cellStyle name="20% - Accent3 2 3" xfId="13883"/>
    <cellStyle name="20% - Accent3 2_AGL" xfId="13884"/>
    <cellStyle name="20% - Accent3 3" xfId="341"/>
    <cellStyle name="20% - Accent3 3 2" xfId="440"/>
    <cellStyle name="20% - Accent3 3 2 2" xfId="13885"/>
    <cellStyle name="20% - Accent3 3 2_AGL" xfId="13886"/>
    <cellStyle name="20% - Accent3 3 3" xfId="13887"/>
    <cellStyle name="20% - Accent3 3_AGL" xfId="13888"/>
    <cellStyle name="20% - Accent3 4" xfId="638"/>
    <cellStyle name="20% - Accent3 4 2" xfId="13889"/>
    <cellStyle name="20% - Accent3 4_AGL" xfId="13890"/>
    <cellStyle name="20% - Accent3 5" xfId="13891"/>
    <cellStyle name="20% - Accent3 6" xfId="304"/>
    <cellStyle name="20% - Accent4 2" xfId="329"/>
    <cellStyle name="20% - Accent4 2 2" xfId="442"/>
    <cellStyle name="20% - Accent4 2 2 2" xfId="13892"/>
    <cellStyle name="20% - Accent4 2 2_AGL" xfId="13893"/>
    <cellStyle name="20% - Accent4 2 3" xfId="13894"/>
    <cellStyle name="20% - Accent4 2_AGL" xfId="13895"/>
    <cellStyle name="20% - Accent4 3" xfId="343"/>
    <cellStyle name="20% - Accent4 3 2" xfId="443"/>
    <cellStyle name="20% - Accent4 3 2 2" xfId="13896"/>
    <cellStyle name="20% - Accent4 3 2_AGL" xfId="13897"/>
    <cellStyle name="20% - Accent4 3 3" xfId="13898"/>
    <cellStyle name="20% - Accent4 3_AGL" xfId="13899"/>
    <cellStyle name="20% - Accent4 4" xfId="639"/>
    <cellStyle name="20% - Accent4 4 2" xfId="13900"/>
    <cellStyle name="20% - Accent4 4_AGL" xfId="13901"/>
    <cellStyle name="20% - Accent4 5" xfId="13902"/>
    <cellStyle name="20% - Accent4 6" xfId="308"/>
    <cellStyle name="20% - Accent5 2" xfId="331"/>
    <cellStyle name="20% - Accent5 2 2" xfId="444"/>
    <cellStyle name="20% - Accent5 2 2 2" xfId="13903"/>
    <cellStyle name="20% - Accent5 2 2_AGL" xfId="13904"/>
    <cellStyle name="20% - Accent5 2 3" xfId="13905"/>
    <cellStyle name="20% - Accent5 2_AGL" xfId="13906"/>
    <cellStyle name="20% - Accent5 3" xfId="345"/>
    <cellStyle name="20% - Accent5 3 2" xfId="445"/>
    <cellStyle name="20% - Accent5 3 2 2" xfId="13907"/>
    <cellStyle name="20% - Accent5 3 2_AGL" xfId="13908"/>
    <cellStyle name="20% - Accent5 3 3" xfId="13909"/>
    <cellStyle name="20% - Accent5 3_AGL" xfId="13910"/>
    <cellStyle name="20% - Accent5 4" xfId="640"/>
    <cellStyle name="20% - Accent5 4 2" xfId="13911"/>
    <cellStyle name="20% - Accent5 4_AGL" xfId="13912"/>
    <cellStyle name="20% - Accent5 5" xfId="13913"/>
    <cellStyle name="20% - Accent5 6" xfId="312"/>
    <cellStyle name="20% - Accent6 10" xfId="11"/>
    <cellStyle name="20% - Accent6 2" xfId="30"/>
    <cellStyle name="20% - Accent6 2 2" xfId="446"/>
    <cellStyle name="20% - Accent6 2 2 2" xfId="13914"/>
    <cellStyle name="20% - Accent6 2 2_AGL" xfId="13915"/>
    <cellStyle name="20% - Accent6 2 3" xfId="13916"/>
    <cellStyle name="20% - Accent6 2_AGL" xfId="13917"/>
    <cellStyle name="20% - Accent6 3" xfId="276"/>
    <cellStyle name="20% - Accent6 3 2" xfId="435"/>
    <cellStyle name="20% - Accent6 3 2 2" xfId="13918"/>
    <cellStyle name="20% - Accent6 3 2_AGL" xfId="13919"/>
    <cellStyle name="20% - Accent6 3 3" xfId="13920"/>
    <cellStyle name="20% - Accent6 3_AGL" xfId="13921"/>
    <cellStyle name="20% - Accent6 4" xfId="279"/>
    <cellStyle name="20% - Accent6 4 2" xfId="447"/>
    <cellStyle name="20% - Accent6 4 2 2" xfId="13922"/>
    <cellStyle name="20% - Accent6 4 2_AGL" xfId="13923"/>
    <cellStyle name="20% - Accent6 4 3" xfId="836"/>
    <cellStyle name="20% - Accent6 4 4" xfId="13924"/>
    <cellStyle name="20% - Accent6 4_AGL" xfId="13925"/>
    <cellStyle name="20% - Accent6 5" xfId="320"/>
    <cellStyle name="20% - Accent6 5 2" xfId="448"/>
    <cellStyle name="20% - Accent6 5 2 2" xfId="13926"/>
    <cellStyle name="20% - Accent6 5 2_AGL" xfId="13927"/>
    <cellStyle name="20% - Accent6 5 3" xfId="13928"/>
    <cellStyle name="20% - Accent6 5_AGL" xfId="13929"/>
    <cellStyle name="20% - Accent6 6" xfId="333"/>
    <cellStyle name="20% - Accent6 6 2" xfId="449"/>
    <cellStyle name="20% - Accent6 6 2 2" xfId="13930"/>
    <cellStyle name="20% - Accent6 6 2_AGL" xfId="13931"/>
    <cellStyle name="20% - Accent6 6 3" xfId="13932"/>
    <cellStyle name="20% - Accent6 6_AGL" xfId="13933"/>
    <cellStyle name="20% - Accent6 7" xfId="347"/>
    <cellStyle name="20% - Accent6 7 2" xfId="450"/>
    <cellStyle name="20% - Accent6 7 2 2" xfId="13934"/>
    <cellStyle name="20% - Accent6 7 2_AGL" xfId="13935"/>
    <cellStyle name="20% - Accent6 7 3" xfId="13936"/>
    <cellStyle name="20% - Accent6 7_AGL" xfId="13937"/>
    <cellStyle name="20% - Accent6 8" xfId="641"/>
    <cellStyle name="20% - Accent6 8 2" xfId="13938"/>
    <cellStyle name="20% - Accent6 8_AGL" xfId="13939"/>
    <cellStyle name="20% - Accent6 9" xfId="13940"/>
    <cellStyle name="40% - Accent1 2" xfId="324"/>
    <cellStyle name="40% - Accent1 2 2" xfId="451"/>
    <cellStyle name="40% - Accent1 2 2 2" xfId="13941"/>
    <cellStyle name="40% - Accent1 2 2_AGL" xfId="13942"/>
    <cellStyle name="40% - Accent1 2 3" xfId="13943"/>
    <cellStyle name="40% - Accent1 2_AGL" xfId="13944"/>
    <cellStyle name="40% - Accent1 3" xfId="338"/>
    <cellStyle name="40% - Accent1 3 2" xfId="452"/>
    <cellStyle name="40% - Accent1 3 2 2" xfId="13945"/>
    <cellStyle name="40% - Accent1 3 2_AGL" xfId="13946"/>
    <cellStyle name="40% - Accent1 3 3" xfId="13947"/>
    <cellStyle name="40% - Accent1 3_AGL" xfId="13948"/>
    <cellStyle name="40% - Accent1 4" xfId="642"/>
    <cellStyle name="40% - Accent1 4 2" xfId="13949"/>
    <cellStyle name="40% - Accent1 4_AGL" xfId="13950"/>
    <cellStyle name="40% - Accent1 5" xfId="13951"/>
    <cellStyle name="40% - Accent1 6" xfId="297"/>
    <cellStyle name="40% - Accent2 2" xfId="326"/>
    <cellStyle name="40% - Accent2 2 2" xfId="453"/>
    <cellStyle name="40% - Accent2 2 2 2" xfId="13952"/>
    <cellStyle name="40% - Accent2 2 2_AGL" xfId="13953"/>
    <cellStyle name="40% - Accent2 2 3" xfId="13954"/>
    <cellStyle name="40% - Accent2 2_AGL" xfId="13955"/>
    <cellStyle name="40% - Accent2 3" xfId="340"/>
    <cellStyle name="40% - Accent2 3 2" xfId="454"/>
    <cellStyle name="40% - Accent2 3 2 2" xfId="13956"/>
    <cellStyle name="40% - Accent2 3 2_AGL" xfId="13957"/>
    <cellStyle name="40% - Accent2 3 3" xfId="13958"/>
    <cellStyle name="40% - Accent2 3_AGL" xfId="13959"/>
    <cellStyle name="40% - Accent2 4" xfId="643"/>
    <cellStyle name="40% - Accent2 4 2" xfId="13960"/>
    <cellStyle name="40% - Accent2 4_AGL" xfId="13961"/>
    <cellStyle name="40% - Accent2 5" xfId="13962"/>
    <cellStyle name="40% - Accent2 6" xfId="301"/>
    <cellStyle name="40% - Accent3 2" xfId="328"/>
    <cellStyle name="40% - Accent3 2 2" xfId="455"/>
    <cellStyle name="40% - Accent3 2 2 2" xfId="13963"/>
    <cellStyle name="40% - Accent3 2 2_AGL" xfId="13964"/>
    <cellStyle name="40% - Accent3 2 3" xfId="13965"/>
    <cellStyle name="40% - Accent3 2_AGL" xfId="13966"/>
    <cellStyle name="40% - Accent3 3" xfId="342"/>
    <cellStyle name="40% - Accent3 3 2" xfId="456"/>
    <cellStyle name="40% - Accent3 3 2 2" xfId="13967"/>
    <cellStyle name="40% - Accent3 3 2_AGL" xfId="13968"/>
    <cellStyle name="40% - Accent3 3 3" xfId="13969"/>
    <cellStyle name="40% - Accent3 3_AGL" xfId="13970"/>
    <cellStyle name="40% - Accent3 4" xfId="644"/>
    <cellStyle name="40% - Accent3 4 2" xfId="13971"/>
    <cellStyle name="40% - Accent3 4_AGL" xfId="13972"/>
    <cellStyle name="40% - Accent3 5" xfId="13973"/>
    <cellStyle name="40% - Accent3 6" xfId="305"/>
    <cellStyle name="40% - Accent4 2" xfId="330"/>
    <cellStyle name="40% - Accent4 2 2" xfId="457"/>
    <cellStyle name="40% - Accent4 2 2 2" xfId="13974"/>
    <cellStyle name="40% - Accent4 2 2_AGL" xfId="13975"/>
    <cellStyle name="40% - Accent4 2 3" xfId="13976"/>
    <cellStyle name="40% - Accent4 2_AGL" xfId="13977"/>
    <cellStyle name="40% - Accent4 3" xfId="344"/>
    <cellStyle name="40% - Accent4 3 2" xfId="458"/>
    <cellStyle name="40% - Accent4 3 2 2" xfId="13978"/>
    <cellStyle name="40% - Accent4 3 2_AGL" xfId="13979"/>
    <cellStyle name="40% - Accent4 3 3" xfId="13980"/>
    <cellStyle name="40% - Accent4 3_AGL" xfId="13981"/>
    <cellStyle name="40% - Accent4 4" xfId="645"/>
    <cellStyle name="40% - Accent4 4 2" xfId="13982"/>
    <cellStyle name="40% - Accent4 4_AGL" xfId="13983"/>
    <cellStyle name="40% - Accent4 5" xfId="13984"/>
    <cellStyle name="40% - Accent4 6" xfId="309"/>
    <cellStyle name="40% - Accent5 2" xfId="332"/>
    <cellStyle name="40% - Accent5 2 2" xfId="459"/>
    <cellStyle name="40% - Accent5 2 2 2" xfId="13985"/>
    <cellStyle name="40% - Accent5 2 2_AGL" xfId="13986"/>
    <cellStyle name="40% - Accent5 2 3" xfId="13987"/>
    <cellStyle name="40% - Accent5 2_AGL" xfId="13988"/>
    <cellStyle name="40% - Accent5 3" xfId="346"/>
    <cellStyle name="40% - Accent5 3 2" xfId="460"/>
    <cellStyle name="40% - Accent5 3 2 2" xfId="13989"/>
    <cellStyle name="40% - Accent5 3 2_AGL" xfId="13990"/>
    <cellStyle name="40% - Accent5 3 3" xfId="13991"/>
    <cellStyle name="40% - Accent5 3_AGL" xfId="13992"/>
    <cellStyle name="40% - Accent5 4" xfId="646"/>
    <cellStyle name="40% - Accent5 4 2" xfId="13993"/>
    <cellStyle name="40% - Accent5 4_AGL" xfId="13994"/>
    <cellStyle name="40% - Accent5 5" xfId="13995"/>
    <cellStyle name="40% - Accent5 6" xfId="313"/>
    <cellStyle name="40% - Accent6 2" xfId="334"/>
    <cellStyle name="40% - Accent6 2 2" xfId="461"/>
    <cellStyle name="40% - Accent6 2 2 2" xfId="13996"/>
    <cellStyle name="40% - Accent6 2 2_AGL" xfId="13997"/>
    <cellStyle name="40% - Accent6 2 3" xfId="13998"/>
    <cellStyle name="40% - Accent6 2_AGL" xfId="13999"/>
    <cellStyle name="40% - Accent6 3" xfId="348"/>
    <cellStyle name="40% - Accent6 3 2" xfId="462"/>
    <cellStyle name="40% - Accent6 3 2 2" xfId="14000"/>
    <cellStyle name="40% - Accent6 3 2_AGL" xfId="14001"/>
    <cellStyle name="40% - Accent6 3 3" xfId="14002"/>
    <cellStyle name="40% - Accent6 3_AGL" xfId="14003"/>
    <cellStyle name="40% - Accent6 4" xfId="647"/>
    <cellStyle name="40% - Accent6 4 2" xfId="14004"/>
    <cellStyle name="40% - Accent6 4_AGL" xfId="14005"/>
    <cellStyle name="40% - Accent6 5" xfId="14006"/>
    <cellStyle name="40% - Accent6 6" xfId="315"/>
    <cellStyle name="5x indented GHG Textfiels" xfId="353"/>
    <cellStyle name="60% - Accent1 2" xfId="648"/>
    <cellStyle name="60% - Accent1 2 2" xfId="14007"/>
    <cellStyle name="60% - Accent1 2_AGL" xfId="14008"/>
    <cellStyle name="60% - Accent1 3" xfId="14009"/>
    <cellStyle name="60% - Accent1 4" xfId="298"/>
    <cellStyle name="60% - Accent2 2" xfId="649"/>
    <cellStyle name="60% - Accent2 2 2" xfId="14010"/>
    <cellStyle name="60% - Accent2 2_AGL" xfId="14011"/>
    <cellStyle name="60% - Accent2 3" xfId="14012"/>
    <cellStyle name="60% - Accent2 4" xfId="302"/>
    <cellStyle name="60% - Accent3 2" xfId="650"/>
    <cellStyle name="60% - Accent3 2 2" xfId="14013"/>
    <cellStyle name="60% - Accent3 2_AGL" xfId="14014"/>
    <cellStyle name="60% - Accent3 3" xfId="14015"/>
    <cellStyle name="60% - Accent3 4" xfId="306"/>
    <cellStyle name="60% - Accent4 2" xfId="651"/>
    <cellStyle name="60% - Accent4 2 2" xfId="14016"/>
    <cellStyle name="60% - Accent4 2_AGL" xfId="14017"/>
    <cellStyle name="60% - Accent4 3" xfId="14018"/>
    <cellStyle name="60% - Accent4 4" xfId="310"/>
    <cellStyle name="60% - Accent5 2" xfId="652"/>
    <cellStyle name="60% - Accent5 2 2" xfId="14019"/>
    <cellStyle name="60% - Accent5 2_AGL" xfId="14020"/>
    <cellStyle name="60% - Accent5 3" xfId="14021"/>
    <cellStyle name="60% - Accent5 4" xfId="314"/>
    <cellStyle name="60% - Accent6 2" xfId="653"/>
    <cellStyle name="60% - Accent6 2 2" xfId="14022"/>
    <cellStyle name="60% - Accent6 2_AGL" xfId="14023"/>
    <cellStyle name="60% - Accent6 3" xfId="14024"/>
    <cellStyle name="60% - Accent6 4" xfId="316"/>
    <cellStyle name="Accent1 2" xfId="654"/>
    <cellStyle name="Accent1 2 2" xfId="14025"/>
    <cellStyle name="Accent1 2_AGL" xfId="14026"/>
    <cellStyle name="Accent1 3" xfId="14027"/>
    <cellStyle name="Accent1 4" xfId="296"/>
    <cellStyle name="Accent2 2" xfId="655"/>
    <cellStyle name="Accent2 2 2" xfId="14028"/>
    <cellStyle name="Accent2 2_AGL" xfId="14029"/>
    <cellStyle name="Accent2 3" xfId="14030"/>
    <cellStyle name="Accent2 4" xfId="299"/>
    <cellStyle name="Accent3 2" xfId="656"/>
    <cellStyle name="Accent3 2 2" xfId="14031"/>
    <cellStyle name="Accent3 2_AGL" xfId="14032"/>
    <cellStyle name="Accent3 3" xfId="14033"/>
    <cellStyle name="Accent3 4" xfId="303"/>
    <cellStyle name="Accent4" xfId="13286"/>
    <cellStyle name="Accent4 2" xfId="417"/>
    <cellStyle name="Accent4 2 2" xfId="14034"/>
    <cellStyle name="Accent4 2_AGL" xfId="14035"/>
    <cellStyle name="Accent4 3" xfId="657"/>
    <cellStyle name="Accent4 3 2" xfId="14036"/>
    <cellStyle name="Accent4 3_AGL" xfId="14037"/>
    <cellStyle name="Accent4 4" xfId="14038"/>
    <cellStyle name="Accent4 5" xfId="307"/>
    <cellStyle name="Accent5 2" xfId="658"/>
    <cellStyle name="Accent5 2 2" xfId="14039"/>
    <cellStyle name="Accent5 2_AGL" xfId="14040"/>
    <cellStyle name="Accent5 3" xfId="14041"/>
    <cellStyle name="Accent5 4" xfId="311"/>
    <cellStyle name="Accent6" xfId="13316"/>
    <cellStyle name="Accent6 2" xfId="418"/>
    <cellStyle name="Accent6 2 2" xfId="14042"/>
    <cellStyle name="Accent6 2_AGL" xfId="14043"/>
    <cellStyle name="Accent6 3" xfId="659"/>
    <cellStyle name="Accent6 3 2" xfId="14044"/>
    <cellStyle name="Accent6 3_AGL" xfId="14045"/>
    <cellStyle name="Accent6 4" xfId="14046"/>
    <cellStyle name="Accent6 5" xfId="281"/>
    <cellStyle name="Advanced user input" xfId="623"/>
    <cellStyle name="Advanced user input 2" xfId="14047"/>
    <cellStyle name="Advanced user input_AGL" xfId="14048"/>
    <cellStyle name="AggblueCels_1x" xfId="354"/>
    <cellStyle name="Bad" xfId="13309"/>
    <cellStyle name="Bad 2" xfId="356"/>
    <cellStyle name="Bad 2 2" xfId="531"/>
    <cellStyle name="Bad 2 2 2" xfId="14049"/>
    <cellStyle name="Bad 2 2_AGL" xfId="14050"/>
    <cellStyle name="Bad 2 3" xfId="14051"/>
    <cellStyle name="Bad 2_AGL" xfId="14052"/>
    <cellStyle name="Bad 3" xfId="355"/>
    <cellStyle name="Bad 3 2" xfId="600"/>
    <cellStyle name="Bad 3 2 2" xfId="14053"/>
    <cellStyle name="Bad 3 2_AGL" xfId="14054"/>
    <cellStyle name="Bad 3 3" xfId="14055"/>
    <cellStyle name="Bad 3_AGL" xfId="14056"/>
    <cellStyle name="Bad 4" xfId="660"/>
    <cellStyle name="Bad 4 2" xfId="14057"/>
    <cellStyle name="Bad 4_AGL" xfId="14058"/>
    <cellStyle name="Bad 5" xfId="14059"/>
    <cellStyle name="Bad 6" xfId="287"/>
    <cellStyle name="Basic User Data Input" xfId="624"/>
    <cellStyle name="Basic User Data Input 2" xfId="14060"/>
    <cellStyle name="Basic User Data Input_AGL" xfId="14061"/>
    <cellStyle name="Basic User Selection" xfId="625"/>
    <cellStyle name="Basic User Selection 2" xfId="14062"/>
    <cellStyle name="Basic User Selection_AGL" xfId="14063"/>
    <cellStyle name="C01_Main head" xfId="16593"/>
    <cellStyle name="C02_Column heads" xfId="16594"/>
    <cellStyle name="C03_Sub head bold" xfId="16595"/>
    <cellStyle name="C03a_Sub head" xfId="16596"/>
    <cellStyle name="C04_Total text white bold" xfId="16597"/>
    <cellStyle name="C04a_Total text black with rule" xfId="16598"/>
    <cellStyle name="C05_Main text" xfId="16599"/>
    <cellStyle name="C06_Figs" xfId="16600"/>
    <cellStyle name="C07_Figs 1 dec percent" xfId="16601"/>
    <cellStyle name="C08_Figs 1 decimal" xfId="16602"/>
    <cellStyle name="C09_Notes" xfId="16603"/>
    <cellStyle name="Calc" xfId="357"/>
    <cellStyle name="Calc 2" xfId="532"/>
    <cellStyle name="Calc 2 2" xfId="610"/>
    <cellStyle name="Calc 2 2 2" xfId="14064"/>
    <cellStyle name="Calc 2 2_AGL" xfId="14065"/>
    <cellStyle name="Calc 2 3" xfId="14066"/>
    <cellStyle name="Calc 2_AGL" xfId="14067"/>
    <cellStyle name="Calc 3" xfId="14068"/>
    <cellStyle name="Calc_AGL" xfId="14069"/>
    <cellStyle name="Calculation" xfId="13305"/>
    <cellStyle name="Calculation 2" xfId="358"/>
    <cellStyle name="Calculation 2 2" xfId="14070"/>
    <cellStyle name="Calculation 2_AGL" xfId="14071"/>
    <cellStyle name="Calculation 3" xfId="533"/>
    <cellStyle name="Calculation 3 2" xfId="14072"/>
    <cellStyle name="Calculation 3_AGL" xfId="14073"/>
    <cellStyle name="Calculation 4" xfId="661"/>
    <cellStyle name="Calculation 4 2" xfId="14074"/>
    <cellStyle name="Calculation 4_AGL" xfId="14075"/>
    <cellStyle name="Calculation 5" xfId="14076"/>
    <cellStyle name="Calculation 6" xfId="290"/>
    <cellStyle name="Check Cell 2" xfId="662"/>
    <cellStyle name="Check Cell 2 2" xfId="14077"/>
    <cellStyle name="Check Cell 2_AGL" xfId="14078"/>
    <cellStyle name="Check Cell 3" xfId="14079"/>
    <cellStyle name="Check Cell 4" xfId="292"/>
    <cellStyle name="Comma" xfId="13541"/>
    <cellStyle name="Comma  - Style1" xfId="534"/>
    <cellStyle name="Comma  - Style2" xfId="535"/>
    <cellStyle name="Comma  - Style3" xfId="536"/>
    <cellStyle name="Comma  - Style4" xfId="537"/>
    <cellStyle name="Comma  - Style5" xfId="538"/>
    <cellStyle name="Comma  - Style6" xfId="539"/>
    <cellStyle name="Comma  - Style7" xfId="540"/>
    <cellStyle name="Comma  - Style8" xfId="541"/>
    <cellStyle name="Comma [0] 2" xfId="737"/>
    <cellStyle name="Comma [0] 2 2" xfId="14080"/>
    <cellStyle name="Comma 10" xfId="663"/>
    <cellStyle name="Comma 10 2" xfId="709"/>
    <cellStyle name="Comma 10 2 2" xfId="1900"/>
    <cellStyle name="Comma 10 2 2 2" xfId="6927"/>
    <cellStyle name="Comma 10 2 3" xfId="5085"/>
    <cellStyle name="Comma 10 2 3 2" xfId="10071"/>
    <cellStyle name="Comma 10 2 4" xfId="5891"/>
    <cellStyle name="Comma 10 3" xfId="742"/>
    <cellStyle name="Comma 10 3 2" xfId="1932"/>
    <cellStyle name="Comma 10 3 2 2" xfId="6959"/>
    <cellStyle name="Comma 10 3 3" xfId="5117"/>
    <cellStyle name="Comma 10 3 3 2" xfId="10103"/>
    <cellStyle name="Comma 10 3 4" xfId="5923"/>
    <cellStyle name="Comma 10 4" xfId="771"/>
    <cellStyle name="Comma 10 4 2" xfId="1961"/>
    <cellStyle name="Comma 10 4 2 2" xfId="6988"/>
    <cellStyle name="Comma 10 4 3" xfId="5146"/>
    <cellStyle name="Comma 10 4 3 2" xfId="10132"/>
    <cellStyle name="Comma 10 4 4" xfId="5952"/>
    <cellStyle name="Comma 10 5" xfId="779"/>
    <cellStyle name="Comma 10 5 2" xfId="1969"/>
    <cellStyle name="Comma 10 5 2 2" xfId="6996"/>
    <cellStyle name="Comma 10 5 3" xfId="5154"/>
    <cellStyle name="Comma 10 5 3 2" xfId="10140"/>
    <cellStyle name="Comma 10 5 4" xfId="5960"/>
    <cellStyle name="Comma 10 6" xfId="14081"/>
    <cellStyle name="Comma 10 7" xfId="16604"/>
    <cellStyle name="Comma 11" xfId="635"/>
    <cellStyle name="Comma 11 2" xfId="707"/>
    <cellStyle name="Comma 11 2 2" xfId="1898"/>
    <cellStyle name="Comma 11 2 2 2" xfId="6925"/>
    <cellStyle name="Comma 11 2 3" xfId="5083"/>
    <cellStyle name="Comma 11 2 3 2" xfId="10069"/>
    <cellStyle name="Comma 11 2 4" xfId="5889"/>
    <cellStyle name="Comma 11 3" xfId="740"/>
    <cellStyle name="Comma 11 3 2" xfId="1930"/>
    <cellStyle name="Comma 11 3 2 2" xfId="6957"/>
    <cellStyle name="Comma 11 3 3" xfId="5115"/>
    <cellStyle name="Comma 11 3 3 2" xfId="10101"/>
    <cellStyle name="Comma 11 3 4" xfId="5921"/>
    <cellStyle name="Comma 11 4" xfId="769"/>
    <cellStyle name="Comma 11 4 2" xfId="1959"/>
    <cellStyle name="Comma 11 4 2 2" xfId="6986"/>
    <cellStyle name="Comma 11 4 3" xfId="5144"/>
    <cellStyle name="Comma 11 4 3 2" xfId="10130"/>
    <cellStyle name="Comma 11 4 4" xfId="5950"/>
    <cellStyle name="Comma 11 5" xfId="776"/>
    <cellStyle name="Comma 11 5 2" xfId="1966"/>
    <cellStyle name="Comma 11 5 2 2" xfId="6993"/>
    <cellStyle name="Comma 11 5 3" xfId="5151"/>
    <cellStyle name="Comma 11 5 3 2" xfId="10137"/>
    <cellStyle name="Comma 11 5 4" xfId="5957"/>
    <cellStyle name="Comma 11 6" xfId="14082"/>
    <cellStyle name="Comma 12" xfId="710"/>
    <cellStyle name="Comma 12 2" xfId="1901"/>
    <cellStyle name="Comma 12 2 2" xfId="6928"/>
    <cellStyle name="Comma 12 3" xfId="5086"/>
    <cellStyle name="Comma 12 3 2" xfId="10072"/>
    <cellStyle name="Comma 12 4" xfId="5892"/>
    <cellStyle name="Comma 13" xfId="748"/>
    <cellStyle name="Comma 13 2" xfId="1938"/>
    <cellStyle name="Comma 13 2 2" xfId="6965"/>
    <cellStyle name="Comma 13 3" xfId="5123"/>
    <cellStyle name="Comma 13 3 2" xfId="10109"/>
    <cellStyle name="Comma 13 4" xfId="5929"/>
    <cellStyle name="Comma 14" xfId="749"/>
    <cellStyle name="Comma 14 2" xfId="1939"/>
    <cellStyle name="Comma 14 2 2" xfId="6966"/>
    <cellStyle name="Comma 14 3" xfId="5124"/>
    <cellStyle name="Comma 14 3 2" xfId="10110"/>
    <cellStyle name="Comma 14 4" xfId="5930"/>
    <cellStyle name="Comma 15" xfId="750"/>
    <cellStyle name="Comma 15 2" xfId="1940"/>
    <cellStyle name="Comma 15 2 2" xfId="6967"/>
    <cellStyle name="Comma 15 3" xfId="5125"/>
    <cellStyle name="Comma 15 3 2" xfId="10111"/>
    <cellStyle name="Comma 15 4" xfId="5931"/>
    <cellStyle name="Comma 16" xfId="788"/>
    <cellStyle name="Comma 16 2" xfId="1978"/>
    <cellStyle name="Comma 16 2 2" xfId="7005"/>
    <cellStyle name="Comma 16 3" xfId="5163"/>
    <cellStyle name="Comma 16 3 2" xfId="10149"/>
    <cellStyle name="Comma 16 4" xfId="5969"/>
    <cellStyle name="Comma 17" xfId="792"/>
    <cellStyle name="Comma 17 2" xfId="1982"/>
    <cellStyle name="Comma 17 2 2" xfId="7009"/>
    <cellStyle name="Comma 17 3" xfId="5167"/>
    <cellStyle name="Comma 17 3 2" xfId="10153"/>
    <cellStyle name="Comma 17 4" xfId="5973"/>
    <cellStyle name="Comma 18" xfId="801"/>
    <cellStyle name="Comma 18 2" xfId="1991"/>
    <cellStyle name="Comma 18 2 2" xfId="7018"/>
    <cellStyle name="Comma 18 3" xfId="5176"/>
    <cellStyle name="Comma 18 3 2" xfId="10162"/>
    <cellStyle name="Comma 18 4" xfId="5982"/>
    <cellStyle name="Comma 19" xfId="795"/>
    <cellStyle name="Comma 19 2" xfId="1985"/>
    <cellStyle name="Comma 19 2 2" xfId="7012"/>
    <cellStyle name="Comma 19 3" xfId="5170"/>
    <cellStyle name="Comma 19 3 2" xfId="10156"/>
    <cellStyle name="Comma 19 4" xfId="5976"/>
    <cellStyle name="Comma 2" xfId="143"/>
    <cellStyle name="Comma 2 2" xfId="361"/>
    <cellStyle name="Comma 2 2 2" xfId="579"/>
    <cellStyle name="Comma 2 3" xfId="360"/>
    <cellStyle name="Comma 2 4" xfId="404"/>
    <cellStyle name="Comma 2 5" xfId="463"/>
    <cellStyle name="Comma 2 5 2" xfId="14083"/>
    <cellStyle name="Comma 2 6" xfId="679"/>
    <cellStyle name="Comma 2 6 2" xfId="14084"/>
    <cellStyle name="Comma 2 7" xfId="14085"/>
    <cellStyle name="Comma 2 8" xfId="16605"/>
    <cellStyle name="Comma 20" xfId="802"/>
    <cellStyle name="Comma 20 2" xfId="1992"/>
    <cellStyle name="Comma 20 2 2" xfId="7019"/>
    <cellStyle name="Comma 20 3" xfId="5177"/>
    <cellStyle name="Comma 20 3 2" xfId="10163"/>
    <cellStyle name="Comma 20 4" xfId="5983"/>
    <cellStyle name="Comma 21" xfId="796"/>
    <cellStyle name="Comma 21 2" xfId="1986"/>
    <cellStyle name="Comma 21 2 2" xfId="7013"/>
    <cellStyle name="Comma 21 3" xfId="5171"/>
    <cellStyle name="Comma 21 3 2" xfId="10157"/>
    <cellStyle name="Comma 21 4" xfId="5977"/>
    <cellStyle name="Comma 22" xfId="803"/>
    <cellStyle name="Comma 22 2" xfId="1993"/>
    <cellStyle name="Comma 22 2 2" xfId="7020"/>
    <cellStyle name="Comma 22 3" xfId="5178"/>
    <cellStyle name="Comma 22 3 2" xfId="10164"/>
    <cellStyle name="Comma 22 4" xfId="5984"/>
    <cellStyle name="Comma 23" xfId="812"/>
    <cellStyle name="Comma 23 2" xfId="2002"/>
    <cellStyle name="Comma 23 2 2" xfId="7029"/>
    <cellStyle name="Comma 23 3" xfId="5187"/>
    <cellStyle name="Comma 23 3 2" xfId="10173"/>
    <cellStyle name="Comma 23 4" xfId="5993"/>
    <cellStyle name="Comma 24" xfId="819"/>
    <cellStyle name="Comma 24 2" xfId="2008"/>
    <cellStyle name="Comma 24 2 2" xfId="7035"/>
    <cellStyle name="Comma 24 3" xfId="5192"/>
    <cellStyle name="Comma 24 3 2" xfId="10178"/>
    <cellStyle name="Comma 24 4" xfId="5998"/>
    <cellStyle name="Comma 25" xfId="823"/>
    <cellStyle name="Comma 25 2" xfId="2012"/>
    <cellStyle name="Comma 25 2 2" xfId="7039"/>
    <cellStyle name="Comma 25 3" xfId="5196"/>
    <cellStyle name="Comma 25 3 2" xfId="10182"/>
    <cellStyle name="Comma 25 4" xfId="6002"/>
    <cellStyle name="Comma 26" xfId="826"/>
    <cellStyle name="Comma 26 2" xfId="2015"/>
    <cellStyle name="Comma 26 2 2" xfId="7042"/>
    <cellStyle name="Comma 26 3" xfId="5199"/>
    <cellStyle name="Comma 26 3 2" xfId="10185"/>
    <cellStyle name="Comma 26 4" xfId="6005"/>
    <cellStyle name="Comma 27" xfId="824"/>
    <cellStyle name="Comma 27 2" xfId="2013"/>
    <cellStyle name="Comma 27 2 2" xfId="7040"/>
    <cellStyle name="Comma 27 3" xfId="5197"/>
    <cellStyle name="Comma 27 3 2" xfId="10183"/>
    <cellStyle name="Comma 27 4" xfId="6003"/>
    <cellStyle name="Comma 28" xfId="830"/>
    <cellStyle name="Comma 29" xfId="1171"/>
    <cellStyle name="Comma 29 2" xfId="2224"/>
    <cellStyle name="Comma 29 2 2" xfId="7269"/>
    <cellStyle name="Comma 29 3" xfId="5204"/>
    <cellStyle name="Comma 29 3 2" xfId="10190"/>
    <cellStyle name="Comma 29 4" xfId="6117"/>
    <cellStyle name="Comma 3" xfId="350"/>
    <cellStyle name="Comma 3 10" xfId="16607"/>
    <cellStyle name="Comma 3 2" xfId="363"/>
    <cellStyle name="Comma 3 2 2" xfId="580"/>
    <cellStyle name="Comma 3 3" xfId="362"/>
    <cellStyle name="Comma 3 4" xfId="581"/>
    <cellStyle name="Comma 3 5" xfId="14086"/>
    <cellStyle name="Comma 3 6" xfId="16606"/>
    <cellStyle name="Comma 30" xfId="13537"/>
    <cellStyle name="Comma 31" xfId="13544"/>
    <cellStyle name="Comma 32" xfId="13548"/>
    <cellStyle name="Comma 33" xfId="13552"/>
    <cellStyle name="Comma 34" xfId="13555"/>
    <cellStyle name="Comma 35" xfId="13835"/>
    <cellStyle name="Comma 36" xfId="13847"/>
    <cellStyle name="Comma 37" xfId="5"/>
    <cellStyle name="Comma 38" xfId="16638"/>
    <cellStyle name="Comma 4" xfId="359"/>
    <cellStyle name="Comma 4 2" xfId="428"/>
    <cellStyle name="Comma 4 3" xfId="464"/>
    <cellStyle name="Comma 4 3 2" xfId="1743"/>
    <cellStyle name="Comma 4 3 2 2" xfId="6766"/>
    <cellStyle name="Comma 4 3 3" xfId="4957"/>
    <cellStyle name="Comma 4 3 3 2" xfId="9943"/>
    <cellStyle name="Comma 4 3 4" xfId="5745"/>
    <cellStyle name="Comma 4 4" xfId="503"/>
    <cellStyle name="Comma 4 4 2" xfId="1773"/>
    <cellStyle name="Comma 4 4 2 2" xfId="6797"/>
    <cellStyle name="Comma 4 4 3" xfId="4984"/>
    <cellStyle name="Comma 4 4 3 2" xfId="9970"/>
    <cellStyle name="Comma 4 4 4" xfId="5772"/>
    <cellStyle name="Comma 4 5" xfId="572"/>
    <cellStyle name="Comma 4 6" xfId="1634"/>
    <cellStyle name="Comma 4 6 2" xfId="6617"/>
    <cellStyle name="Comma 4 7" xfId="4909"/>
    <cellStyle name="Comma 4 7 2" xfId="9865"/>
    <cellStyle name="Comma 4 8" xfId="5666"/>
    <cellStyle name="Comma 4 9" xfId="16608"/>
    <cellStyle name="Comma 5" xfId="419"/>
    <cellStyle name="Comma 5 2" xfId="574"/>
    <cellStyle name="Comma 5 2 2" xfId="1816"/>
    <cellStyle name="Comma 5 2 2 2" xfId="6844"/>
    <cellStyle name="Comma 5 2 3" xfId="5016"/>
    <cellStyle name="Comma 5 2 3 2" xfId="10002"/>
    <cellStyle name="Comma 5 2 4" xfId="5811"/>
    <cellStyle name="Comma 5 3" xfId="603"/>
    <cellStyle name="Comma 5 3 2" xfId="698"/>
    <cellStyle name="Comma 5 3 2 2" xfId="1891"/>
    <cellStyle name="Comma 5 3 2 2 2" xfId="6918"/>
    <cellStyle name="Comma 5 3 2 3" xfId="5077"/>
    <cellStyle name="Comma 5 3 2 3 2" xfId="10063"/>
    <cellStyle name="Comma 5 3 2 4" xfId="5883"/>
    <cellStyle name="Comma 5 3 3" xfId="1839"/>
    <cellStyle name="Comma 5 3 3 2" xfId="6867"/>
    <cellStyle name="Comma 5 3 4" xfId="5037"/>
    <cellStyle name="Comma 5 3 4 2" xfId="10023"/>
    <cellStyle name="Comma 5 3 5" xfId="5834"/>
    <cellStyle name="Comma 5 4" xfId="616"/>
    <cellStyle name="Comma 5 4 2" xfId="1849"/>
    <cellStyle name="Comma 5 4 2 2" xfId="6877"/>
    <cellStyle name="Comma 5 4 3" xfId="5047"/>
    <cellStyle name="Comma 5 4 3 2" xfId="10033"/>
    <cellStyle name="Comma 5 4 4" xfId="5844"/>
    <cellStyle name="Comma 5 5" xfId="688"/>
    <cellStyle name="Comma 5 5 2" xfId="1881"/>
    <cellStyle name="Comma 5 5 2 2" xfId="6908"/>
    <cellStyle name="Comma 5 5 3" xfId="5067"/>
    <cellStyle name="Comma 5 5 3 2" xfId="10053"/>
    <cellStyle name="Comma 5 5 4" xfId="5873"/>
    <cellStyle name="Comma 5 6" xfId="13831"/>
    <cellStyle name="Comma 5 7" xfId="13843"/>
    <cellStyle name="Comma 5 8" xfId="16609"/>
    <cellStyle name="Comma 6" xfId="420"/>
    <cellStyle name="Comma 6 2" xfId="465"/>
    <cellStyle name="Comma 6 2 2" xfId="1744"/>
    <cellStyle name="Comma 6 2 2 2" xfId="6767"/>
    <cellStyle name="Comma 6 2 3" xfId="4958"/>
    <cellStyle name="Comma 6 2 3 2" xfId="9944"/>
    <cellStyle name="Comma 6 2 4" xfId="5746"/>
    <cellStyle name="Comma 6 3" xfId="504"/>
    <cellStyle name="Comma 6 3 2" xfId="1774"/>
    <cellStyle name="Comma 6 3 2 2" xfId="6798"/>
    <cellStyle name="Comma 6 3 3" xfId="4985"/>
    <cellStyle name="Comma 6 3 3 2" xfId="9971"/>
    <cellStyle name="Comma 6 3 4" xfId="5773"/>
    <cellStyle name="Comma 6 4" xfId="687"/>
    <cellStyle name="Comma 6 4 2" xfId="1880"/>
    <cellStyle name="Comma 6 4 2 2" xfId="6907"/>
    <cellStyle name="Comma 6 4 3" xfId="5066"/>
    <cellStyle name="Comma 6 4 3 2" xfId="10052"/>
    <cellStyle name="Comma 6 4 4" xfId="5872"/>
    <cellStyle name="Comma 6 5" xfId="1678"/>
    <cellStyle name="Comma 6 5 2" xfId="6661"/>
    <cellStyle name="Comma 6 6" xfId="4926"/>
    <cellStyle name="Comma 6 6 2" xfId="9882"/>
    <cellStyle name="Comma 6 7" xfId="5690"/>
    <cellStyle name="Comma 7" xfId="542"/>
    <cellStyle name="Comma 7 2" xfId="602"/>
    <cellStyle name="Comma 7 2 2" xfId="1838"/>
    <cellStyle name="Comma 7 2 2 2" xfId="6866"/>
    <cellStyle name="Comma 7 2 3" xfId="5036"/>
    <cellStyle name="Comma 7 2 3 2" xfId="10022"/>
    <cellStyle name="Comma 7 2 4" xfId="5833"/>
    <cellStyle name="Comma 7 3" xfId="697"/>
    <cellStyle name="Comma 7 3 2" xfId="1890"/>
    <cellStyle name="Comma 7 3 2 2" xfId="6917"/>
    <cellStyle name="Comma 7 3 3" xfId="5076"/>
    <cellStyle name="Comma 7 3 3 2" xfId="10062"/>
    <cellStyle name="Comma 7 3 4" xfId="5882"/>
    <cellStyle name="Comma 7 4" xfId="1803"/>
    <cellStyle name="Comma 7 4 2" xfId="6829"/>
    <cellStyle name="Comma 7 5" xfId="5012"/>
    <cellStyle name="Comma 7 5 2" xfId="9998"/>
    <cellStyle name="Comma 7 6" xfId="5804"/>
    <cellStyle name="Comma 7 7" xfId="13834"/>
    <cellStyle name="Comma 7 8" xfId="13846"/>
    <cellStyle name="Comma 8" xfId="543"/>
    <cellStyle name="Comma 8 10" xfId="1804"/>
    <cellStyle name="Comma 8 10 2" xfId="6830"/>
    <cellStyle name="Comma 8 11" xfId="5013"/>
    <cellStyle name="Comma 8 11 2" xfId="9999"/>
    <cellStyle name="Comma 8 12" xfId="5805"/>
    <cellStyle name="Comma 8 2" xfId="598"/>
    <cellStyle name="Comma 8 2 2" xfId="1835"/>
    <cellStyle name="Comma 8 2 2 2" xfId="6863"/>
    <cellStyle name="Comma 8 2 3" xfId="5033"/>
    <cellStyle name="Comma 8 2 3 2" xfId="10019"/>
    <cellStyle name="Comma 8 2 4" xfId="5830"/>
    <cellStyle name="Comma 8 3" xfId="613"/>
    <cellStyle name="Comma 8 3 2" xfId="1846"/>
    <cellStyle name="Comma 8 3 2 2" xfId="6874"/>
    <cellStyle name="Comma 8 3 3" xfId="5044"/>
    <cellStyle name="Comma 8 3 3 2" xfId="10030"/>
    <cellStyle name="Comma 8 3 4" xfId="5841"/>
    <cellStyle name="Comma 8 4" xfId="621"/>
    <cellStyle name="Comma 8 4 2" xfId="1854"/>
    <cellStyle name="Comma 8 4 2 2" xfId="6882"/>
    <cellStyle name="Comma 8 4 3" xfId="5052"/>
    <cellStyle name="Comma 8 4 3 2" xfId="10038"/>
    <cellStyle name="Comma 8 4 4" xfId="5849"/>
    <cellStyle name="Comma 8 5" xfId="631"/>
    <cellStyle name="Comma 8 5 2" xfId="1861"/>
    <cellStyle name="Comma 8 5 2 2" xfId="6888"/>
    <cellStyle name="Comma 8 5 3" xfId="5056"/>
    <cellStyle name="Comma 8 5 3 2" xfId="10042"/>
    <cellStyle name="Comma 8 5 4" xfId="5853"/>
    <cellStyle name="Comma 8 6" xfId="733"/>
    <cellStyle name="Comma 8 6 2" xfId="1924"/>
    <cellStyle name="Comma 8 6 2 2" xfId="6951"/>
    <cellStyle name="Comma 8 6 3" xfId="5109"/>
    <cellStyle name="Comma 8 6 3 2" xfId="10095"/>
    <cellStyle name="Comma 8 6 4" xfId="5915"/>
    <cellStyle name="Comma 8 7" xfId="747"/>
    <cellStyle name="Comma 8 7 2" xfId="1937"/>
    <cellStyle name="Comma 8 7 2 2" xfId="6964"/>
    <cellStyle name="Comma 8 7 3" xfId="5122"/>
    <cellStyle name="Comma 8 7 3 2" xfId="10108"/>
    <cellStyle name="Comma 8 7 4" xfId="5928"/>
    <cellStyle name="Comma 8 8" xfId="763"/>
    <cellStyle name="Comma 8 8 2" xfId="1953"/>
    <cellStyle name="Comma 8 8 2 2" xfId="6980"/>
    <cellStyle name="Comma 8 8 3" xfId="5138"/>
    <cellStyle name="Comma 8 8 3 2" xfId="10124"/>
    <cellStyle name="Comma 8 8 4" xfId="5944"/>
    <cellStyle name="Comma 8 9" xfId="784"/>
    <cellStyle name="Comma 8 9 2" xfId="1974"/>
    <cellStyle name="Comma 8 9 2 2" xfId="7001"/>
    <cellStyle name="Comma 8 9 3" xfId="5159"/>
    <cellStyle name="Comma 8 9 3 2" xfId="10145"/>
    <cellStyle name="Comma 8 9 4" xfId="5965"/>
    <cellStyle name="Comma 9" xfId="582"/>
    <cellStyle name="Comma 9 2" xfId="711"/>
    <cellStyle name="Comma 9 2 2" xfId="1902"/>
    <cellStyle name="Comma 9 2 2 2" xfId="6929"/>
    <cellStyle name="Comma 9 2 3" xfId="5087"/>
    <cellStyle name="Comma 9 2 3 2" xfId="10073"/>
    <cellStyle name="Comma 9 2 4" xfId="5893"/>
    <cellStyle name="Comma 9 3" xfId="1823"/>
    <cellStyle name="Comma 9 3 2" xfId="6851"/>
    <cellStyle name="Comma 9 4" xfId="5021"/>
    <cellStyle name="Comma 9 4 2" xfId="10007"/>
    <cellStyle name="Comma 9 5" xfId="5817"/>
    <cellStyle name="Comma_LHC model (AO-MSG)" xfId="16634"/>
    <cellStyle name="Comma0" xfId="544"/>
    <cellStyle name="Constants" xfId="364"/>
    <cellStyle name="Currency 2" xfId="664"/>
    <cellStyle name="Currency 2 2" xfId="14087"/>
    <cellStyle name="Currency 3" xfId="14088"/>
    <cellStyle name="Currency 4" xfId="280"/>
    <cellStyle name="Currency0" xfId="545"/>
    <cellStyle name="Date" xfId="546"/>
    <cellStyle name="Empty_B_border" xfId="365"/>
    <cellStyle name="Excel Built-in Normal" xfId="26"/>
    <cellStyle name="Excel Built-in Normal 2" xfId="367"/>
    <cellStyle name="Excel Built-in Normal 2 2" xfId="13836"/>
    <cellStyle name="Excel Built-in Normal 3" xfId="366"/>
    <cellStyle name="Excel Built-in Normal 3 2" xfId="14089"/>
    <cellStyle name="Excel Built-in Normal 3_AGL" xfId="14090"/>
    <cellStyle name="Excel_BuiltIn_Comma" xfId="368"/>
    <cellStyle name="Explanatory Text 2" xfId="665"/>
    <cellStyle name="Explanatory Text 2 2" xfId="14091"/>
    <cellStyle name="Explanatory Text 2_AGL" xfId="14092"/>
    <cellStyle name="Explanatory Text 3" xfId="14093"/>
    <cellStyle name="Explanatory Text 4" xfId="294"/>
    <cellStyle name="External" xfId="369"/>
    <cellStyle name="External 2" xfId="370"/>
    <cellStyle name="External 2 2" xfId="14094"/>
    <cellStyle name="External 2_AGL" xfId="14095"/>
    <cellStyle name="External 3" xfId="583"/>
    <cellStyle name="External 3 2" xfId="14096"/>
    <cellStyle name="External 3_AGL" xfId="14097"/>
    <cellStyle name="External 4" xfId="14098"/>
    <cellStyle name="External_AGL" xfId="14099"/>
    <cellStyle name="F2" xfId="547"/>
    <cellStyle name="F3" xfId="548"/>
    <cellStyle name="F4" xfId="549"/>
    <cellStyle name="F5" xfId="550"/>
    <cellStyle name="F6" xfId="551"/>
    <cellStyle name="F7" xfId="552"/>
    <cellStyle name="F8" xfId="553"/>
    <cellStyle name="Fixed" xfId="554"/>
    <cellStyle name="Followed Hyperlink 10" xfId="13564"/>
    <cellStyle name="Followed Hyperlink 100" xfId="13654"/>
    <cellStyle name="Followed Hyperlink 101" xfId="13655"/>
    <cellStyle name="Followed Hyperlink 102" xfId="13656"/>
    <cellStyle name="Followed Hyperlink 103" xfId="13657"/>
    <cellStyle name="Followed Hyperlink 104" xfId="13658"/>
    <cellStyle name="Followed Hyperlink 105" xfId="13659"/>
    <cellStyle name="Followed Hyperlink 106" xfId="13660"/>
    <cellStyle name="Followed Hyperlink 107" xfId="13661"/>
    <cellStyle name="Followed Hyperlink 108" xfId="13662"/>
    <cellStyle name="Followed Hyperlink 109" xfId="13663"/>
    <cellStyle name="Followed Hyperlink 11" xfId="13565"/>
    <cellStyle name="Followed Hyperlink 110" xfId="13664"/>
    <cellStyle name="Followed Hyperlink 111" xfId="13665"/>
    <cellStyle name="Followed Hyperlink 112" xfId="13666"/>
    <cellStyle name="Followed Hyperlink 113" xfId="13667"/>
    <cellStyle name="Followed Hyperlink 114" xfId="13668"/>
    <cellStyle name="Followed Hyperlink 115" xfId="13669"/>
    <cellStyle name="Followed Hyperlink 116" xfId="13670"/>
    <cellStyle name="Followed Hyperlink 117" xfId="13671"/>
    <cellStyle name="Followed Hyperlink 118" xfId="13672"/>
    <cellStyle name="Followed Hyperlink 119" xfId="13673"/>
    <cellStyle name="Followed Hyperlink 12" xfId="13566"/>
    <cellStyle name="Followed Hyperlink 120" xfId="13674"/>
    <cellStyle name="Followed Hyperlink 121" xfId="13675"/>
    <cellStyle name="Followed Hyperlink 122" xfId="13676"/>
    <cellStyle name="Followed Hyperlink 123" xfId="13677"/>
    <cellStyle name="Followed Hyperlink 124" xfId="13678"/>
    <cellStyle name="Followed Hyperlink 125" xfId="13679"/>
    <cellStyle name="Followed Hyperlink 126" xfId="13680"/>
    <cellStyle name="Followed Hyperlink 127" xfId="13681"/>
    <cellStyle name="Followed Hyperlink 128" xfId="13682"/>
    <cellStyle name="Followed Hyperlink 129" xfId="13683"/>
    <cellStyle name="Followed Hyperlink 13" xfId="13567"/>
    <cellStyle name="Followed Hyperlink 130" xfId="13684"/>
    <cellStyle name="Followed Hyperlink 131" xfId="13685"/>
    <cellStyle name="Followed Hyperlink 132" xfId="13686"/>
    <cellStyle name="Followed Hyperlink 133" xfId="13687"/>
    <cellStyle name="Followed Hyperlink 134" xfId="13688"/>
    <cellStyle name="Followed Hyperlink 135" xfId="13689"/>
    <cellStyle name="Followed Hyperlink 136" xfId="13690"/>
    <cellStyle name="Followed Hyperlink 137" xfId="13691"/>
    <cellStyle name="Followed Hyperlink 138" xfId="13692"/>
    <cellStyle name="Followed Hyperlink 139" xfId="13693"/>
    <cellStyle name="Followed Hyperlink 14" xfId="13568"/>
    <cellStyle name="Followed Hyperlink 140" xfId="13694"/>
    <cellStyle name="Followed Hyperlink 141" xfId="13695"/>
    <cellStyle name="Followed Hyperlink 142" xfId="13696"/>
    <cellStyle name="Followed Hyperlink 143" xfId="13697"/>
    <cellStyle name="Followed Hyperlink 144" xfId="13698"/>
    <cellStyle name="Followed Hyperlink 145" xfId="13699"/>
    <cellStyle name="Followed Hyperlink 146" xfId="13700"/>
    <cellStyle name="Followed Hyperlink 147" xfId="13701"/>
    <cellStyle name="Followed Hyperlink 148" xfId="13702"/>
    <cellStyle name="Followed Hyperlink 149" xfId="13703"/>
    <cellStyle name="Followed Hyperlink 15" xfId="13569"/>
    <cellStyle name="Followed Hyperlink 150" xfId="13704"/>
    <cellStyle name="Followed Hyperlink 151" xfId="13705"/>
    <cellStyle name="Followed Hyperlink 152" xfId="13706"/>
    <cellStyle name="Followed Hyperlink 153" xfId="13707"/>
    <cellStyle name="Followed Hyperlink 154" xfId="13708"/>
    <cellStyle name="Followed Hyperlink 155" xfId="13709"/>
    <cellStyle name="Followed Hyperlink 156" xfId="13710"/>
    <cellStyle name="Followed Hyperlink 157" xfId="13711"/>
    <cellStyle name="Followed Hyperlink 158" xfId="13712"/>
    <cellStyle name="Followed Hyperlink 159" xfId="13713"/>
    <cellStyle name="Followed Hyperlink 16" xfId="13570"/>
    <cellStyle name="Followed Hyperlink 160" xfId="13714"/>
    <cellStyle name="Followed Hyperlink 161" xfId="13715"/>
    <cellStyle name="Followed Hyperlink 162" xfId="13716"/>
    <cellStyle name="Followed Hyperlink 163" xfId="13717"/>
    <cellStyle name="Followed Hyperlink 164" xfId="13718"/>
    <cellStyle name="Followed Hyperlink 165" xfId="13719"/>
    <cellStyle name="Followed Hyperlink 166" xfId="13720"/>
    <cellStyle name="Followed Hyperlink 167" xfId="13721"/>
    <cellStyle name="Followed Hyperlink 168" xfId="13722"/>
    <cellStyle name="Followed Hyperlink 169" xfId="13723"/>
    <cellStyle name="Followed Hyperlink 17" xfId="13571"/>
    <cellStyle name="Followed Hyperlink 170" xfId="13724"/>
    <cellStyle name="Followed Hyperlink 171" xfId="13725"/>
    <cellStyle name="Followed Hyperlink 172" xfId="13726"/>
    <cellStyle name="Followed Hyperlink 173" xfId="13727"/>
    <cellStyle name="Followed Hyperlink 174" xfId="13728"/>
    <cellStyle name="Followed Hyperlink 175" xfId="13729"/>
    <cellStyle name="Followed Hyperlink 176" xfId="13730"/>
    <cellStyle name="Followed Hyperlink 177" xfId="13731"/>
    <cellStyle name="Followed Hyperlink 178" xfId="13732"/>
    <cellStyle name="Followed Hyperlink 179" xfId="13733"/>
    <cellStyle name="Followed Hyperlink 18" xfId="13572"/>
    <cellStyle name="Followed Hyperlink 180" xfId="13734"/>
    <cellStyle name="Followed Hyperlink 181" xfId="13735"/>
    <cellStyle name="Followed Hyperlink 182" xfId="13736"/>
    <cellStyle name="Followed Hyperlink 183" xfId="13737"/>
    <cellStyle name="Followed Hyperlink 184" xfId="13738"/>
    <cellStyle name="Followed Hyperlink 185" xfId="13739"/>
    <cellStyle name="Followed Hyperlink 186" xfId="13740"/>
    <cellStyle name="Followed Hyperlink 187" xfId="13741"/>
    <cellStyle name="Followed Hyperlink 188" xfId="13742"/>
    <cellStyle name="Followed Hyperlink 189" xfId="13743"/>
    <cellStyle name="Followed Hyperlink 19" xfId="13573"/>
    <cellStyle name="Followed Hyperlink 190" xfId="13744"/>
    <cellStyle name="Followed Hyperlink 191" xfId="13745"/>
    <cellStyle name="Followed Hyperlink 192" xfId="13746"/>
    <cellStyle name="Followed Hyperlink 193" xfId="13747"/>
    <cellStyle name="Followed Hyperlink 194" xfId="13748"/>
    <cellStyle name="Followed Hyperlink 195" xfId="13749"/>
    <cellStyle name="Followed Hyperlink 196" xfId="13750"/>
    <cellStyle name="Followed Hyperlink 197" xfId="13751"/>
    <cellStyle name="Followed Hyperlink 198" xfId="13752"/>
    <cellStyle name="Followed Hyperlink 199" xfId="13753"/>
    <cellStyle name="Followed Hyperlink 2" xfId="13556"/>
    <cellStyle name="Followed Hyperlink 20" xfId="13574"/>
    <cellStyle name="Followed Hyperlink 200" xfId="13754"/>
    <cellStyle name="Followed Hyperlink 201" xfId="13755"/>
    <cellStyle name="Followed Hyperlink 202" xfId="13756"/>
    <cellStyle name="Followed Hyperlink 203" xfId="13757"/>
    <cellStyle name="Followed Hyperlink 204" xfId="13758"/>
    <cellStyle name="Followed Hyperlink 205" xfId="13759"/>
    <cellStyle name="Followed Hyperlink 206" xfId="13760"/>
    <cellStyle name="Followed Hyperlink 207" xfId="13761"/>
    <cellStyle name="Followed Hyperlink 208" xfId="13762"/>
    <cellStyle name="Followed Hyperlink 209" xfId="13763"/>
    <cellStyle name="Followed Hyperlink 21" xfId="13575"/>
    <cellStyle name="Followed Hyperlink 210" xfId="13764"/>
    <cellStyle name="Followed Hyperlink 211" xfId="13765"/>
    <cellStyle name="Followed Hyperlink 212" xfId="13766"/>
    <cellStyle name="Followed Hyperlink 213" xfId="13767"/>
    <cellStyle name="Followed Hyperlink 214" xfId="13768"/>
    <cellStyle name="Followed Hyperlink 215" xfId="13769"/>
    <cellStyle name="Followed Hyperlink 216" xfId="13770"/>
    <cellStyle name="Followed Hyperlink 217" xfId="13771"/>
    <cellStyle name="Followed Hyperlink 218" xfId="13772"/>
    <cellStyle name="Followed Hyperlink 219" xfId="13773"/>
    <cellStyle name="Followed Hyperlink 22" xfId="13576"/>
    <cellStyle name="Followed Hyperlink 220" xfId="13774"/>
    <cellStyle name="Followed Hyperlink 221" xfId="13775"/>
    <cellStyle name="Followed Hyperlink 222" xfId="13776"/>
    <cellStyle name="Followed Hyperlink 223" xfId="13777"/>
    <cellStyle name="Followed Hyperlink 224" xfId="13778"/>
    <cellStyle name="Followed Hyperlink 225" xfId="13779"/>
    <cellStyle name="Followed Hyperlink 226" xfId="13780"/>
    <cellStyle name="Followed Hyperlink 227" xfId="13781"/>
    <cellStyle name="Followed Hyperlink 228" xfId="13782"/>
    <cellStyle name="Followed Hyperlink 229" xfId="13783"/>
    <cellStyle name="Followed Hyperlink 23" xfId="13577"/>
    <cellStyle name="Followed Hyperlink 230" xfId="13784"/>
    <cellStyle name="Followed Hyperlink 231" xfId="13785"/>
    <cellStyle name="Followed Hyperlink 232" xfId="13786"/>
    <cellStyle name="Followed Hyperlink 233" xfId="13787"/>
    <cellStyle name="Followed Hyperlink 234" xfId="13788"/>
    <cellStyle name="Followed Hyperlink 235" xfId="13789"/>
    <cellStyle name="Followed Hyperlink 236" xfId="13790"/>
    <cellStyle name="Followed Hyperlink 237" xfId="13791"/>
    <cellStyle name="Followed Hyperlink 238" xfId="13792"/>
    <cellStyle name="Followed Hyperlink 239" xfId="13793"/>
    <cellStyle name="Followed Hyperlink 24" xfId="13578"/>
    <cellStyle name="Followed Hyperlink 240" xfId="13794"/>
    <cellStyle name="Followed Hyperlink 241" xfId="13795"/>
    <cellStyle name="Followed Hyperlink 242" xfId="13796"/>
    <cellStyle name="Followed Hyperlink 243" xfId="13797"/>
    <cellStyle name="Followed Hyperlink 244" xfId="13798"/>
    <cellStyle name="Followed Hyperlink 245" xfId="13799"/>
    <cellStyle name="Followed Hyperlink 246" xfId="13800"/>
    <cellStyle name="Followed Hyperlink 247" xfId="13801"/>
    <cellStyle name="Followed Hyperlink 248" xfId="13802"/>
    <cellStyle name="Followed Hyperlink 249" xfId="13803"/>
    <cellStyle name="Followed Hyperlink 25" xfId="13579"/>
    <cellStyle name="Followed Hyperlink 250" xfId="13804"/>
    <cellStyle name="Followed Hyperlink 251" xfId="13805"/>
    <cellStyle name="Followed Hyperlink 252" xfId="13806"/>
    <cellStyle name="Followed Hyperlink 253" xfId="13807"/>
    <cellStyle name="Followed Hyperlink 254" xfId="13808"/>
    <cellStyle name="Followed Hyperlink 255" xfId="13809"/>
    <cellStyle name="Followed Hyperlink 256" xfId="13810"/>
    <cellStyle name="Followed Hyperlink 257" xfId="13811"/>
    <cellStyle name="Followed Hyperlink 258" xfId="13812"/>
    <cellStyle name="Followed Hyperlink 259" xfId="13813"/>
    <cellStyle name="Followed Hyperlink 26" xfId="13580"/>
    <cellStyle name="Followed Hyperlink 260" xfId="13814"/>
    <cellStyle name="Followed Hyperlink 261" xfId="13815"/>
    <cellStyle name="Followed Hyperlink 262" xfId="13816"/>
    <cellStyle name="Followed Hyperlink 263" xfId="13817"/>
    <cellStyle name="Followed Hyperlink 264" xfId="13818"/>
    <cellStyle name="Followed Hyperlink 265" xfId="13819"/>
    <cellStyle name="Followed Hyperlink 266" xfId="13820"/>
    <cellStyle name="Followed Hyperlink 267" xfId="13821"/>
    <cellStyle name="Followed Hyperlink 268" xfId="13822"/>
    <cellStyle name="Followed Hyperlink 269" xfId="13823"/>
    <cellStyle name="Followed Hyperlink 27" xfId="13581"/>
    <cellStyle name="Followed Hyperlink 270" xfId="13824"/>
    <cellStyle name="Followed Hyperlink 271" xfId="13825"/>
    <cellStyle name="Followed Hyperlink 272" xfId="13826"/>
    <cellStyle name="Followed Hyperlink 273" xfId="13827"/>
    <cellStyle name="Followed Hyperlink 274" xfId="13828"/>
    <cellStyle name="Followed Hyperlink 28" xfId="13582"/>
    <cellStyle name="Followed Hyperlink 29" xfId="13583"/>
    <cellStyle name="Followed Hyperlink 3" xfId="13557"/>
    <cellStyle name="Followed Hyperlink 30" xfId="13584"/>
    <cellStyle name="Followed Hyperlink 31" xfId="13585"/>
    <cellStyle name="Followed Hyperlink 32" xfId="13586"/>
    <cellStyle name="Followed Hyperlink 33" xfId="13587"/>
    <cellStyle name="Followed Hyperlink 34" xfId="13588"/>
    <cellStyle name="Followed Hyperlink 35" xfId="13589"/>
    <cellStyle name="Followed Hyperlink 36" xfId="13590"/>
    <cellStyle name="Followed Hyperlink 37" xfId="13591"/>
    <cellStyle name="Followed Hyperlink 38" xfId="13592"/>
    <cellStyle name="Followed Hyperlink 39" xfId="13593"/>
    <cellStyle name="Followed Hyperlink 4" xfId="13558"/>
    <cellStyle name="Followed Hyperlink 40" xfId="13594"/>
    <cellStyle name="Followed Hyperlink 41" xfId="13595"/>
    <cellStyle name="Followed Hyperlink 42" xfId="13596"/>
    <cellStyle name="Followed Hyperlink 43" xfId="13597"/>
    <cellStyle name="Followed Hyperlink 44" xfId="13598"/>
    <cellStyle name="Followed Hyperlink 45" xfId="13599"/>
    <cellStyle name="Followed Hyperlink 46" xfId="13600"/>
    <cellStyle name="Followed Hyperlink 47" xfId="13601"/>
    <cellStyle name="Followed Hyperlink 48" xfId="13602"/>
    <cellStyle name="Followed Hyperlink 49" xfId="13603"/>
    <cellStyle name="Followed Hyperlink 5" xfId="13559"/>
    <cellStyle name="Followed Hyperlink 50" xfId="13604"/>
    <cellStyle name="Followed Hyperlink 51" xfId="13605"/>
    <cellStyle name="Followed Hyperlink 52" xfId="13606"/>
    <cellStyle name="Followed Hyperlink 53" xfId="13607"/>
    <cellStyle name="Followed Hyperlink 54" xfId="13608"/>
    <cellStyle name="Followed Hyperlink 55" xfId="13609"/>
    <cellStyle name="Followed Hyperlink 56" xfId="13610"/>
    <cellStyle name="Followed Hyperlink 57" xfId="13611"/>
    <cellStyle name="Followed Hyperlink 58" xfId="13612"/>
    <cellStyle name="Followed Hyperlink 59" xfId="13613"/>
    <cellStyle name="Followed Hyperlink 6" xfId="13560"/>
    <cellStyle name="Followed Hyperlink 60" xfId="13614"/>
    <cellStyle name="Followed Hyperlink 61" xfId="13615"/>
    <cellStyle name="Followed Hyperlink 62" xfId="13616"/>
    <cellStyle name="Followed Hyperlink 63" xfId="13617"/>
    <cellStyle name="Followed Hyperlink 64" xfId="13618"/>
    <cellStyle name="Followed Hyperlink 65" xfId="13619"/>
    <cellStyle name="Followed Hyperlink 66" xfId="13620"/>
    <cellStyle name="Followed Hyperlink 67" xfId="13621"/>
    <cellStyle name="Followed Hyperlink 68" xfId="13622"/>
    <cellStyle name="Followed Hyperlink 69" xfId="13623"/>
    <cellStyle name="Followed Hyperlink 7" xfId="13561"/>
    <cellStyle name="Followed Hyperlink 70" xfId="13624"/>
    <cellStyle name="Followed Hyperlink 71" xfId="13625"/>
    <cellStyle name="Followed Hyperlink 72" xfId="13626"/>
    <cellStyle name="Followed Hyperlink 73" xfId="13627"/>
    <cellStyle name="Followed Hyperlink 74" xfId="13628"/>
    <cellStyle name="Followed Hyperlink 75" xfId="13629"/>
    <cellStyle name="Followed Hyperlink 76" xfId="13630"/>
    <cellStyle name="Followed Hyperlink 77" xfId="13631"/>
    <cellStyle name="Followed Hyperlink 78" xfId="13632"/>
    <cellStyle name="Followed Hyperlink 79" xfId="13633"/>
    <cellStyle name="Followed Hyperlink 8" xfId="13562"/>
    <cellStyle name="Followed Hyperlink 80" xfId="13634"/>
    <cellStyle name="Followed Hyperlink 81" xfId="13635"/>
    <cellStyle name="Followed Hyperlink 82" xfId="13636"/>
    <cellStyle name="Followed Hyperlink 83" xfId="13637"/>
    <cellStyle name="Followed Hyperlink 84" xfId="13638"/>
    <cellStyle name="Followed Hyperlink 85" xfId="13639"/>
    <cellStyle name="Followed Hyperlink 86" xfId="13640"/>
    <cellStyle name="Followed Hyperlink 87" xfId="13641"/>
    <cellStyle name="Followed Hyperlink 88" xfId="13642"/>
    <cellStyle name="Followed Hyperlink 89" xfId="13643"/>
    <cellStyle name="Followed Hyperlink 9" xfId="13563"/>
    <cellStyle name="Followed Hyperlink 90" xfId="13644"/>
    <cellStyle name="Followed Hyperlink 91" xfId="13645"/>
    <cellStyle name="Followed Hyperlink 92" xfId="13646"/>
    <cellStyle name="Followed Hyperlink 93" xfId="13647"/>
    <cellStyle name="Followed Hyperlink 94" xfId="13648"/>
    <cellStyle name="Followed Hyperlink 95" xfId="13649"/>
    <cellStyle name="Followed Hyperlink 96" xfId="13650"/>
    <cellStyle name="Followed Hyperlink 97" xfId="13651"/>
    <cellStyle name="Followed Hyperlink 98" xfId="13652"/>
    <cellStyle name="Followed Hyperlink 99" xfId="13653"/>
    <cellStyle name="Good" xfId="13319"/>
    <cellStyle name="Good 2" xfId="555"/>
    <cellStyle name="Good 2 2" xfId="705"/>
    <cellStyle name="Good 2 2 2" xfId="14100"/>
    <cellStyle name="Good 2 2_AGL" xfId="14101"/>
    <cellStyle name="Good 2 3" xfId="14102"/>
    <cellStyle name="Good 2_AGL" xfId="14103"/>
    <cellStyle name="Good 3" xfId="666"/>
    <cellStyle name="Good 3 2" xfId="14104"/>
    <cellStyle name="Good 3_AGL" xfId="14105"/>
    <cellStyle name="Good 4" xfId="14106"/>
    <cellStyle name="Good 5" xfId="275"/>
    <cellStyle name="Header1" xfId="556"/>
    <cellStyle name="Header1 2" xfId="13837"/>
    <cellStyle name="Header2" xfId="557"/>
    <cellStyle name="Header2 2" xfId="1809"/>
    <cellStyle name="Header2 2 2" xfId="6837"/>
    <cellStyle name="Header2 3" xfId="2815"/>
    <cellStyle name="Header2 3 2" xfId="7835"/>
    <cellStyle name="Header2 4" xfId="4317"/>
    <cellStyle name="Header2_AGL" xfId="14107"/>
    <cellStyle name="Heading" xfId="371"/>
    <cellStyle name="Heading 1" xfId="13314"/>
    <cellStyle name="Heading 1 2" xfId="558"/>
    <cellStyle name="Heading 1 2 2" xfId="626"/>
    <cellStyle name="Heading 1 2 2 2" xfId="14108"/>
    <cellStyle name="Heading 1 2 2_AGL" xfId="14109"/>
    <cellStyle name="Heading 1 2 3" xfId="14110"/>
    <cellStyle name="Heading 1 2_AGL" xfId="14111"/>
    <cellStyle name="Heading 1 3" xfId="559"/>
    <cellStyle name="Heading 1 3 2" xfId="703"/>
    <cellStyle name="Heading 1 3 2 2" xfId="14112"/>
    <cellStyle name="Heading 1 3 2_AGL" xfId="14113"/>
    <cellStyle name="Heading 1 3 3" xfId="14114"/>
    <cellStyle name="Heading 1 3_AGL" xfId="14115"/>
    <cellStyle name="Heading 1 4" xfId="667"/>
    <cellStyle name="Heading 1 4 2" xfId="14116"/>
    <cellStyle name="Heading 1 4_AGL" xfId="14117"/>
    <cellStyle name="Heading 1 5" xfId="14118"/>
    <cellStyle name="Heading 1 6" xfId="283"/>
    <cellStyle name="Heading 2" xfId="13313"/>
    <cellStyle name="Heading 2 2" xfId="372"/>
    <cellStyle name="Heading 2 2 2" xfId="584"/>
    <cellStyle name="Heading 2 2 2 2" xfId="14119"/>
    <cellStyle name="Heading 2 2 2_AGL" xfId="14120"/>
    <cellStyle name="Heading 2 2 3" xfId="14121"/>
    <cellStyle name="Heading 2 2_AGL" xfId="14122"/>
    <cellStyle name="Heading 2 3" xfId="560"/>
    <cellStyle name="Heading 2 3 2" xfId="14123"/>
    <cellStyle name="Heading 2 3_AGL" xfId="14124"/>
    <cellStyle name="Heading 2 4" xfId="668"/>
    <cellStyle name="Heading 2 4 2" xfId="14125"/>
    <cellStyle name="Heading 2 4_AGL" xfId="14126"/>
    <cellStyle name="Heading 2 5" xfId="14127"/>
    <cellStyle name="Heading 2 6" xfId="284"/>
    <cellStyle name="Heading 3" xfId="13312"/>
    <cellStyle name="Heading 3 2" xfId="373"/>
    <cellStyle name="Heading 3 2 2" xfId="14128"/>
    <cellStyle name="Heading 3 2_AGL" xfId="14129"/>
    <cellStyle name="Heading 3 3" xfId="561"/>
    <cellStyle name="Heading 3 3 2" xfId="14130"/>
    <cellStyle name="Heading 3 3_AGL" xfId="14131"/>
    <cellStyle name="Heading 3 4" xfId="669"/>
    <cellStyle name="Heading 3 4 2" xfId="14132"/>
    <cellStyle name="Heading 3 4_AGL" xfId="14133"/>
    <cellStyle name="Heading 3 5" xfId="14134"/>
    <cellStyle name="Heading 3 6" xfId="285"/>
    <cellStyle name="Heading 4" xfId="13310"/>
    <cellStyle name="Heading 4 2" xfId="374"/>
    <cellStyle name="Heading 4 2 2" xfId="585"/>
    <cellStyle name="Heading 4 2 2 2" xfId="14135"/>
    <cellStyle name="Heading 4 2 2_AGL" xfId="14136"/>
    <cellStyle name="Heading 4 2 3" xfId="14137"/>
    <cellStyle name="Heading 4 2_AGL" xfId="14138"/>
    <cellStyle name="Heading 4 3" xfId="670"/>
    <cellStyle name="Heading 4 3 2" xfId="14139"/>
    <cellStyle name="Heading 4 3_AGL" xfId="14140"/>
    <cellStyle name="Heading 4 4" xfId="14141"/>
    <cellStyle name="Heading 4 5" xfId="286"/>
    <cellStyle name="Heading 5" xfId="13838"/>
    <cellStyle name="Heading1" xfId="375"/>
    <cellStyle name="Heading1 2" xfId="13839"/>
    <cellStyle name="Heading1_AGL" xfId="14142"/>
    <cellStyle name="Headline" xfId="376"/>
    <cellStyle name="Hyperlink" xfId="1"/>
    <cellStyle name="Hyperlink 10" xfId="38" hidden="1"/>
    <cellStyle name="Hyperlink 10" xfId="212" hidden="1"/>
    <cellStyle name="Hyperlink 10" xfId="1234" hidden="1"/>
    <cellStyle name="Hyperlink 10" xfId="1468" hidden="1"/>
    <cellStyle name="Hyperlink 10" xfId="2128" hidden="1"/>
    <cellStyle name="Hyperlink 10" xfId="1584" hidden="1"/>
    <cellStyle name="Hyperlink 10" xfId="2326" hidden="1"/>
    <cellStyle name="Hyperlink 10" xfId="2144" hidden="1"/>
    <cellStyle name="Hyperlink 10" xfId="2835" hidden="1"/>
    <cellStyle name="Hyperlink 10" xfId="2377" hidden="1"/>
    <cellStyle name="Hyperlink 10" xfId="2893" hidden="1"/>
    <cellStyle name="Hyperlink 10" xfId="2887" hidden="1"/>
    <cellStyle name="Hyperlink 10" xfId="2890" hidden="1"/>
    <cellStyle name="Hyperlink 10" xfId="3297" hidden="1"/>
    <cellStyle name="Hyperlink 10" xfId="2772" hidden="1"/>
    <cellStyle name="Hyperlink 10" xfId="3672" hidden="1"/>
    <cellStyle name="Hyperlink 10" xfId="2869" hidden="1"/>
    <cellStyle name="Hyperlink 10" xfId="4031" hidden="1"/>
    <cellStyle name="Hyperlink 10" xfId="4634" hidden="1"/>
    <cellStyle name="Hyperlink 10" xfId="4842" hidden="1"/>
    <cellStyle name="Hyperlink 10" xfId="5308" hidden="1"/>
    <cellStyle name="Hyperlink 10" xfId="5551" hidden="1"/>
    <cellStyle name="Hyperlink 10" xfId="6219" hidden="1"/>
    <cellStyle name="Hyperlink 10" xfId="6454" hidden="1"/>
    <cellStyle name="Hyperlink 10" xfId="7176" hidden="1"/>
    <cellStyle name="Hyperlink 10" xfId="6567" hidden="1"/>
    <cellStyle name="Hyperlink 10" xfId="7335" hidden="1"/>
    <cellStyle name="Hyperlink 10" xfId="7193" hidden="1"/>
    <cellStyle name="Hyperlink 10" xfId="7882" hidden="1"/>
    <cellStyle name="Hyperlink 10" xfId="7368" hidden="1"/>
    <cellStyle name="Hyperlink 10" xfId="7972" hidden="1"/>
    <cellStyle name="Hyperlink 10" xfId="7964" hidden="1"/>
    <cellStyle name="Hyperlink 10" xfId="7969" hidden="1"/>
    <cellStyle name="Hyperlink 10" xfId="8191" hidden="1"/>
    <cellStyle name="Hyperlink 10" xfId="7764" hidden="1"/>
    <cellStyle name="Hyperlink 10" xfId="8624" hidden="1"/>
    <cellStyle name="Hyperlink 10" xfId="7942" hidden="1"/>
    <cellStyle name="Hyperlink 10" xfId="8986" hidden="1"/>
    <cellStyle name="Hyperlink 10" xfId="9548" hidden="1"/>
    <cellStyle name="Hyperlink 10" xfId="9767" hidden="1"/>
    <cellStyle name="Hyperlink 10" xfId="6104" hidden="1"/>
    <cellStyle name="Hyperlink 10" xfId="5643" hidden="1"/>
    <cellStyle name="Hyperlink 10" xfId="10383" hidden="1"/>
    <cellStyle name="Hyperlink 10" xfId="10599" hidden="1"/>
    <cellStyle name="Hyperlink 10" xfId="10976" hidden="1"/>
    <cellStyle name="Hyperlink 10" xfId="10699" hidden="1"/>
    <cellStyle name="Hyperlink 10" xfId="11150" hidden="1"/>
    <cellStyle name="Hyperlink 10" xfId="10989" hidden="1"/>
    <cellStyle name="Hyperlink 10" xfId="11679" hidden="1"/>
    <cellStyle name="Hyperlink 10" xfId="11207" hidden="1"/>
    <cellStyle name="Hyperlink 10" xfId="11736" hidden="1"/>
    <cellStyle name="Hyperlink 10" xfId="11731" hidden="1"/>
    <cellStyle name="Hyperlink 10" xfId="11734" hidden="1"/>
    <cellStyle name="Hyperlink 10" xfId="12130" hidden="1"/>
    <cellStyle name="Hyperlink 10" xfId="11617" hidden="1"/>
    <cellStyle name="Hyperlink 10" xfId="12398" hidden="1"/>
    <cellStyle name="Hyperlink 10" xfId="11713" hidden="1"/>
    <cellStyle name="Hyperlink 10" xfId="12874" hidden="1"/>
    <cellStyle name="Hyperlink 10" xfId="13199" hidden="1"/>
    <cellStyle name="Hyperlink 10" xfId="13419" hidden="1"/>
    <cellStyle name="Hyperlink 10" xfId="13429" hidden="1"/>
    <cellStyle name="Hyperlink 10" xfId="12814" hidden="1"/>
    <cellStyle name="Hyperlink 10" xfId="12593" hidden="1"/>
    <cellStyle name="Hyperlink 10" xfId="11969" hidden="1"/>
    <cellStyle name="Hyperlink 10" xfId="12428" hidden="1"/>
    <cellStyle name="Hyperlink 10" xfId="11775" hidden="1"/>
    <cellStyle name="Hyperlink 10" xfId="11954" hidden="1"/>
    <cellStyle name="Hyperlink 10" xfId="11129" hidden="1"/>
    <cellStyle name="Hyperlink 10" xfId="11640" hidden="1"/>
    <cellStyle name="Hyperlink 10" xfId="11007" hidden="1"/>
    <cellStyle name="Hyperlink 10" xfId="11019" hidden="1"/>
    <cellStyle name="Hyperlink 10" xfId="11010" hidden="1"/>
    <cellStyle name="Hyperlink 10" xfId="10487" hidden="1"/>
    <cellStyle name="Hyperlink 10" xfId="11198" hidden="1"/>
    <cellStyle name="Hyperlink 10" xfId="9815" hidden="1"/>
    <cellStyle name="Hyperlink 10" xfId="11064" hidden="1"/>
    <cellStyle name="Hyperlink 10" xfId="9283" hidden="1"/>
    <cellStyle name="Hyperlink 10" xfId="8544" hidden="1"/>
    <cellStyle name="Hyperlink 10" xfId="8294" hidden="1"/>
    <cellStyle name="Hyperlink 10" xfId="7883" hidden="1"/>
    <cellStyle name="Hyperlink 10" xfId="7670" hidden="1"/>
    <cellStyle name="Hyperlink 10" xfId="6703" hidden="1"/>
    <cellStyle name="Hyperlink 10" xfId="6381" hidden="1"/>
    <cellStyle name="Hyperlink 10" xfId="5440" hidden="1"/>
    <cellStyle name="Hyperlink 10" xfId="6167" hidden="1"/>
    <cellStyle name="Hyperlink 10" xfId="4939" hidden="1"/>
    <cellStyle name="Hyperlink 10" xfId="5413" hidden="1"/>
    <cellStyle name="Hyperlink 10" xfId="4262" hidden="1"/>
    <cellStyle name="Hyperlink 10" xfId="4832" hidden="1"/>
    <cellStyle name="Hyperlink 10" xfId="4117" hidden="1"/>
    <cellStyle name="Hyperlink 10" xfId="4132" hidden="1"/>
    <cellStyle name="Hyperlink 10" xfId="4123" hidden="1"/>
    <cellStyle name="Hyperlink 10" xfId="3654" hidden="1"/>
    <cellStyle name="Hyperlink 10" xfId="4311" hidden="1"/>
    <cellStyle name="Hyperlink 10" xfId="3158" hidden="1"/>
    <cellStyle name="Hyperlink 10" xfId="4196" hidden="1"/>
    <cellStyle name="Hyperlink 10" xfId="2721" hidden="1"/>
    <cellStyle name="Hyperlink 10" xfId="1718" hidden="1"/>
    <cellStyle name="Hyperlink 10" xfId="1394" hidden="1"/>
    <cellStyle name="Hyperlink 10" xfId="7072" hidden="1"/>
    <cellStyle name="Hyperlink 10" xfId="7504" hidden="1"/>
    <cellStyle name="Hyperlink 10" xfId="14644" hidden="1"/>
    <cellStyle name="Hyperlink 10" xfId="14795" hidden="1"/>
    <cellStyle name="Hyperlink 10" xfId="15030" hidden="1"/>
    <cellStyle name="Hyperlink 10" xfId="14873" hidden="1"/>
    <cellStyle name="Hyperlink 10" xfId="15128" hidden="1"/>
    <cellStyle name="Hyperlink 10" xfId="15040" hidden="1"/>
    <cellStyle name="Hyperlink 10" xfId="15398" hidden="1"/>
    <cellStyle name="Hyperlink 10" xfId="15141" hidden="1"/>
    <cellStyle name="Hyperlink 10" xfId="15454" hidden="1"/>
    <cellStyle name="Hyperlink 10" xfId="15449" hidden="1"/>
    <cellStyle name="Hyperlink 10" xfId="15452" hidden="1"/>
    <cellStyle name="Hyperlink 10" xfId="15656" hidden="1"/>
    <cellStyle name="Hyperlink 10" xfId="15350" hidden="1"/>
    <cellStyle name="Hyperlink 10" xfId="15870" hidden="1"/>
    <cellStyle name="Hyperlink 10" xfId="15432" hidden="1"/>
    <cellStyle name="Hyperlink 10" xfId="16075" hidden="1"/>
    <cellStyle name="Hyperlink 10" xfId="16377" hidden="1"/>
    <cellStyle name="Hyperlink 10" xfId="16528"/>
    <cellStyle name="Hyperlink 10 2" xfId="837"/>
    <cellStyle name="Hyperlink 10 3" xfId="838"/>
    <cellStyle name="Hyperlink 10 9" xfId="14143"/>
    <cellStyle name="Hyperlink 10_AGL" xfId="14144"/>
    <cellStyle name="Hyperlink 100" xfId="128" hidden="1"/>
    <cellStyle name="Hyperlink 100" xfId="262" hidden="1"/>
    <cellStyle name="Hyperlink 100" xfId="1368" hidden="1"/>
    <cellStyle name="Hyperlink 100" xfId="1537" hidden="1"/>
    <cellStyle name="Hyperlink 100" xfId="1211" hidden="1"/>
    <cellStyle name="Hyperlink 100" xfId="2236" hidden="1"/>
    <cellStyle name="Hyperlink 100" xfId="2634" hidden="1"/>
    <cellStyle name="Hyperlink 100" xfId="2422" hidden="1"/>
    <cellStyle name="Hyperlink 100" xfId="3004" hidden="1"/>
    <cellStyle name="Hyperlink 100" xfId="2261" hidden="1"/>
    <cellStyle name="Hyperlink 100" xfId="3389" hidden="1"/>
    <cellStyle name="Hyperlink 100" xfId="3257" hidden="1"/>
    <cellStyle name="Hyperlink 100" xfId="3807" hidden="1"/>
    <cellStyle name="Hyperlink 100" xfId="3628" hidden="1"/>
    <cellStyle name="Hyperlink 100" xfId="4159" hidden="1"/>
    <cellStyle name="Hyperlink 100" xfId="3987" hidden="1"/>
    <cellStyle name="Hyperlink 100" xfId="4437" hidden="1"/>
    <cellStyle name="Hyperlink 100" xfId="4328" hidden="1"/>
    <cellStyle name="Hyperlink 100" xfId="4749" hidden="1"/>
    <cellStyle name="Hyperlink 100" xfId="4894" hidden="1"/>
    <cellStyle name="Hyperlink 100" xfId="5412" hidden="1"/>
    <cellStyle name="Hyperlink 100" xfId="5624" hidden="1"/>
    <cellStyle name="Hyperlink 100" xfId="6354" hidden="1"/>
    <cellStyle name="Hyperlink 100" xfId="6521" hidden="1"/>
    <cellStyle name="Hyperlink 100" xfId="6196" hidden="1"/>
    <cellStyle name="Hyperlink 100" xfId="7279" hidden="1"/>
    <cellStyle name="Hyperlink 100" xfId="7604" hidden="1"/>
    <cellStyle name="Hyperlink 100" xfId="7414" hidden="1"/>
    <cellStyle name="Hyperlink 100" xfId="8047" hidden="1"/>
    <cellStyle name="Hyperlink 100" xfId="7298" hidden="1"/>
    <cellStyle name="Hyperlink 100" xfId="8351" hidden="1"/>
    <cellStyle name="Hyperlink 100" xfId="8161" hidden="1"/>
    <cellStyle name="Hyperlink 100" xfId="8734" hidden="1"/>
    <cellStyle name="Hyperlink 100" xfId="8598" hidden="1"/>
    <cellStyle name="Hyperlink 100" xfId="9064" hidden="1"/>
    <cellStyle name="Hyperlink 100" xfId="8962" hidden="1"/>
    <cellStyle name="Hyperlink 100" xfId="9412" hidden="1"/>
    <cellStyle name="Hyperlink 100" xfId="9271" hidden="1"/>
    <cellStyle name="Hyperlink 100" xfId="9670" hidden="1"/>
    <cellStyle name="Hyperlink 100" xfId="9835" hidden="1"/>
    <cellStyle name="Hyperlink 100" xfId="5293" hidden="1"/>
    <cellStyle name="Hyperlink 100" xfId="10197" hidden="1"/>
    <cellStyle name="Hyperlink 100" xfId="10494" hidden="1"/>
    <cellStyle name="Hyperlink 100" xfId="10665" hidden="1"/>
    <cellStyle name="Hyperlink 100" xfId="10365" hidden="1"/>
    <cellStyle name="Hyperlink 100" xfId="11057" hidden="1"/>
    <cellStyle name="Hyperlink 100" xfId="11478" hidden="1"/>
    <cellStyle name="Hyperlink 100" xfId="11278" hidden="1"/>
    <cellStyle name="Hyperlink 100" xfId="11817" hidden="1"/>
    <cellStyle name="Hyperlink 100" xfId="11083" hidden="1"/>
    <cellStyle name="Hyperlink 100" xfId="12223" hidden="1"/>
    <cellStyle name="Hyperlink 100" xfId="12090" hidden="1"/>
    <cellStyle name="Hyperlink 100" xfId="12565" hidden="1"/>
    <cellStyle name="Hyperlink 100" xfId="12363" hidden="1"/>
    <cellStyle name="Hyperlink 100" xfId="12975" hidden="1"/>
    <cellStyle name="Hyperlink 100" xfId="12837" hidden="1"/>
    <cellStyle name="Hyperlink 100" xfId="13132" hidden="1"/>
    <cellStyle name="Hyperlink 100" xfId="13050" hidden="1"/>
    <cellStyle name="Hyperlink 100" xfId="13290" hidden="1"/>
    <cellStyle name="Hyperlink 100" xfId="13486" hidden="1"/>
    <cellStyle name="Hyperlink 100" xfId="13340" hidden="1"/>
    <cellStyle name="Hyperlink 100" xfId="12692" hidden="1"/>
    <cellStyle name="Hyperlink 100" xfId="12477" hidden="1"/>
    <cellStyle name="Hyperlink 100" xfId="12835" hidden="1"/>
    <cellStyle name="Hyperlink 100" xfId="11917" hidden="1"/>
    <cellStyle name="Hyperlink 100" xfId="11328" hidden="1"/>
    <cellStyle name="Hyperlink 100" xfId="11584" hidden="1"/>
    <cellStyle name="Hyperlink 100" xfId="10824" hidden="1"/>
    <cellStyle name="Hyperlink 100" xfId="11897" hidden="1"/>
    <cellStyle name="Hyperlink 100" xfId="10270" hidden="1"/>
    <cellStyle name="Hyperlink 100" xfId="10555" hidden="1"/>
    <cellStyle name="Hyperlink 100" xfId="9549" hidden="1"/>
    <cellStyle name="Hyperlink 100" xfId="9894" hidden="1"/>
    <cellStyle name="Hyperlink 100" xfId="9181" hidden="1"/>
    <cellStyle name="Hyperlink 100" xfId="9323" hidden="1"/>
    <cellStyle name="Hyperlink 100" xfId="8822" hidden="1"/>
    <cellStyle name="Hyperlink 100" xfId="8922" hidden="1"/>
    <cellStyle name="Hyperlink 100" xfId="8452" hidden="1"/>
    <cellStyle name="Hyperlink 100" xfId="8208" hidden="1"/>
    <cellStyle name="Hyperlink 100" xfId="7743" hidden="1"/>
    <cellStyle name="Hyperlink 100" xfId="7538" hidden="1"/>
    <cellStyle name="Hyperlink 100" xfId="6552" hidden="1"/>
    <cellStyle name="Hyperlink 100" xfId="6227" hidden="1"/>
    <cellStyle name="Hyperlink 100" xfId="6721" hidden="1"/>
    <cellStyle name="Hyperlink 100" xfId="5258" hidden="1"/>
    <cellStyle name="Hyperlink 100" xfId="4529" hidden="1"/>
    <cellStyle name="Hyperlink 100" xfId="4679" hidden="1"/>
    <cellStyle name="Hyperlink 100" xfId="3985" hidden="1"/>
    <cellStyle name="Hyperlink 100" xfId="5233" hidden="1"/>
    <cellStyle name="Hyperlink 100" xfId="3509" hidden="1"/>
    <cellStyle name="Hyperlink 100" xfId="3707" hidden="1"/>
    <cellStyle name="Hyperlink 100" xfId="3030" hidden="1"/>
    <cellStyle name="Hyperlink 100" xfId="3202" hidden="1"/>
    <cellStyle name="Hyperlink 100" xfId="2517" hidden="1"/>
    <cellStyle name="Hyperlink 100" xfId="2744" hidden="1"/>
    <cellStyle name="Hyperlink 100" xfId="2183" hidden="1"/>
    <cellStyle name="Hyperlink 100" xfId="2352" hidden="1"/>
    <cellStyle name="Hyperlink 100" xfId="1561" hidden="1"/>
    <cellStyle name="Hyperlink 100" xfId="1239" hidden="1"/>
    <cellStyle name="Hyperlink 100" xfId="7905" hidden="1"/>
    <cellStyle name="Hyperlink 100" xfId="194" hidden="1"/>
    <cellStyle name="Hyperlink 100" xfId="14734" hidden="1"/>
    <cellStyle name="Hyperlink 100" xfId="14845" hidden="1"/>
    <cellStyle name="Hyperlink 100" xfId="14631" hidden="1"/>
    <cellStyle name="Hyperlink 100" xfId="15076" hidden="1"/>
    <cellStyle name="Hyperlink 100" xfId="15289" hidden="1"/>
    <cellStyle name="Hyperlink 100" xfId="15180" hidden="1"/>
    <cellStyle name="Hyperlink 100" xfId="15515" hidden="1"/>
    <cellStyle name="Hyperlink 100" xfId="15095" hidden="1"/>
    <cellStyle name="Hyperlink 100" xfId="15737" hidden="1"/>
    <cellStyle name="Hyperlink 100" xfId="15629" hidden="1"/>
    <cellStyle name="Hyperlink 100" xfId="15951" hidden="1"/>
    <cellStyle name="Hyperlink 100" xfId="15844" hidden="1"/>
    <cellStyle name="Hyperlink 100" xfId="16153" hidden="1"/>
    <cellStyle name="Hyperlink 100" xfId="16053" hidden="1"/>
    <cellStyle name="Hyperlink 100" xfId="16310" hidden="1"/>
    <cellStyle name="Hyperlink 100" xfId="16228" hidden="1"/>
    <cellStyle name="Hyperlink 100" xfId="16467" hidden="1"/>
    <cellStyle name="Hyperlink 100" xfId="16578"/>
    <cellStyle name="Hyperlink 100 2" xfId="839"/>
    <cellStyle name="Hyperlink 100 3" xfId="840"/>
    <cellStyle name="Hyperlink 100 9" xfId="14145"/>
    <cellStyle name="Hyperlink 100_AGL" xfId="14146"/>
    <cellStyle name="Hyperlink 101" xfId="129" hidden="1"/>
    <cellStyle name="Hyperlink 101" xfId="263" hidden="1"/>
    <cellStyle name="Hyperlink 101" xfId="1369" hidden="1"/>
    <cellStyle name="Hyperlink 101" xfId="1539" hidden="1"/>
    <cellStyle name="Hyperlink 101" xfId="1209" hidden="1"/>
    <cellStyle name="Hyperlink 101" xfId="2237" hidden="1"/>
    <cellStyle name="Hyperlink 101" xfId="2633" hidden="1"/>
    <cellStyle name="Hyperlink 101" xfId="2304" hidden="1"/>
    <cellStyle name="Hyperlink 101" xfId="3002" hidden="1"/>
    <cellStyle name="Hyperlink 101" xfId="2859" hidden="1"/>
    <cellStyle name="Hyperlink 101" xfId="3388" hidden="1"/>
    <cellStyle name="Hyperlink 101" xfId="2503" hidden="1"/>
    <cellStyle name="Hyperlink 101" xfId="3806" hidden="1"/>
    <cellStyle name="Hyperlink 101" xfId="3249" hidden="1"/>
    <cellStyle name="Hyperlink 101" xfId="4158" hidden="1"/>
    <cellStyle name="Hyperlink 101" xfId="3620" hidden="1"/>
    <cellStyle name="Hyperlink 101" xfId="4435" hidden="1"/>
    <cellStyle name="Hyperlink 101" xfId="3978" hidden="1"/>
    <cellStyle name="Hyperlink 101" xfId="4750" hidden="1"/>
    <cellStyle name="Hyperlink 101" xfId="4895" hidden="1"/>
    <cellStyle name="Hyperlink 101" xfId="5414" hidden="1"/>
    <cellStyle name="Hyperlink 101" xfId="5625" hidden="1"/>
    <cellStyle name="Hyperlink 101" xfId="6355" hidden="1"/>
    <cellStyle name="Hyperlink 101" xfId="6522" hidden="1"/>
    <cellStyle name="Hyperlink 101" xfId="6194" hidden="1"/>
    <cellStyle name="Hyperlink 101" xfId="7280" hidden="1"/>
    <cellStyle name="Hyperlink 101" xfId="7602" hidden="1"/>
    <cellStyle name="Hyperlink 101" xfId="7316" hidden="1"/>
    <cellStyle name="Hyperlink 101" xfId="8046" hidden="1"/>
    <cellStyle name="Hyperlink 101" xfId="7922" hidden="1"/>
    <cellStyle name="Hyperlink 101" xfId="8349" hidden="1"/>
    <cellStyle name="Hyperlink 101" xfId="7460" hidden="1"/>
    <cellStyle name="Hyperlink 101" xfId="8733" hidden="1"/>
    <cellStyle name="Hyperlink 101" xfId="8157" hidden="1"/>
    <cellStyle name="Hyperlink 101" xfId="9063" hidden="1"/>
    <cellStyle name="Hyperlink 101" xfId="8594" hidden="1"/>
    <cellStyle name="Hyperlink 101" xfId="9411" hidden="1"/>
    <cellStyle name="Hyperlink 101" xfId="8958" hidden="1"/>
    <cellStyle name="Hyperlink 101" xfId="9671" hidden="1"/>
    <cellStyle name="Hyperlink 101" xfId="9836" hidden="1"/>
    <cellStyle name="Hyperlink 101" xfId="5291" hidden="1"/>
    <cellStyle name="Hyperlink 101" xfId="10198" hidden="1"/>
    <cellStyle name="Hyperlink 101" xfId="10495" hidden="1"/>
    <cellStyle name="Hyperlink 101" xfId="10667" hidden="1"/>
    <cellStyle name="Hyperlink 101" xfId="10363" hidden="1"/>
    <cellStyle name="Hyperlink 101" xfId="11058" hidden="1"/>
    <cellStyle name="Hyperlink 101" xfId="11476" hidden="1"/>
    <cellStyle name="Hyperlink 101" xfId="11131" hidden="1"/>
    <cellStyle name="Hyperlink 101" xfId="11816" hidden="1"/>
    <cellStyle name="Hyperlink 101" xfId="11703" hidden="1"/>
    <cellStyle name="Hyperlink 101" xfId="12222" hidden="1"/>
    <cellStyle name="Hyperlink 101" xfId="11358" hidden="1"/>
    <cellStyle name="Hyperlink 101" xfId="12564" hidden="1"/>
    <cellStyle name="Hyperlink 101" xfId="12079" hidden="1"/>
    <cellStyle name="Hyperlink 101" xfId="12974" hidden="1"/>
    <cellStyle name="Hyperlink 101" xfId="12359" hidden="1"/>
    <cellStyle name="Hyperlink 101" xfId="13131" hidden="1"/>
    <cellStyle name="Hyperlink 101" xfId="12830" hidden="1"/>
    <cellStyle name="Hyperlink 101" xfId="13291" hidden="1"/>
    <cellStyle name="Hyperlink 101" xfId="13487" hidden="1"/>
    <cellStyle name="Hyperlink 101" xfId="13339" hidden="1"/>
    <cellStyle name="Hyperlink 101" xfId="12691" hidden="1"/>
    <cellStyle name="Hyperlink 101" xfId="12476" hidden="1"/>
    <cellStyle name="Hyperlink 101" xfId="12841" hidden="1"/>
    <cellStyle name="Hyperlink 101" xfId="11916" hidden="1"/>
    <cellStyle name="Hyperlink 101" xfId="11330" hidden="1"/>
    <cellStyle name="Hyperlink 101" xfId="11814" hidden="1"/>
    <cellStyle name="Hyperlink 101" xfId="10826" hidden="1"/>
    <cellStyle name="Hyperlink 101" xfId="11100" hidden="1"/>
    <cellStyle name="Hyperlink 101" xfId="10271" hidden="1"/>
    <cellStyle name="Hyperlink 101" xfId="11525" hidden="1"/>
    <cellStyle name="Hyperlink 101" xfId="9552" hidden="1"/>
    <cellStyle name="Hyperlink 101" xfId="10564" hidden="1"/>
    <cellStyle name="Hyperlink 101" xfId="9182" hidden="1"/>
    <cellStyle name="Hyperlink 101" xfId="9898" hidden="1"/>
    <cellStyle name="Hyperlink 101" xfId="8823" hidden="1"/>
    <cellStyle name="Hyperlink 101" xfId="9331" hidden="1"/>
    <cellStyle name="Hyperlink 101" xfId="8451" hidden="1"/>
    <cellStyle name="Hyperlink 101" xfId="8207" hidden="1"/>
    <cellStyle name="Hyperlink 101" xfId="7742" hidden="1"/>
    <cellStyle name="Hyperlink 101" xfId="7536" hidden="1"/>
    <cellStyle name="Hyperlink 101" xfId="6551" hidden="1"/>
    <cellStyle name="Hyperlink 101" xfId="6224" hidden="1"/>
    <cellStyle name="Hyperlink 101" xfId="6722" hidden="1"/>
    <cellStyle name="Hyperlink 101" xfId="5257" hidden="1"/>
    <cellStyle name="Hyperlink 101" xfId="4530" hidden="1"/>
    <cellStyle name="Hyperlink 101" xfId="4954" hidden="1"/>
    <cellStyle name="Hyperlink 101" xfId="3990" hidden="1"/>
    <cellStyle name="Hyperlink 101" xfId="4238" hidden="1"/>
    <cellStyle name="Hyperlink 101" xfId="3510" hidden="1"/>
    <cellStyle name="Hyperlink 101" xfId="4602" hidden="1"/>
    <cellStyle name="Hyperlink 101" xfId="3033" hidden="1"/>
    <cellStyle name="Hyperlink 101" xfId="3717" hidden="1"/>
    <cellStyle name="Hyperlink 101" xfId="2519" hidden="1"/>
    <cellStyle name="Hyperlink 101" xfId="3211" hidden="1"/>
    <cellStyle name="Hyperlink 101" xfId="2186" hidden="1"/>
    <cellStyle name="Hyperlink 101" xfId="2748" hidden="1"/>
    <cellStyle name="Hyperlink 101" xfId="1560" hidden="1"/>
    <cellStyle name="Hyperlink 101" xfId="1236" hidden="1"/>
    <cellStyle name="Hyperlink 101" xfId="7910" hidden="1"/>
    <cellStyle name="Hyperlink 101" xfId="193" hidden="1"/>
    <cellStyle name="Hyperlink 101" xfId="14735" hidden="1"/>
    <cellStyle name="Hyperlink 101" xfId="14846" hidden="1"/>
    <cellStyle name="Hyperlink 101" xfId="14630" hidden="1"/>
    <cellStyle name="Hyperlink 101" xfId="15077" hidden="1"/>
    <cellStyle name="Hyperlink 101" xfId="15288" hidden="1"/>
    <cellStyle name="Hyperlink 101" xfId="15113" hidden="1"/>
    <cellStyle name="Hyperlink 101" xfId="15514" hidden="1"/>
    <cellStyle name="Hyperlink 101" xfId="15422" hidden="1"/>
    <cellStyle name="Hyperlink 101" xfId="15736" hidden="1"/>
    <cellStyle name="Hyperlink 101" xfId="15216" hidden="1"/>
    <cellStyle name="Hyperlink 101" xfId="15950" hidden="1"/>
    <cellStyle name="Hyperlink 101" xfId="15625" hidden="1"/>
    <cellStyle name="Hyperlink 101" xfId="16152" hidden="1"/>
    <cellStyle name="Hyperlink 101" xfId="15840" hidden="1"/>
    <cellStyle name="Hyperlink 101" xfId="16309" hidden="1"/>
    <cellStyle name="Hyperlink 101" xfId="16049" hidden="1"/>
    <cellStyle name="Hyperlink 101" xfId="16468" hidden="1"/>
    <cellStyle name="Hyperlink 101" xfId="16579"/>
    <cellStyle name="Hyperlink 101 2" xfId="841"/>
    <cellStyle name="Hyperlink 101 3" xfId="842"/>
    <cellStyle name="Hyperlink 101 9" xfId="14147"/>
    <cellStyle name="Hyperlink 101_AGL" xfId="14148"/>
    <cellStyle name="Hyperlink 102" xfId="130" hidden="1"/>
    <cellStyle name="Hyperlink 102" xfId="264" hidden="1"/>
    <cellStyle name="Hyperlink 102" xfId="1371" hidden="1"/>
    <cellStyle name="Hyperlink 102" xfId="1540" hidden="1"/>
    <cellStyle name="Hyperlink 102" xfId="1208" hidden="1"/>
    <cellStyle name="Hyperlink 102" xfId="2239" hidden="1"/>
    <cellStyle name="Hyperlink 102" xfId="2632" hidden="1"/>
    <cellStyle name="Hyperlink 102" xfId="2421" hidden="1"/>
    <cellStyle name="Hyperlink 102" xfId="3001" hidden="1"/>
    <cellStyle name="Hyperlink 102" xfId="2832" hidden="1"/>
    <cellStyle name="Hyperlink 102" xfId="3387" hidden="1"/>
    <cellStyle name="Hyperlink 102" xfId="3256" hidden="1"/>
    <cellStyle name="Hyperlink 102" xfId="3805" hidden="1"/>
    <cellStyle name="Hyperlink 102" xfId="3627" hidden="1"/>
    <cellStyle name="Hyperlink 102" xfId="4157" hidden="1"/>
    <cellStyle name="Hyperlink 102" xfId="3986" hidden="1"/>
    <cellStyle name="Hyperlink 102" xfId="4434" hidden="1"/>
    <cellStyle name="Hyperlink 102" xfId="4327" hidden="1"/>
    <cellStyle name="Hyperlink 102" xfId="4751" hidden="1"/>
    <cellStyle name="Hyperlink 102" xfId="4896" hidden="1"/>
    <cellStyle name="Hyperlink 102" xfId="5415" hidden="1"/>
    <cellStyle name="Hyperlink 102" xfId="5626" hidden="1"/>
    <cellStyle name="Hyperlink 102" xfId="6356" hidden="1"/>
    <cellStyle name="Hyperlink 102" xfId="6524" hidden="1"/>
    <cellStyle name="Hyperlink 102" xfId="6193" hidden="1"/>
    <cellStyle name="Hyperlink 102" xfId="7281" hidden="1"/>
    <cellStyle name="Hyperlink 102" xfId="7601" hidden="1"/>
    <cellStyle name="Hyperlink 102" xfId="7413" hidden="1"/>
    <cellStyle name="Hyperlink 102" xfId="8045" hidden="1"/>
    <cellStyle name="Hyperlink 102" xfId="7877" hidden="1"/>
    <cellStyle name="Hyperlink 102" xfId="8348" hidden="1"/>
    <cellStyle name="Hyperlink 102" xfId="8160" hidden="1"/>
    <cellStyle name="Hyperlink 102" xfId="8731" hidden="1"/>
    <cellStyle name="Hyperlink 102" xfId="8597" hidden="1"/>
    <cellStyle name="Hyperlink 102" xfId="9062" hidden="1"/>
    <cellStyle name="Hyperlink 102" xfId="8961" hidden="1"/>
    <cellStyle name="Hyperlink 102" xfId="9409" hidden="1"/>
    <cellStyle name="Hyperlink 102" xfId="9270" hidden="1"/>
    <cellStyle name="Hyperlink 102" xfId="9672" hidden="1"/>
    <cellStyle name="Hyperlink 102" xfId="9838" hidden="1"/>
    <cellStyle name="Hyperlink 102" xfId="5289" hidden="1"/>
    <cellStyle name="Hyperlink 102" xfId="10199" hidden="1"/>
    <cellStyle name="Hyperlink 102" xfId="10497" hidden="1"/>
    <cellStyle name="Hyperlink 102" xfId="10668" hidden="1"/>
    <cellStyle name="Hyperlink 102" xfId="10361" hidden="1"/>
    <cellStyle name="Hyperlink 102" xfId="11059" hidden="1"/>
    <cellStyle name="Hyperlink 102" xfId="11475" hidden="1"/>
    <cellStyle name="Hyperlink 102" xfId="11277" hidden="1"/>
    <cellStyle name="Hyperlink 102" xfId="11815" hidden="1"/>
    <cellStyle name="Hyperlink 102" xfId="11676" hidden="1"/>
    <cellStyle name="Hyperlink 102" xfId="12221" hidden="1"/>
    <cellStyle name="Hyperlink 102" xfId="12089" hidden="1"/>
    <cellStyle name="Hyperlink 102" xfId="12562" hidden="1"/>
    <cellStyle name="Hyperlink 102" xfId="12362" hidden="1"/>
    <cellStyle name="Hyperlink 102" xfId="12973" hidden="1"/>
    <cellStyle name="Hyperlink 102" xfId="12836" hidden="1"/>
    <cellStyle name="Hyperlink 102" xfId="13130" hidden="1"/>
    <cellStyle name="Hyperlink 102" xfId="13049" hidden="1"/>
    <cellStyle name="Hyperlink 102" xfId="13292" hidden="1"/>
    <cellStyle name="Hyperlink 102" xfId="13488" hidden="1"/>
    <cellStyle name="Hyperlink 102" xfId="13337" hidden="1"/>
    <cellStyle name="Hyperlink 102" xfId="12690" hidden="1"/>
    <cellStyle name="Hyperlink 102" xfId="12474" hidden="1"/>
    <cellStyle name="Hyperlink 102" xfId="12845" hidden="1"/>
    <cellStyle name="Hyperlink 102" xfId="11915" hidden="1"/>
    <cellStyle name="Hyperlink 102" xfId="11331" hidden="1"/>
    <cellStyle name="Hyperlink 102" xfId="11585" hidden="1"/>
    <cellStyle name="Hyperlink 102" xfId="10827" hidden="1"/>
    <cellStyle name="Hyperlink 102" xfId="11139" hidden="1"/>
    <cellStyle name="Hyperlink 102" xfId="10272" hidden="1"/>
    <cellStyle name="Hyperlink 102" xfId="10556" hidden="1"/>
    <cellStyle name="Hyperlink 102" xfId="9555" hidden="1"/>
    <cellStyle name="Hyperlink 102" xfId="9895" hidden="1"/>
    <cellStyle name="Hyperlink 102" xfId="9183" hidden="1"/>
    <cellStyle name="Hyperlink 102" xfId="9324" hidden="1"/>
    <cellStyle name="Hyperlink 102" xfId="8824" hidden="1"/>
    <cellStyle name="Hyperlink 102" xfId="8923" hidden="1"/>
    <cellStyle name="Hyperlink 102" xfId="8450" hidden="1"/>
    <cellStyle name="Hyperlink 102" xfId="8205" hidden="1"/>
    <cellStyle name="Hyperlink 102" xfId="7741" hidden="1"/>
    <cellStyle name="Hyperlink 102" xfId="7535" hidden="1"/>
    <cellStyle name="Hyperlink 102" xfId="6547" hidden="1"/>
    <cellStyle name="Hyperlink 102" xfId="6221" hidden="1"/>
    <cellStyle name="Hyperlink 102" xfId="6723" hidden="1"/>
    <cellStyle name="Hyperlink 102" xfId="5256" hidden="1"/>
    <cellStyle name="Hyperlink 102" xfId="4531" hidden="1"/>
    <cellStyle name="Hyperlink 102" xfId="4681" hidden="1"/>
    <cellStyle name="Hyperlink 102" xfId="3992" hidden="1"/>
    <cellStyle name="Hyperlink 102" xfId="4265" hidden="1"/>
    <cellStyle name="Hyperlink 102" xfId="3511" hidden="1"/>
    <cellStyle name="Hyperlink 102" xfId="3709" hidden="1"/>
    <cellStyle name="Hyperlink 102" xfId="3036" hidden="1"/>
    <cellStyle name="Hyperlink 102" xfId="3203" hidden="1"/>
    <cellStyle name="Hyperlink 102" xfId="2520" hidden="1"/>
    <cellStyle name="Hyperlink 102" xfId="2745" hidden="1"/>
    <cellStyle name="Hyperlink 102" xfId="2187" hidden="1"/>
    <cellStyle name="Hyperlink 102" xfId="2353" hidden="1"/>
    <cellStyle name="Hyperlink 102" xfId="1559" hidden="1"/>
    <cellStyle name="Hyperlink 102" xfId="1233" hidden="1"/>
    <cellStyle name="Hyperlink 102" xfId="7914" hidden="1"/>
    <cellStyle name="Hyperlink 102" xfId="191" hidden="1"/>
    <cellStyle name="Hyperlink 102" xfId="14736" hidden="1"/>
    <cellStyle name="Hyperlink 102" xfId="14847" hidden="1"/>
    <cellStyle name="Hyperlink 102" xfId="14629" hidden="1"/>
    <cellStyle name="Hyperlink 102" xfId="15078" hidden="1"/>
    <cellStyle name="Hyperlink 102" xfId="15287" hidden="1"/>
    <cellStyle name="Hyperlink 102" xfId="15179" hidden="1"/>
    <cellStyle name="Hyperlink 102" xfId="15513" hidden="1"/>
    <cellStyle name="Hyperlink 102" xfId="15395" hidden="1"/>
    <cellStyle name="Hyperlink 102" xfId="15735" hidden="1"/>
    <cellStyle name="Hyperlink 102" xfId="15628" hidden="1"/>
    <cellStyle name="Hyperlink 102" xfId="15949" hidden="1"/>
    <cellStyle name="Hyperlink 102" xfId="15843" hidden="1"/>
    <cellStyle name="Hyperlink 102" xfId="16151" hidden="1"/>
    <cellStyle name="Hyperlink 102" xfId="16052" hidden="1"/>
    <cellStyle name="Hyperlink 102" xfId="16308" hidden="1"/>
    <cellStyle name="Hyperlink 102" xfId="16227" hidden="1"/>
    <cellStyle name="Hyperlink 102" xfId="16469" hidden="1"/>
    <cellStyle name="Hyperlink 102" xfId="16580"/>
    <cellStyle name="Hyperlink 102 2" xfId="843"/>
    <cellStyle name="Hyperlink 102 3" xfId="844"/>
    <cellStyle name="Hyperlink 102 9" xfId="14149"/>
    <cellStyle name="Hyperlink 102_AGL" xfId="14150"/>
    <cellStyle name="Hyperlink 103" xfId="131" hidden="1"/>
    <cellStyle name="Hyperlink 103" xfId="265" hidden="1"/>
    <cellStyle name="Hyperlink 103" xfId="1372" hidden="1"/>
    <cellStyle name="Hyperlink 103" xfId="1542" hidden="1"/>
    <cellStyle name="Hyperlink 103" xfId="1207" hidden="1"/>
    <cellStyle name="Hyperlink 103" xfId="2240" hidden="1"/>
    <cellStyle name="Hyperlink 103" xfId="2631" hidden="1"/>
    <cellStyle name="Hyperlink 103" xfId="2398" hidden="1"/>
    <cellStyle name="Hyperlink 103" xfId="2999" hidden="1"/>
    <cellStyle name="Hyperlink 103" xfId="2418" hidden="1"/>
    <cellStyle name="Hyperlink 103" xfId="3386" hidden="1"/>
    <cellStyle name="Hyperlink 103" xfId="3222" hidden="1"/>
    <cellStyle name="Hyperlink 103" xfId="3803" hidden="1"/>
    <cellStyle name="Hyperlink 103" xfId="3597" hidden="1"/>
    <cellStyle name="Hyperlink 103" xfId="4156" hidden="1"/>
    <cellStyle name="Hyperlink 103" xfId="3944" hidden="1"/>
    <cellStyle name="Hyperlink 103" xfId="4432" hidden="1"/>
    <cellStyle name="Hyperlink 103" xfId="4321" hidden="1"/>
    <cellStyle name="Hyperlink 103" xfId="4752" hidden="1"/>
    <cellStyle name="Hyperlink 103" xfId="4897" hidden="1"/>
    <cellStyle name="Hyperlink 103" xfId="5417" hidden="1"/>
    <cellStyle name="Hyperlink 103" xfId="5627" hidden="1"/>
    <cellStyle name="Hyperlink 103" xfId="6357" hidden="1"/>
    <cellStyle name="Hyperlink 103" xfId="6525" hidden="1"/>
    <cellStyle name="Hyperlink 103" xfId="6192" hidden="1"/>
    <cellStyle name="Hyperlink 103" xfId="7282" hidden="1"/>
    <cellStyle name="Hyperlink 103" xfId="7599" hidden="1"/>
    <cellStyle name="Hyperlink 103" xfId="7396" hidden="1"/>
    <cellStyle name="Hyperlink 103" xfId="8044" hidden="1"/>
    <cellStyle name="Hyperlink 103" xfId="7411" hidden="1"/>
    <cellStyle name="Hyperlink 103" xfId="8347" hidden="1"/>
    <cellStyle name="Hyperlink 103" xfId="8142" hidden="1"/>
    <cellStyle name="Hyperlink 103" xfId="8730" hidden="1"/>
    <cellStyle name="Hyperlink 103" xfId="8580" hidden="1"/>
    <cellStyle name="Hyperlink 103" xfId="9061" hidden="1"/>
    <cellStyle name="Hyperlink 103" xfId="8938" hidden="1"/>
    <cellStyle name="Hyperlink 103" xfId="9408" hidden="1"/>
    <cellStyle name="Hyperlink 103" xfId="9255" hidden="1"/>
    <cellStyle name="Hyperlink 103" xfId="9674" hidden="1"/>
    <cellStyle name="Hyperlink 103" xfId="9839" hidden="1"/>
    <cellStyle name="Hyperlink 103" xfId="5287" hidden="1"/>
    <cellStyle name="Hyperlink 103" xfId="10200" hidden="1"/>
    <cellStyle name="Hyperlink 103" xfId="10498" hidden="1"/>
    <cellStyle name="Hyperlink 103" xfId="10669" hidden="1"/>
    <cellStyle name="Hyperlink 103" xfId="10359" hidden="1"/>
    <cellStyle name="Hyperlink 103" xfId="11060" hidden="1"/>
    <cellStyle name="Hyperlink 103" xfId="11474" hidden="1"/>
    <cellStyle name="Hyperlink 103" xfId="11228" hidden="1"/>
    <cellStyle name="Hyperlink 103" xfId="11813" hidden="1"/>
    <cellStyle name="Hyperlink 103" xfId="11275" hidden="1"/>
    <cellStyle name="Hyperlink 103" xfId="12220" hidden="1"/>
    <cellStyle name="Hyperlink 103" xfId="12039" hidden="1"/>
    <cellStyle name="Hyperlink 103" xfId="12561" hidden="1"/>
    <cellStyle name="Hyperlink 103" xfId="12341" hidden="1"/>
    <cellStyle name="Hyperlink 103" xfId="12972" hidden="1"/>
    <cellStyle name="Hyperlink 103" xfId="12798" hidden="1"/>
    <cellStyle name="Hyperlink 103" xfId="13129" hidden="1"/>
    <cellStyle name="Hyperlink 103" xfId="13043" hidden="1"/>
    <cellStyle name="Hyperlink 103" xfId="13293" hidden="1"/>
    <cellStyle name="Hyperlink 103" xfId="13490" hidden="1"/>
    <cellStyle name="Hyperlink 103" xfId="13335" hidden="1"/>
    <cellStyle name="Hyperlink 103" xfId="12689" hidden="1"/>
    <cellStyle name="Hyperlink 103" xfId="12472" hidden="1"/>
    <cellStyle name="Hyperlink 103" xfId="12847" hidden="1"/>
    <cellStyle name="Hyperlink 103" xfId="11914" hidden="1"/>
    <cellStyle name="Hyperlink 103" xfId="11334" hidden="1"/>
    <cellStyle name="Hyperlink 103" xfId="11602" hidden="1"/>
    <cellStyle name="Hyperlink 103" xfId="10831" hidden="1"/>
    <cellStyle name="Hyperlink 103" xfId="11587" hidden="1"/>
    <cellStyle name="Hyperlink 103" xfId="10273" hidden="1"/>
    <cellStyle name="Hyperlink 103" xfId="10601" hidden="1"/>
    <cellStyle name="Hyperlink 103" xfId="9558" hidden="1"/>
    <cellStyle name="Hyperlink 103" xfId="9912" hidden="1"/>
    <cellStyle name="Hyperlink 103" xfId="9184" hidden="1"/>
    <cellStyle name="Hyperlink 103" xfId="9361" hidden="1"/>
    <cellStyle name="Hyperlink 103" xfId="8825" hidden="1"/>
    <cellStyle name="Hyperlink 103" xfId="8945" hidden="1"/>
    <cellStyle name="Hyperlink 103" xfId="8449" hidden="1"/>
    <cellStyle name="Hyperlink 103" xfId="8202" hidden="1"/>
    <cellStyle name="Hyperlink 103" xfId="7740" hidden="1"/>
    <cellStyle name="Hyperlink 103" xfId="7533" hidden="1"/>
    <cellStyle name="Hyperlink 103" xfId="6544" hidden="1"/>
    <cellStyle name="Hyperlink 103" xfId="6218" hidden="1"/>
    <cellStyle name="Hyperlink 103" xfId="6724" hidden="1"/>
    <cellStyle name="Hyperlink 103" xfId="5255" hidden="1"/>
    <cellStyle name="Hyperlink 103" xfId="4532" hidden="1"/>
    <cellStyle name="Hyperlink 103" xfId="4774" hidden="1"/>
    <cellStyle name="Hyperlink 103" xfId="3994" hidden="1"/>
    <cellStyle name="Hyperlink 103" xfId="4686" hidden="1"/>
    <cellStyle name="Hyperlink 103" xfId="3512" hidden="1"/>
    <cellStyle name="Hyperlink 103" xfId="3755" hidden="1"/>
    <cellStyle name="Hyperlink 103" xfId="3039" hidden="1"/>
    <cellStyle name="Hyperlink 103" xfId="3246" hidden="1"/>
    <cellStyle name="Hyperlink 103" xfId="2522" hidden="1"/>
    <cellStyle name="Hyperlink 103" xfId="2759" hidden="1"/>
    <cellStyle name="Hyperlink 103" xfId="2189" hidden="1"/>
    <cellStyle name="Hyperlink 103" xfId="2359" hidden="1"/>
    <cellStyle name="Hyperlink 103" xfId="1557" hidden="1"/>
    <cellStyle name="Hyperlink 103" xfId="1230" hidden="1"/>
    <cellStyle name="Hyperlink 103" xfId="7915" hidden="1"/>
    <cellStyle name="Hyperlink 103" xfId="189" hidden="1"/>
    <cellStyle name="Hyperlink 103" xfId="14737" hidden="1"/>
    <cellStyle name="Hyperlink 103" xfId="14848" hidden="1"/>
    <cellStyle name="Hyperlink 103" xfId="14628" hidden="1"/>
    <cellStyle name="Hyperlink 103" xfId="15079" hidden="1"/>
    <cellStyle name="Hyperlink 103" xfId="15286" hidden="1"/>
    <cellStyle name="Hyperlink 103" xfId="15162" hidden="1"/>
    <cellStyle name="Hyperlink 103" xfId="15512" hidden="1"/>
    <cellStyle name="Hyperlink 103" xfId="15177" hidden="1"/>
    <cellStyle name="Hyperlink 103" xfId="15734" hidden="1"/>
    <cellStyle name="Hyperlink 103" xfId="15610" hidden="1"/>
    <cellStyle name="Hyperlink 103" xfId="15948" hidden="1"/>
    <cellStyle name="Hyperlink 103" xfId="15826" hidden="1"/>
    <cellStyle name="Hyperlink 103" xfId="16150" hidden="1"/>
    <cellStyle name="Hyperlink 103" xfId="16038" hidden="1"/>
    <cellStyle name="Hyperlink 103" xfId="16307" hidden="1"/>
    <cellStyle name="Hyperlink 103" xfId="16221" hidden="1"/>
    <cellStyle name="Hyperlink 103" xfId="16470" hidden="1"/>
    <cellStyle name="Hyperlink 103" xfId="16581"/>
    <cellStyle name="Hyperlink 103 2" xfId="845"/>
    <cellStyle name="Hyperlink 103 3" xfId="846"/>
    <cellStyle name="Hyperlink 103 9" xfId="14151"/>
    <cellStyle name="Hyperlink 103_AGL" xfId="14152"/>
    <cellStyle name="Hyperlink 104" xfId="132" hidden="1"/>
    <cellStyle name="Hyperlink 104" xfId="266" hidden="1"/>
    <cellStyle name="Hyperlink 104" xfId="1373" hidden="1"/>
    <cellStyle name="Hyperlink 104" xfId="1543" hidden="1"/>
    <cellStyle name="Hyperlink 104" xfId="1206" hidden="1"/>
    <cellStyle name="Hyperlink 104" xfId="2241" hidden="1"/>
    <cellStyle name="Hyperlink 104" xfId="2629" hidden="1"/>
    <cellStyle name="Hyperlink 104" xfId="2256" hidden="1"/>
    <cellStyle name="Hyperlink 104" xfId="2998" hidden="1"/>
    <cellStyle name="Hyperlink 104" xfId="2814" hidden="1"/>
    <cellStyle name="Hyperlink 104" xfId="3385" hidden="1"/>
    <cellStyle name="Hyperlink 104" xfId="2397" hidden="1"/>
    <cellStyle name="Hyperlink 104" xfId="3802" hidden="1"/>
    <cellStyle name="Hyperlink 104" xfId="2833" hidden="1"/>
    <cellStyle name="Hyperlink 104" xfId="4155" hidden="1"/>
    <cellStyle name="Hyperlink 104" xfId="2838" hidden="1"/>
    <cellStyle name="Hyperlink 104" xfId="4431" hidden="1"/>
    <cellStyle name="Hyperlink 104" xfId="2855" hidden="1"/>
    <cellStyle name="Hyperlink 104" xfId="4753" hidden="1"/>
    <cellStyle name="Hyperlink 104" xfId="4898" hidden="1"/>
    <cellStyle name="Hyperlink 104" xfId="5418" hidden="1"/>
    <cellStyle name="Hyperlink 104" xfId="5628" hidden="1"/>
    <cellStyle name="Hyperlink 104" xfId="6359" hidden="1"/>
    <cellStyle name="Hyperlink 104" xfId="6526" hidden="1"/>
    <cellStyle name="Hyperlink 104" xfId="6189" hidden="1"/>
    <cellStyle name="Hyperlink 104" xfId="7283" hidden="1"/>
    <cellStyle name="Hyperlink 104" xfId="7598" hidden="1"/>
    <cellStyle name="Hyperlink 104" xfId="7294" hidden="1"/>
    <cellStyle name="Hyperlink 104" xfId="8043" hidden="1"/>
    <cellStyle name="Hyperlink 104" xfId="7834" hidden="1"/>
    <cellStyle name="Hyperlink 104" xfId="8346" hidden="1"/>
    <cellStyle name="Hyperlink 104" xfId="7395" hidden="1"/>
    <cellStyle name="Hyperlink 104" xfId="8728" hidden="1"/>
    <cellStyle name="Hyperlink 104" xfId="7880" hidden="1"/>
    <cellStyle name="Hyperlink 104" xfId="9060" hidden="1"/>
    <cellStyle name="Hyperlink 104" xfId="7892" hidden="1"/>
    <cellStyle name="Hyperlink 104" xfId="9407" hidden="1"/>
    <cellStyle name="Hyperlink 104" xfId="7918" hidden="1"/>
    <cellStyle name="Hyperlink 104" xfId="9675" hidden="1"/>
    <cellStyle name="Hyperlink 104" xfId="9841" hidden="1"/>
    <cellStyle name="Hyperlink 104" xfId="5286" hidden="1"/>
    <cellStyle name="Hyperlink 104" xfId="10201" hidden="1"/>
    <cellStyle name="Hyperlink 104" xfId="10499" hidden="1"/>
    <cellStyle name="Hyperlink 104" xfId="10670" hidden="1"/>
    <cellStyle name="Hyperlink 104" xfId="10358" hidden="1"/>
    <cellStyle name="Hyperlink 104" xfId="11062" hidden="1"/>
    <cellStyle name="Hyperlink 104" xfId="11472" hidden="1"/>
    <cellStyle name="Hyperlink 104" xfId="11076" hidden="1"/>
    <cellStyle name="Hyperlink 104" xfId="11811" hidden="1"/>
    <cellStyle name="Hyperlink 104" xfId="11659" hidden="1"/>
    <cellStyle name="Hyperlink 104" xfId="12219" hidden="1"/>
    <cellStyle name="Hyperlink 104" xfId="11227" hidden="1"/>
    <cellStyle name="Hyperlink 104" xfId="12560" hidden="1"/>
    <cellStyle name="Hyperlink 104" xfId="11677" hidden="1"/>
    <cellStyle name="Hyperlink 104" xfId="12971" hidden="1"/>
    <cellStyle name="Hyperlink 104" xfId="11682" hidden="1"/>
    <cellStyle name="Hyperlink 104" xfId="13128" hidden="1"/>
    <cellStyle name="Hyperlink 104" xfId="11699" hidden="1"/>
    <cellStyle name="Hyperlink 104" xfId="13294" hidden="1"/>
    <cellStyle name="Hyperlink 104" xfId="13491" hidden="1"/>
    <cellStyle name="Hyperlink 104" xfId="13334" hidden="1"/>
    <cellStyle name="Hyperlink 104" xfId="12688" hidden="1"/>
    <cellStyle name="Hyperlink 104" xfId="12471" hidden="1"/>
    <cellStyle name="Hyperlink 104" xfId="12848" hidden="1"/>
    <cellStyle name="Hyperlink 104" xfId="11913" hidden="1"/>
    <cellStyle name="Hyperlink 104" xfId="11335" hidden="1"/>
    <cellStyle name="Hyperlink 104" xfId="11902" hidden="1"/>
    <cellStyle name="Hyperlink 104" xfId="10832" hidden="1"/>
    <cellStyle name="Hyperlink 104" xfId="11168" hidden="1"/>
    <cellStyle name="Hyperlink 104" xfId="10274" hidden="1"/>
    <cellStyle name="Hyperlink 104" xfId="11603" hidden="1"/>
    <cellStyle name="Hyperlink 104" xfId="9561" hidden="1"/>
    <cellStyle name="Hyperlink 104" xfId="11133" hidden="1"/>
    <cellStyle name="Hyperlink 104" xfId="9185" hidden="1"/>
    <cellStyle name="Hyperlink 104" xfId="11124" hidden="1"/>
    <cellStyle name="Hyperlink 104" xfId="8826" hidden="1"/>
    <cellStyle name="Hyperlink 104" xfId="11105" hidden="1"/>
    <cellStyle name="Hyperlink 104" xfId="8448" hidden="1"/>
    <cellStyle name="Hyperlink 104" xfId="8201" hidden="1"/>
    <cellStyle name="Hyperlink 104" xfId="7739" hidden="1"/>
    <cellStyle name="Hyperlink 104" xfId="7531" hidden="1"/>
    <cellStyle name="Hyperlink 104" xfId="6543" hidden="1"/>
    <cellStyle name="Hyperlink 104" xfId="6215" hidden="1"/>
    <cellStyle name="Hyperlink 104" xfId="6725" hidden="1"/>
    <cellStyle name="Hyperlink 104" xfId="5253" hidden="1"/>
    <cellStyle name="Hyperlink 104" xfId="4533" hidden="1"/>
    <cellStyle name="Hyperlink 104" xfId="5239" hidden="1"/>
    <cellStyle name="Hyperlink 104" xfId="3997" hidden="1"/>
    <cellStyle name="Hyperlink 104" xfId="4282" hidden="1"/>
    <cellStyle name="Hyperlink 104" xfId="3513" hidden="1"/>
    <cellStyle name="Hyperlink 104" xfId="4775" hidden="1"/>
    <cellStyle name="Hyperlink 104" xfId="3042" hidden="1"/>
    <cellStyle name="Hyperlink 104" xfId="4264" hidden="1"/>
    <cellStyle name="Hyperlink 104" xfId="2523" hidden="1"/>
    <cellStyle name="Hyperlink 104" xfId="4259" hidden="1"/>
    <cellStyle name="Hyperlink 104" xfId="2191" hidden="1"/>
    <cellStyle name="Hyperlink 104" xfId="4242" hidden="1"/>
    <cellStyle name="Hyperlink 104" xfId="1556" hidden="1"/>
    <cellStyle name="Hyperlink 104" xfId="1227" hidden="1"/>
    <cellStyle name="Hyperlink 104" xfId="7923" hidden="1"/>
    <cellStyle name="Hyperlink 104" xfId="188" hidden="1"/>
    <cellStyle name="Hyperlink 104" xfId="14738" hidden="1"/>
    <cellStyle name="Hyperlink 104" xfId="14849" hidden="1"/>
    <cellStyle name="Hyperlink 104" xfId="14627" hidden="1"/>
    <cellStyle name="Hyperlink 104" xfId="15080" hidden="1"/>
    <cellStyle name="Hyperlink 104" xfId="15285" hidden="1"/>
    <cellStyle name="Hyperlink 104" xfId="15091" hidden="1"/>
    <cellStyle name="Hyperlink 104" xfId="15511" hidden="1"/>
    <cellStyle name="Hyperlink 104" xfId="15378" hidden="1"/>
    <cellStyle name="Hyperlink 104" xfId="15733" hidden="1"/>
    <cellStyle name="Hyperlink 104" xfId="15161" hidden="1"/>
    <cellStyle name="Hyperlink 104" xfId="15947" hidden="1"/>
    <cellStyle name="Hyperlink 104" xfId="15396" hidden="1"/>
    <cellStyle name="Hyperlink 104" xfId="16149" hidden="1"/>
    <cellStyle name="Hyperlink 104" xfId="15401" hidden="1"/>
    <cellStyle name="Hyperlink 104" xfId="16306" hidden="1"/>
    <cellStyle name="Hyperlink 104" xfId="15418" hidden="1"/>
    <cellStyle name="Hyperlink 104" xfId="16471" hidden="1"/>
    <cellStyle name="Hyperlink 104" xfId="16582"/>
    <cellStyle name="Hyperlink 104 2" xfId="847"/>
    <cellStyle name="Hyperlink 104 3" xfId="848"/>
    <cellStyle name="Hyperlink 104 9" xfId="14153"/>
    <cellStyle name="Hyperlink 104_AGL" xfId="14154"/>
    <cellStyle name="Hyperlink 105" xfId="133" hidden="1"/>
    <cellStyle name="Hyperlink 105" xfId="267" hidden="1"/>
    <cellStyle name="Hyperlink 105" xfId="1374" hidden="1"/>
    <cellStyle name="Hyperlink 105" xfId="1545" hidden="1"/>
    <cellStyle name="Hyperlink 105" xfId="1205" hidden="1"/>
    <cellStyle name="Hyperlink 105" xfId="2242" hidden="1"/>
    <cellStyle name="Hyperlink 105" xfId="2628" hidden="1"/>
    <cellStyle name="Hyperlink 105" xfId="2446" hidden="1"/>
    <cellStyle name="Hyperlink 105" xfId="2996" hidden="1"/>
    <cellStyle name="Hyperlink 105" xfId="2860" hidden="1"/>
    <cellStyle name="Hyperlink 105" xfId="3384" hidden="1"/>
    <cellStyle name="Hyperlink 105" xfId="3277" hidden="1"/>
    <cellStyle name="Hyperlink 105" xfId="3801" hidden="1"/>
    <cellStyle name="Hyperlink 105" xfId="3646" hidden="1"/>
    <cellStyle name="Hyperlink 105" xfId="4154" hidden="1"/>
    <cellStyle name="Hyperlink 105" xfId="4009" hidden="1"/>
    <cellStyle name="Hyperlink 105" xfId="4429" hidden="1"/>
    <cellStyle name="Hyperlink 105" xfId="4334" hidden="1"/>
    <cellStyle name="Hyperlink 105" xfId="4754" hidden="1"/>
    <cellStyle name="Hyperlink 105" xfId="4899" hidden="1"/>
    <cellStyle name="Hyperlink 105" xfId="5419" hidden="1"/>
    <cellStyle name="Hyperlink 105" xfId="5629" hidden="1"/>
    <cellStyle name="Hyperlink 105" xfId="6360" hidden="1"/>
    <cellStyle name="Hyperlink 105" xfId="6528" hidden="1"/>
    <cellStyle name="Hyperlink 105" xfId="6187" hidden="1"/>
    <cellStyle name="Hyperlink 105" xfId="7284" hidden="1"/>
    <cellStyle name="Hyperlink 105" xfId="7596" hidden="1"/>
    <cellStyle name="Hyperlink 105" xfId="7431" hidden="1"/>
    <cellStyle name="Hyperlink 105" xfId="8042" hidden="1"/>
    <cellStyle name="Hyperlink 105" xfId="7924" hidden="1"/>
    <cellStyle name="Hyperlink 105" xfId="8344" hidden="1"/>
    <cellStyle name="Hyperlink 105" xfId="8175" hidden="1"/>
    <cellStyle name="Hyperlink 105" xfId="8727" hidden="1"/>
    <cellStyle name="Hyperlink 105" xfId="8612" hidden="1"/>
    <cellStyle name="Hyperlink 105" xfId="9059" hidden="1"/>
    <cellStyle name="Hyperlink 105" xfId="8976" hidden="1"/>
    <cellStyle name="Hyperlink 105" xfId="9406" hidden="1"/>
    <cellStyle name="Hyperlink 105" xfId="9281" hidden="1"/>
    <cellStyle name="Hyperlink 105" xfId="9676" hidden="1"/>
    <cellStyle name="Hyperlink 105" xfId="9843" hidden="1"/>
    <cellStyle name="Hyperlink 105" xfId="5284" hidden="1"/>
    <cellStyle name="Hyperlink 105" xfId="10202" hidden="1"/>
    <cellStyle name="Hyperlink 105" xfId="10500" hidden="1"/>
    <cellStyle name="Hyperlink 105" xfId="10671" hidden="1"/>
    <cellStyle name="Hyperlink 105" xfId="10356" hidden="1"/>
    <cellStyle name="Hyperlink 105" xfId="11063" hidden="1"/>
    <cellStyle name="Hyperlink 105" xfId="11471" hidden="1"/>
    <cellStyle name="Hyperlink 105" xfId="11302" hidden="1"/>
    <cellStyle name="Hyperlink 105" xfId="11810" hidden="1"/>
    <cellStyle name="Hyperlink 105" xfId="11704" hidden="1"/>
    <cellStyle name="Hyperlink 105" xfId="12218" hidden="1"/>
    <cellStyle name="Hyperlink 105" xfId="12114" hidden="1"/>
    <cellStyle name="Hyperlink 105" xfId="12559" hidden="1"/>
    <cellStyle name="Hyperlink 105" xfId="12383" hidden="1"/>
    <cellStyle name="Hyperlink 105" xfId="12970" hidden="1"/>
    <cellStyle name="Hyperlink 105" xfId="12854" hidden="1"/>
    <cellStyle name="Hyperlink 105" xfId="13127" hidden="1"/>
    <cellStyle name="Hyperlink 105" xfId="13056" hidden="1"/>
    <cellStyle name="Hyperlink 105" xfId="13295" hidden="1"/>
    <cellStyle name="Hyperlink 105" xfId="13492" hidden="1"/>
    <cellStyle name="Hyperlink 105" xfId="13332" hidden="1"/>
    <cellStyle name="Hyperlink 105" xfId="12687" hidden="1"/>
    <cellStyle name="Hyperlink 105" xfId="12469" hidden="1"/>
    <cellStyle name="Hyperlink 105" xfId="12855" hidden="1"/>
    <cellStyle name="Hyperlink 105" xfId="11912" hidden="1"/>
    <cellStyle name="Hyperlink 105" xfId="11337" hidden="1"/>
    <cellStyle name="Hyperlink 105" xfId="11569" hidden="1"/>
    <cellStyle name="Hyperlink 105" xfId="10833" hidden="1"/>
    <cellStyle name="Hyperlink 105" xfId="11099" hidden="1"/>
    <cellStyle name="Hyperlink 105" xfId="10275" hidden="1"/>
    <cellStyle name="Hyperlink 105" xfId="10529" hidden="1"/>
    <cellStyle name="Hyperlink 105" xfId="9564" hidden="1"/>
    <cellStyle name="Hyperlink 105" xfId="9856" hidden="1"/>
    <cellStyle name="Hyperlink 105" xfId="9186" hidden="1"/>
    <cellStyle name="Hyperlink 105" xfId="9302" hidden="1"/>
    <cellStyle name="Hyperlink 105" xfId="8827" hidden="1"/>
    <cellStyle name="Hyperlink 105" xfId="8910" hidden="1"/>
    <cellStyle name="Hyperlink 105" xfId="8447" hidden="1"/>
    <cellStyle name="Hyperlink 105" xfId="8200" hidden="1"/>
    <cellStyle name="Hyperlink 105" xfId="7738" hidden="1"/>
    <cellStyle name="Hyperlink 105" xfId="7530" hidden="1"/>
    <cellStyle name="Hyperlink 105" xfId="6542" hidden="1"/>
    <cellStyle name="Hyperlink 105" xfId="6212" hidden="1"/>
    <cellStyle name="Hyperlink 105" xfId="6726" hidden="1"/>
    <cellStyle name="Hyperlink 105" xfId="5252" hidden="1"/>
    <cellStyle name="Hyperlink 105" xfId="4534" hidden="1"/>
    <cellStyle name="Hyperlink 105" xfId="4631" hidden="1"/>
    <cellStyle name="Hyperlink 105" xfId="3998" hidden="1"/>
    <cellStyle name="Hyperlink 105" xfId="4237" hidden="1"/>
    <cellStyle name="Hyperlink 105" xfId="3514" hidden="1"/>
    <cellStyle name="Hyperlink 105" xfId="3685" hidden="1"/>
    <cellStyle name="Hyperlink 105" xfId="3045" hidden="1"/>
    <cellStyle name="Hyperlink 105" xfId="3181" hidden="1"/>
    <cellStyle name="Hyperlink 105" xfId="2524" hidden="1"/>
    <cellStyle name="Hyperlink 105" xfId="2731" hidden="1"/>
    <cellStyle name="Hyperlink 105" xfId="2192" hidden="1"/>
    <cellStyle name="Hyperlink 105" xfId="2345" hidden="1"/>
    <cellStyle name="Hyperlink 105" xfId="1553" hidden="1"/>
    <cellStyle name="Hyperlink 105" xfId="1224" hidden="1"/>
    <cellStyle name="Hyperlink 105" xfId="7925" hidden="1"/>
    <cellStyle name="Hyperlink 105" xfId="186" hidden="1"/>
    <cellStyle name="Hyperlink 105" xfId="14739" hidden="1"/>
    <cellStyle name="Hyperlink 105" xfId="14850" hidden="1"/>
    <cellStyle name="Hyperlink 105" xfId="14626" hidden="1"/>
    <cellStyle name="Hyperlink 105" xfId="15081" hidden="1"/>
    <cellStyle name="Hyperlink 105" xfId="15284" hidden="1"/>
    <cellStyle name="Hyperlink 105" xfId="15194" hidden="1"/>
    <cellStyle name="Hyperlink 105" xfId="15510" hidden="1"/>
    <cellStyle name="Hyperlink 105" xfId="15423" hidden="1"/>
    <cellStyle name="Hyperlink 105" xfId="15732" hidden="1"/>
    <cellStyle name="Hyperlink 105" xfId="15643" hidden="1"/>
    <cellStyle name="Hyperlink 105" xfId="15946" hidden="1"/>
    <cellStyle name="Hyperlink 105" xfId="15858" hidden="1"/>
    <cellStyle name="Hyperlink 105" xfId="16148" hidden="1"/>
    <cellStyle name="Hyperlink 105" xfId="16066" hidden="1"/>
    <cellStyle name="Hyperlink 105" xfId="16305" hidden="1"/>
    <cellStyle name="Hyperlink 105" xfId="16234" hidden="1"/>
    <cellStyle name="Hyperlink 105" xfId="16472" hidden="1"/>
    <cellStyle name="Hyperlink 105" xfId="16583"/>
    <cellStyle name="Hyperlink 105 2" xfId="849"/>
    <cellStyle name="Hyperlink 105 3" xfId="850"/>
    <cellStyle name="Hyperlink 105 9" xfId="14155"/>
    <cellStyle name="Hyperlink 105_AGL" xfId="14156"/>
    <cellStyle name="Hyperlink 106" xfId="134" hidden="1"/>
    <cellStyle name="Hyperlink 106" xfId="268" hidden="1"/>
    <cellStyle name="Hyperlink 106" xfId="1376" hidden="1"/>
    <cellStyle name="Hyperlink 106" xfId="1546" hidden="1"/>
    <cellStyle name="Hyperlink 106" xfId="1204" hidden="1"/>
    <cellStyle name="Hyperlink 106" xfId="2244" hidden="1"/>
    <cellStyle name="Hyperlink 106" xfId="2627" hidden="1"/>
    <cellStyle name="Hyperlink 106" xfId="2407" hidden="1"/>
    <cellStyle name="Hyperlink 106" xfId="2995" hidden="1"/>
    <cellStyle name="Hyperlink 106" xfId="2389" hidden="1"/>
    <cellStyle name="Hyperlink 106" xfId="3383" hidden="1"/>
    <cellStyle name="Hyperlink 106" xfId="3237" hidden="1"/>
    <cellStyle name="Hyperlink 106" xfId="3800" hidden="1"/>
    <cellStyle name="Hyperlink 106" xfId="3612" hidden="1"/>
    <cellStyle name="Hyperlink 106" xfId="4153" hidden="1"/>
    <cellStyle name="Hyperlink 106" xfId="3967" hidden="1"/>
    <cellStyle name="Hyperlink 106" xfId="4428" hidden="1"/>
    <cellStyle name="Hyperlink 106" xfId="4324" hidden="1"/>
    <cellStyle name="Hyperlink 106" xfId="4755" hidden="1"/>
    <cellStyle name="Hyperlink 106" xfId="4900" hidden="1"/>
    <cellStyle name="Hyperlink 106" xfId="5421" hidden="1"/>
    <cellStyle name="Hyperlink 106" xfId="5630" hidden="1"/>
    <cellStyle name="Hyperlink 106" xfId="6361" hidden="1"/>
    <cellStyle name="Hyperlink 106" xfId="6529" hidden="1"/>
    <cellStyle name="Hyperlink 106" xfId="6184" hidden="1"/>
    <cellStyle name="Hyperlink 106" xfId="7285" hidden="1"/>
    <cellStyle name="Hyperlink 106" xfId="7595" hidden="1"/>
    <cellStyle name="Hyperlink 106" xfId="7405" hidden="1"/>
    <cellStyle name="Hyperlink 106" xfId="8041" hidden="1"/>
    <cellStyle name="Hyperlink 106" xfId="7382" hidden="1"/>
    <cellStyle name="Hyperlink 106" xfId="8343" hidden="1"/>
    <cellStyle name="Hyperlink 106" xfId="8152" hidden="1"/>
    <cellStyle name="Hyperlink 106" xfId="8725" hidden="1"/>
    <cellStyle name="Hyperlink 106" xfId="8589" hidden="1"/>
    <cellStyle name="Hyperlink 106" xfId="9058" hidden="1"/>
    <cellStyle name="Hyperlink 106" xfId="8952" hidden="1"/>
    <cellStyle name="Hyperlink 106" xfId="9405" hidden="1"/>
    <cellStyle name="Hyperlink 106" xfId="9264" hidden="1"/>
    <cellStyle name="Hyperlink 106" xfId="9677" hidden="1"/>
    <cellStyle name="Hyperlink 106" xfId="9845" hidden="1"/>
    <cellStyle name="Hyperlink 106" xfId="5282" hidden="1"/>
    <cellStyle name="Hyperlink 106" xfId="10203" hidden="1"/>
    <cellStyle name="Hyperlink 106" xfId="10501" hidden="1"/>
    <cellStyle name="Hyperlink 106" xfId="10673" hidden="1"/>
    <cellStyle name="Hyperlink 106" xfId="10354" hidden="1"/>
    <cellStyle name="Hyperlink 106" xfId="11065" hidden="1"/>
    <cellStyle name="Hyperlink 106" xfId="11470" hidden="1"/>
    <cellStyle name="Hyperlink 106" xfId="11252" hidden="1"/>
    <cellStyle name="Hyperlink 106" xfId="11808" hidden="1"/>
    <cellStyle name="Hyperlink 106" xfId="11219" hidden="1"/>
    <cellStyle name="Hyperlink 106" xfId="12217" hidden="1"/>
    <cellStyle name="Hyperlink 106" xfId="12065" hidden="1"/>
    <cellStyle name="Hyperlink 106" xfId="12557" hidden="1"/>
    <cellStyle name="Hyperlink 106" xfId="12352" hidden="1"/>
    <cellStyle name="Hyperlink 106" xfId="12969" hidden="1"/>
    <cellStyle name="Hyperlink 106" xfId="12820" hidden="1"/>
    <cellStyle name="Hyperlink 106" xfId="13126" hidden="1"/>
    <cellStyle name="Hyperlink 106" xfId="13046" hidden="1"/>
    <cellStyle name="Hyperlink 106" xfId="13296" hidden="1"/>
    <cellStyle name="Hyperlink 106" xfId="13493" hidden="1"/>
    <cellStyle name="Hyperlink 106" xfId="13330" hidden="1"/>
    <cellStyle name="Hyperlink 106" xfId="12686" hidden="1"/>
    <cellStyle name="Hyperlink 106" xfId="12467" hidden="1"/>
    <cellStyle name="Hyperlink 106" xfId="12856" hidden="1"/>
    <cellStyle name="Hyperlink 106" xfId="11911" hidden="1"/>
    <cellStyle name="Hyperlink 106" xfId="11339" hidden="1"/>
    <cellStyle name="Hyperlink 106" xfId="11593" hidden="1"/>
    <cellStyle name="Hyperlink 106" xfId="10834" hidden="1"/>
    <cellStyle name="Hyperlink 106" xfId="11611" hidden="1"/>
    <cellStyle name="Hyperlink 106" xfId="10276" hidden="1"/>
    <cellStyle name="Hyperlink 106" xfId="10577" hidden="1"/>
    <cellStyle name="Hyperlink 106" xfId="9567" hidden="1"/>
    <cellStyle name="Hyperlink 106" xfId="9903" hidden="1"/>
    <cellStyle name="Hyperlink 106" xfId="9187" hidden="1"/>
    <cellStyle name="Hyperlink 106" xfId="9341" hidden="1"/>
    <cellStyle name="Hyperlink 106" xfId="8828" hidden="1"/>
    <cellStyle name="Hyperlink 106" xfId="8935" hidden="1"/>
    <cellStyle name="Hyperlink 106" xfId="8446" hidden="1"/>
    <cellStyle name="Hyperlink 106" xfId="8197" hidden="1"/>
    <cellStyle name="Hyperlink 106" xfId="7737" hidden="1"/>
    <cellStyle name="Hyperlink 106" xfId="7528" hidden="1"/>
    <cellStyle name="Hyperlink 106" xfId="6540" hidden="1"/>
    <cellStyle name="Hyperlink 106" xfId="6209" hidden="1"/>
    <cellStyle name="Hyperlink 106" xfId="6727" hidden="1"/>
    <cellStyle name="Hyperlink 106" xfId="5251" hidden="1"/>
    <cellStyle name="Hyperlink 106" xfId="4535" hidden="1"/>
    <cellStyle name="Hyperlink 106" xfId="4731" hidden="1"/>
    <cellStyle name="Hyperlink 106" xfId="4000" hidden="1"/>
    <cellStyle name="Hyperlink 106" xfId="4793" hidden="1"/>
    <cellStyle name="Hyperlink 106" xfId="3515" hidden="1"/>
    <cellStyle name="Hyperlink 106" xfId="3731" hidden="1"/>
    <cellStyle name="Hyperlink 106" xfId="3048" hidden="1"/>
    <cellStyle name="Hyperlink 106" xfId="3224" hidden="1"/>
    <cellStyle name="Hyperlink 106" xfId="2526" hidden="1"/>
    <cellStyle name="Hyperlink 106" xfId="2751" hidden="1"/>
    <cellStyle name="Hyperlink 106" xfId="2194" hidden="1"/>
    <cellStyle name="Hyperlink 106" xfId="2356" hidden="1"/>
    <cellStyle name="Hyperlink 106" xfId="1550" hidden="1"/>
    <cellStyle name="Hyperlink 106" xfId="1222" hidden="1"/>
    <cellStyle name="Hyperlink 106" xfId="7928" hidden="1"/>
    <cellStyle name="Hyperlink 106" xfId="184" hidden="1"/>
    <cellStyle name="Hyperlink 106" xfId="14740" hidden="1"/>
    <cellStyle name="Hyperlink 106" xfId="14851" hidden="1"/>
    <cellStyle name="Hyperlink 106" xfId="14625" hidden="1"/>
    <cellStyle name="Hyperlink 106" xfId="15082" hidden="1"/>
    <cellStyle name="Hyperlink 106" xfId="15283" hidden="1"/>
    <cellStyle name="Hyperlink 106" xfId="15171" hidden="1"/>
    <cellStyle name="Hyperlink 106" xfId="15509" hidden="1"/>
    <cellStyle name="Hyperlink 106" xfId="15153" hidden="1"/>
    <cellStyle name="Hyperlink 106" xfId="15731" hidden="1"/>
    <cellStyle name="Hyperlink 106" xfId="15620" hidden="1"/>
    <cellStyle name="Hyperlink 106" xfId="15945" hidden="1"/>
    <cellStyle name="Hyperlink 106" xfId="15835" hidden="1"/>
    <cellStyle name="Hyperlink 106" xfId="16147" hidden="1"/>
    <cellStyle name="Hyperlink 106" xfId="16046" hidden="1"/>
    <cellStyle name="Hyperlink 106" xfId="16304" hidden="1"/>
    <cellStyle name="Hyperlink 106" xfId="16224" hidden="1"/>
    <cellStyle name="Hyperlink 106" xfId="16473" hidden="1"/>
    <cellStyle name="Hyperlink 106" xfId="16584"/>
    <cellStyle name="Hyperlink 106 2" xfId="851"/>
    <cellStyle name="Hyperlink 106 3" xfId="852"/>
    <cellStyle name="Hyperlink 106 9" xfId="14157"/>
    <cellStyle name="Hyperlink 106_AGL" xfId="14158"/>
    <cellStyle name="Hyperlink 107" xfId="135" hidden="1"/>
    <cellStyle name="Hyperlink 107" xfId="269" hidden="1"/>
    <cellStyle name="Hyperlink 107" xfId="1377" hidden="1"/>
    <cellStyle name="Hyperlink 107" xfId="1548" hidden="1"/>
    <cellStyle name="Hyperlink 107" xfId="1203" hidden="1"/>
    <cellStyle name="Hyperlink 107" xfId="2245" hidden="1"/>
    <cellStyle name="Hyperlink 107" xfId="2626" hidden="1"/>
    <cellStyle name="Hyperlink 107" xfId="2255" hidden="1"/>
    <cellStyle name="Hyperlink 107" xfId="2993" hidden="1"/>
    <cellStyle name="Hyperlink 107" xfId="2813" hidden="1"/>
    <cellStyle name="Hyperlink 107" xfId="3381" hidden="1"/>
    <cellStyle name="Hyperlink 107" xfId="2840" hidden="1"/>
    <cellStyle name="Hyperlink 107" xfId="3799" hidden="1"/>
    <cellStyle name="Hyperlink 107" xfId="3253" hidden="1"/>
    <cellStyle name="Hyperlink 107" xfId="4152" hidden="1"/>
    <cellStyle name="Hyperlink 107" xfId="3624" hidden="1"/>
    <cellStyle name="Hyperlink 107" xfId="4426" hidden="1"/>
    <cellStyle name="Hyperlink 107" xfId="3983" hidden="1"/>
    <cellStyle name="Hyperlink 107" xfId="4756" hidden="1"/>
    <cellStyle name="Hyperlink 107" xfId="4901" hidden="1"/>
    <cellStyle name="Hyperlink 107" xfId="5422" hidden="1"/>
    <cellStyle name="Hyperlink 107" xfId="5631" hidden="1"/>
    <cellStyle name="Hyperlink 107" xfId="6362" hidden="1"/>
    <cellStyle name="Hyperlink 107" xfId="6531" hidden="1"/>
    <cellStyle name="Hyperlink 107" xfId="6183" hidden="1"/>
    <cellStyle name="Hyperlink 107" xfId="7286" hidden="1"/>
    <cellStyle name="Hyperlink 107" xfId="7593" hidden="1"/>
    <cellStyle name="Hyperlink 107" xfId="7293" hidden="1"/>
    <cellStyle name="Hyperlink 107" xfId="8040" hidden="1"/>
    <cellStyle name="Hyperlink 107" xfId="7832" hidden="1"/>
    <cellStyle name="Hyperlink 107" xfId="8342" hidden="1"/>
    <cellStyle name="Hyperlink 107" xfId="7899" hidden="1"/>
    <cellStyle name="Hyperlink 107" xfId="8724" hidden="1"/>
    <cellStyle name="Hyperlink 107" xfId="8158" hidden="1"/>
    <cellStyle name="Hyperlink 107" xfId="9057" hidden="1"/>
    <cellStyle name="Hyperlink 107" xfId="8595" hidden="1"/>
    <cellStyle name="Hyperlink 107" xfId="9403" hidden="1"/>
    <cellStyle name="Hyperlink 107" xfId="8959" hidden="1"/>
    <cellStyle name="Hyperlink 107" xfId="9679" hidden="1"/>
    <cellStyle name="Hyperlink 107" xfId="9846" hidden="1"/>
    <cellStyle name="Hyperlink 107" xfId="5280" hidden="1"/>
    <cellStyle name="Hyperlink 107" xfId="10204" hidden="1"/>
    <cellStyle name="Hyperlink 107" xfId="10502" hidden="1"/>
    <cellStyle name="Hyperlink 107" xfId="10674" hidden="1"/>
    <cellStyle name="Hyperlink 107" xfId="10352" hidden="1"/>
    <cellStyle name="Hyperlink 107" xfId="11066" hidden="1"/>
    <cellStyle name="Hyperlink 107" xfId="11468" hidden="1"/>
    <cellStyle name="Hyperlink 107" xfId="11075" hidden="1"/>
    <cellStyle name="Hyperlink 107" xfId="11807" hidden="1"/>
    <cellStyle name="Hyperlink 107" xfId="11658" hidden="1"/>
    <cellStyle name="Hyperlink 107" xfId="12216" hidden="1"/>
    <cellStyle name="Hyperlink 107" xfId="11684" hidden="1"/>
    <cellStyle name="Hyperlink 107" xfId="12556" hidden="1"/>
    <cellStyle name="Hyperlink 107" xfId="12087" hidden="1"/>
    <cellStyle name="Hyperlink 107" xfId="12968" hidden="1"/>
    <cellStyle name="Hyperlink 107" xfId="12360" hidden="1"/>
    <cellStyle name="Hyperlink 107" xfId="13125" hidden="1"/>
    <cellStyle name="Hyperlink 107" xfId="12833" hidden="1"/>
    <cellStyle name="Hyperlink 107" xfId="13297" hidden="1"/>
    <cellStyle name="Hyperlink 107" xfId="13495" hidden="1"/>
    <cellStyle name="Hyperlink 107" xfId="13329" hidden="1"/>
    <cellStyle name="Hyperlink 107" xfId="12685" hidden="1"/>
    <cellStyle name="Hyperlink 107" xfId="12466" hidden="1"/>
    <cellStyle name="Hyperlink 107" xfId="12858" hidden="1"/>
    <cellStyle name="Hyperlink 107" xfId="11910" hidden="1"/>
    <cellStyle name="Hyperlink 107" xfId="11342" hidden="1"/>
    <cellStyle name="Hyperlink 107" xfId="11903" hidden="1"/>
    <cellStyle name="Hyperlink 107" xfId="10835" hidden="1"/>
    <cellStyle name="Hyperlink 107" xfId="11169" hidden="1"/>
    <cellStyle name="Hyperlink 107" xfId="10277" hidden="1"/>
    <cellStyle name="Hyperlink 107" xfId="11122" hidden="1"/>
    <cellStyle name="Hyperlink 107" xfId="9570" hidden="1"/>
    <cellStyle name="Hyperlink 107" xfId="10559" hidden="1"/>
    <cellStyle name="Hyperlink 107" xfId="9188" hidden="1"/>
    <cellStyle name="Hyperlink 107" xfId="9897" hidden="1"/>
    <cellStyle name="Hyperlink 107" xfId="8829" hidden="1"/>
    <cellStyle name="Hyperlink 107" xfId="9327" hidden="1"/>
    <cellStyle name="Hyperlink 107" xfId="8445" hidden="1"/>
    <cellStyle name="Hyperlink 107" xfId="8195" hidden="1"/>
    <cellStyle name="Hyperlink 107" xfId="7736" hidden="1"/>
    <cellStyle name="Hyperlink 107" xfId="7526" hidden="1"/>
    <cellStyle name="Hyperlink 107" xfId="6539" hidden="1"/>
    <cellStyle name="Hyperlink 107" xfId="6207" hidden="1"/>
    <cellStyle name="Hyperlink 107" xfId="6733" hidden="1"/>
    <cellStyle name="Hyperlink 107" xfId="5249" hidden="1"/>
    <cellStyle name="Hyperlink 107" xfId="4536" hidden="1"/>
    <cellStyle name="Hyperlink 107" xfId="5240" hidden="1"/>
    <cellStyle name="Hyperlink 107" xfId="4001" hidden="1"/>
    <cellStyle name="Hyperlink 107" xfId="4283" hidden="1"/>
    <cellStyle name="Hyperlink 107" xfId="3516" hidden="1"/>
    <cellStyle name="Hyperlink 107" xfId="4257" hidden="1"/>
    <cellStyle name="Hyperlink 107" xfId="3051" hidden="1"/>
    <cellStyle name="Hyperlink 107" xfId="3712" hidden="1"/>
    <cellStyle name="Hyperlink 107" xfId="2528" hidden="1"/>
    <cellStyle name="Hyperlink 107" xfId="3205" hidden="1"/>
    <cellStyle name="Hyperlink 107" xfId="2196" hidden="1"/>
    <cellStyle name="Hyperlink 107" xfId="2747" hidden="1"/>
    <cellStyle name="Hyperlink 107" xfId="1547" hidden="1"/>
    <cellStyle name="Hyperlink 107" xfId="1218" hidden="1"/>
    <cellStyle name="Hyperlink 107" xfId="7929" hidden="1"/>
    <cellStyle name="Hyperlink 107" xfId="183" hidden="1"/>
    <cellStyle name="Hyperlink 107" xfId="14741" hidden="1"/>
    <cellStyle name="Hyperlink 107" xfId="14852" hidden="1"/>
    <cellStyle name="Hyperlink 107" xfId="14624" hidden="1"/>
    <cellStyle name="Hyperlink 107" xfId="15083" hidden="1"/>
    <cellStyle name="Hyperlink 107" xfId="15282" hidden="1"/>
    <cellStyle name="Hyperlink 107" xfId="15090" hidden="1"/>
    <cellStyle name="Hyperlink 107" xfId="15508" hidden="1"/>
    <cellStyle name="Hyperlink 107" xfId="15377" hidden="1"/>
    <cellStyle name="Hyperlink 107" xfId="15730" hidden="1"/>
    <cellStyle name="Hyperlink 107" xfId="15403" hidden="1"/>
    <cellStyle name="Hyperlink 107" xfId="15944" hidden="1"/>
    <cellStyle name="Hyperlink 107" xfId="15626" hidden="1"/>
    <cellStyle name="Hyperlink 107" xfId="16146" hidden="1"/>
    <cellStyle name="Hyperlink 107" xfId="15841" hidden="1"/>
    <cellStyle name="Hyperlink 107" xfId="16303" hidden="1"/>
    <cellStyle name="Hyperlink 107" xfId="16050" hidden="1"/>
    <cellStyle name="Hyperlink 107" xfId="16474" hidden="1"/>
    <cellStyle name="Hyperlink 107" xfId="16585"/>
    <cellStyle name="Hyperlink 107 2" xfId="853"/>
    <cellStyle name="Hyperlink 107 3" xfId="854"/>
    <cellStyle name="Hyperlink 107 9" xfId="14159"/>
    <cellStyle name="Hyperlink 107_AGL" xfId="14160"/>
    <cellStyle name="Hyperlink 108" xfId="136" hidden="1"/>
    <cellStyle name="Hyperlink 108" xfId="270" hidden="1"/>
    <cellStyle name="Hyperlink 108" xfId="1378" hidden="1"/>
    <cellStyle name="Hyperlink 108" xfId="1549" hidden="1"/>
    <cellStyle name="Hyperlink 108" xfId="1202" hidden="1"/>
    <cellStyle name="Hyperlink 108" xfId="2246" hidden="1"/>
    <cellStyle name="Hyperlink 108" xfId="2624" hidden="1"/>
    <cellStyle name="Hyperlink 108" xfId="2393" hidden="1"/>
    <cellStyle name="Hyperlink 108" xfId="2992" hidden="1"/>
    <cellStyle name="Hyperlink 108" xfId="2812" hidden="1"/>
    <cellStyle name="Hyperlink 108" xfId="3380" hidden="1"/>
    <cellStyle name="Hyperlink 108" xfId="3210" hidden="1"/>
    <cellStyle name="Hyperlink 108" xfId="3797" hidden="1"/>
    <cellStyle name="Hyperlink 108" xfId="3585" hidden="1"/>
    <cellStyle name="Hyperlink 108" xfId="4150" hidden="1"/>
    <cellStyle name="Hyperlink 108" xfId="3931" hidden="1"/>
    <cellStyle name="Hyperlink 108" xfId="4425" hidden="1"/>
    <cellStyle name="Hyperlink 108" xfId="4316" hidden="1"/>
    <cellStyle name="Hyperlink 108" xfId="4757" hidden="1"/>
    <cellStyle name="Hyperlink 108" xfId="4902" hidden="1"/>
    <cellStyle name="Hyperlink 108" xfId="5423" hidden="1"/>
    <cellStyle name="Hyperlink 108" xfId="5632" hidden="1"/>
    <cellStyle name="Hyperlink 108" xfId="6364" hidden="1"/>
    <cellStyle name="Hyperlink 108" xfId="6532" hidden="1"/>
    <cellStyle name="Hyperlink 108" xfId="6180" hidden="1"/>
    <cellStyle name="Hyperlink 108" xfId="7287" hidden="1"/>
    <cellStyle name="Hyperlink 108" xfId="7592" hidden="1"/>
    <cellStyle name="Hyperlink 108" xfId="7386" hidden="1"/>
    <cellStyle name="Hyperlink 108" xfId="8039" hidden="1"/>
    <cellStyle name="Hyperlink 108" xfId="7831" hidden="1"/>
    <cellStyle name="Hyperlink 108" xfId="8341" hidden="1"/>
    <cellStyle name="Hyperlink 108" xfId="8134" hidden="1"/>
    <cellStyle name="Hyperlink 108" xfId="8722" hidden="1"/>
    <cellStyle name="Hyperlink 108" xfId="8573" hidden="1"/>
    <cellStyle name="Hyperlink 108" xfId="9056" hidden="1"/>
    <cellStyle name="Hyperlink 108" xfId="8930" hidden="1"/>
    <cellStyle name="Hyperlink 108" xfId="9402" hidden="1"/>
    <cellStyle name="Hyperlink 108" xfId="9250" hidden="1"/>
    <cellStyle name="Hyperlink 108" xfId="9680" hidden="1"/>
    <cellStyle name="Hyperlink 108" xfId="9847" hidden="1"/>
    <cellStyle name="Hyperlink 108" xfId="5279" hidden="1"/>
    <cellStyle name="Hyperlink 108" xfId="10205" hidden="1"/>
    <cellStyle name="Hyperlink 108" xfId="10504" hidden="1"/>
    <cellStyle name="Hyperlink 108" xfId="10675" hidden="1"/>
    <cellStyle name="Hyperlink 108" xfId="10351" hidden="1"/>
    <cellStyle name="Hyperlink 108" xfId="11067" hidden="1"/>
    <cellStyle name="Hyperlink 108" xfId="11467" hidden="1"/>
    <cellStyle name="Hyperlink 108" xfId="11223" hidden="1"/>
    <cellStyle name="Hyperlink 108" xfId="11805" hidden="1"/>
    <cellStyle name="Hyperlink 108" xfId="11657" hidden="1"/>
    <cellStyle name="Hyperlink 108" xfId="12215" hidden="1"/>
    <cellStyle name="Hyperlink 108" xfId="12021" hidden="1"/>
    <cellStyle name="Hyperlink 108" xfId="12555" hidden="1"/>
    <cellStyle name="Hyperlink 108" xfId="12334" hidden="1"/>
    <cellStyle name="Hyperlink 108" xfId="12967" hidden="1"/>
    <cellStyle name="Hyperlink 108" xfId="12785" hidden="1"/>
    <cellStyle name="Hyperlink 108" xfId="13124" hidden="1"/>
    <cellStyle name="Hyperlink 108" xfId="13039" hidden="1"/>
    <cellStyle name="Hyperlink 108" xfId="13298" hidden="1"/>
    <cellStyle name="Hyperlink 108" xfId="13496" hidden="1"/>
    <cellStyle name="Hyperlink 108" xfId="13327" hidden="1"/>
    <cellStyle name="Hyperlink 108" xfId="12684" hidden="1"/>
    <cellStyle name="Hyperlink 108" xfId="12464" hidden="1"/>
    <cellStyle name="Hyperlink 108" xfId="12859" hidden="1"/>
    <cellStyle name="Hyperlink 108" xfId="11909" hidden="1"/>
    <cellStyle name="Hyperlink 108" xfId="11343" hidden="1"/>
    <cellStyle name="Hyperlink 108" xfId="11607" hidden="1"/>
    <cellStyle name="Hyperlink 108" xfId="10838" hidden="1"/>
    <cellStyle name="Hyperlink 108" xfId="11170" hidden="1"/>
    <cellStyle name="Hyperlink 108" xfId="10281" hidden="1"/>
    <cellStyle name="Hyperlink 108" xfId="10624" hidden="1"/>
    <cellStyle name="Hyperlink 108" xfId="9573" hidden="1"/>
    <cellStyle name="Hyperlink 108" xfId="9919" hidden="1"/>
    <cellStyle name="Hyperlink 108" xfId="9189" hidden="1"/>
    <cellStyle name="Hyperlink 108" xfId="9374" hidden="1"/>
    <cellStyle name="Hyperlink 108" xfId="8830" hidden="1"/>
    <cellStyle name="Hyperlink 108" xfId="8951" hidden="1"/>
    <cellStyle name="Hyperlink 108" xfId="8444" hidden="1"/>
    <cellStyle name="Hyperlink 108" xfId="8193" hidden="1"/>
    <cellStyle name="Hyperlink 108" xfId="7735" hidden="1"/>
    <cellStyle name="Hyperlink 108" xfId="7525" hidden="1"/>
    <cellStyle name="Hyperlink 108" xfId="6536" hidden="1"/>
    <cellStyle name="Hyperlink 108" xfId="6203" hidden="1"/>
    <cellStyle name="Hyperlink 108" xfId="6734" hidden="1"/>
    <cellStyle name="Hyperlink 108" xfId="5248" hidden="1"/>
    <cellStyle name="Hyperlink 108" xfId="4537" hidden="1"/>
    <cellStyle name="Hyperlink 108" xfId="4787" hidden="1"/>
    <cellStyle name="Hyperlink 108" xfId="4002" hidden="1"/>
    <cellStyle name="Hyperlink 108" xfId="4284" hidden="1"/>
    <cellStyle name="Hyperlink 108" xfId="3517" hidden="1"/>
    <cellStyle name="Hyperlink 108" xfId="3772" hidden="1"/>
    <cellStyle name="Hyperlink 108" xfId="3054" hidden="1"/>
    <cellStyle name="Hyperlink 108" xfId="3265" hidden="1"/>
    <cellStyle name="Hyperlink 108" xfId="2530" hidden="1"/>
    <cellStyle name="Hyperlink 108" xfId="2764" hidden="1"/>
    <cellStyle name="Hyperlink 108" xfId="2197" hidden="1"/>
    <cellStyle name="Hyperlink 108" xfId="2364" hidden="1"/>
    <cellStyle name="Hyperlink 108" xfId="1544" hidden="1"/>
    <cellStyle name="Hyperlink 108" xfId="1217" hidden="1"/>
    <cellStyle name="Hyperlink 108" xfId="7930" hidden="1"/>
    <cellStyle name="Hyperlink 108" xfId="181" hidden="1"/>
    <cellStyle name="Hyperlink 108" xfId="14742" hidden="1"/>
    <cellStyle name="Hyperlink 108" xfId="14853" hidden="1"/>
    <cellStyle name="Hyperlink 108" xfId="14623" hidden="1"/>
    <cellStyle name="Hyperlink 108" xfId="15084" hidden="1"/>
    <cellStyle name="Hyperlink 108" xfId="15281" hidden="1"/>
    <cellStyle name="Hyperlink 108" xfId="15157" hidden="1"/>
    <cellStyle name="Hyperlink 108" xfId="15507" hidden="1"/>
    <cellStyle name="Hyperlink 108" xfId="15376" hidden="1"/>
    <cellStyle name="Hyperlink 108" xfId="15729" hidden="1"/>
    <cellStyle name="Hyperlink 108" xfId="15602" hidden="1"/>
    <cellStyle name="Hyperlink 108" xfId="15943" hidden="1"/>
    <cellStyle name="Hyperlink 108" xfId="15819" hidden="1"/>
    <cellStyle name="Hyperlink 108" xfId="16145" hidden="1"/>
    <cellStyle name="Hyperlink 108" xfId="16033" hidden="1"/>
    <cellStyle name="Hyperlink 108" xfId="16302" hidden="1"/>
    <cellStyle name="Hyperlink 108" xfId="16217" hidden="1"/>
    <cellStyle name="Hyperlink 108" xfId="16475" hidden="1"/>
    <cellStyle name="Hyperlink 108" xfId="16586"/>
    <cellStyle name="Hyperlink 108 2" xfId="855"/>
    <cellStyle name="Hyperlink 108 3" xfId="856"/>
    <cellStyle name="Hyperlink 108 9" xfId="14161"/>
    <cellStyle name="Hyperlink 108_AGL" xfId="14162"/>
    <cellStyle name="Hyperlink 109" xfId="137" hidden="1"/>
    <cellStyle name="Hyperlink 109" xfId="271" hidden="1"/>
    <cellStyle name="Hyperlink 109" xfId="1379" hidden="1"/>
    <cellStyle name="Hyperlink 109" xfId="1551" hidden="1"/>
    <cellStyle name="Hyperlink 109" xfId="1201" hidden="1"/>
    <cellStyle name="Hyperlink 109" xfId="2247" hidden="1"/>
    <cellStyle name="Hyperlink 109" xfId="2623" hidden="1"/>
    <cellStyle name="Hyperlink 109" xfId="2419" hidden="1"/>
    <cellStyle name="Hyperlink 109" xfId="2990" hidden="1"/>
    <cellStyle name="Hyperlink 109" xfId="2811" hidden="1"/>
    <cellStyle name="Hyperlink 109" xfId="3379" hidden="1"/>
    <cellStyle name="Hyperlink 109" xfId="3254" hidden="1"/>
    <cellStyle name="Hyperlink 109" xfId="3796" hidden="1"/>
    <cellStyle name="Hyperlink 109" xfId="3625" hidden="1"/>
    <cellStyle name="Hyperlink 109" xfId="4148" hidden="1"/>
    <cellStyle name="Hyperlink 109" xfId="3984" hidden="1"/>
    <cellStyle name="Hyperlink 109" xfId="4423" hidden="1"/>
    <cellStyle name="Hyperlink 109" xfId="4335" hidden="1"/>
    <cellStyle name="Hyperlink 109" xfId="4758" hidden="1"/>
    <cellStyle name="Hyperlink 109" xfId="4903" hidden="1"/>
    <cellStyle name="Hyperlink 109" xfId="5424" hidden="1"/>
    <cellStyle name="Hyperlink 109" xfId="5633" hidden="1"/>
    <cellStyle name="Hyperlink 109" xfId="6365" hidden="1"/>
    <cellStyle name="Hyperlink 109" xfId="6534" hidden="1"/>
    <cellStyle name="Hyperlink 109" xfId="6178" hidden="1"/>
    <cellStyle name="Hyperlink 109" xfId="7288" hidden="1"/>
    <cellStyle name="Hyperlink 109" xfId="7590" hidden="1"/>
    <cellStyle name="Hyperlink 109" xfId="7412" hidden="1"/>
    <cellStyle name="Hyperlink 109" xfId="8038" hidden="1"/>
    <cellStyle name="Hyperlink 109" xfId="7829" hidden="1"/>
    <cellStyle name="Hyperlink 109" xfId="8339" hidden="1"/>
    <cellStyle name="Hyperlink 109" xfId="8159" hidden="1"/>
    <cellStyle name="Hyperlink 109" xfId="8721" hidden="1"/>
    <cellStyle name="Hyperlink 109" xfId="8596" hidden="1"/>
    <cellStyle name="Hyperlink 109" xfId="9055" hidden="1"/>
    <cellStyle name="Hyperlink 109" xfId="8960" hidden="1"/>
    <cellStyle name="Hyperlink 109" xfId="9401" hidden="1"/>
    <cellStyle name="Hyperlink 109" xfId="9282" hidden="1"/>
    <cellStyle name="Hyperlink 109" xfId="9681" hidden="1"/>
    <cellStyle name="Hyperlink 109" xfId="9848" hidden="1"/>
    <cellStyle name="Hyperlink 109" xfId="5277" hidden="1"/>
    <cellStyle name="Hyperlink 109" xfId="10206" hidden="1"/>
    <cellStyle name="Hyperlink 109" xfId="10505" hidden="1"/>
    <cellStyle name="Hyperlink 109" xfId="10676" hidden="1"/>
    <cellStyle name="Hyperlink 109" xfId="10349" hidden="1"/>
    <cellStyle name="Hyperlink 109" xfId="11069" hidden="1"/>
    <cellStyle name="Hyperlink 109" xfId="11466" hidden="1"/>
    <cellStyle name="Hyperlink 109" xfId="11276" hidden="1"/>
    <cellStyle name="Hyperlink 109" xfId="11804" hidden="1"/>
    <cellStyle name="Hyperlink 109" xfId="11656" hidden="1"/>
    <cellStyle name="Hyperlink 109" xfId="12214" hidden="1"/>
    <cellStyle name="Hyperlink 109" xfId="12088" hidden="1"/>
    <cellStyle name="Hyperlink 109" xfId="12554" hidden="1"/>
    <cellStyle name="Hyperlink 109" xfId="12361" hidden="1"/>
    <cellStyle name="Hyperlink 109" xfId="12966" hidden="1"/>
    <cellStyle name="Hyperlink 109" xfId="12834" hidden="1"/>
    <cellStyle name="Hyperlink 109" xfId="13123" hidden="1"/>
    <cellStyle name="Hyperlink 109" xfId="13057" hidden="1"/>
    <cellStyle name="Hyperlink 109" xfId="13299" hidden="1"/>
    <cellStyle name="Hyperlink 109" xfId="13497" hidden="1"/>
    <cellStyle name="Hyperlink 109" xfId="13325" hidden="1"/>
    <cellStyle name="Hyperlink 109" xfId="12683" hidden="1"/>
    <cellStyle name="Hyperlink 109" xfId="12462" hidden="1"/>
    <cellStyle name="Hyperlink 109" xfId="12860" hidden="1"/>
    <cellStyle name="Hyperlink 109" xfId="11908" hidden="1"/>
    <cellStyle name="Hyperlink 109" xfId="11344" hidden="1"/>
    <cellStyle name="Hyperlink 109" xfId="11586" hidden="1"/>
    <cellStyle name="Hyperlink 109" xfId="10839" hidden="1"/>
    <cellStyle name="Hyperlink 109" xfId="11171" hidden="1"/>
    <cellStyle name="Hyperlink 109" xfId="10282" hidden="1"/>
    <cellStyle name="Hyperlink 109" xfId="10558" hidden="1"/>
    <cellStyle name="Hyperlink 109" xfId="9576" hidden="1"/>
    <cellStyle name="Hyperlink 109" xfId="9896" hidden="1"/>
    <cellStyle name="Hyperlink 109" xfId="9190" hidden="1"/>
    <cellStyle name="Hyperlink 109" xfId="9326" hidden="1"/>
    <cellStyle name="Hyperlink 109" xfId="8831" hidden="1"/>
    <cellStyle name="Hyperlink 109" xfId="8909" hidden="1"/>
    <cellStyle name="Hyperlink 109" xfId="8443" hidden="1"/>
    <cellStyle name="Hyperlink 109" xfId="8192" hidden="1"/>
    <cellStyle name="Hyperlink 109" xfId="7734" hidden="1"/>
    <cellStyle name="Hyperlink 109" xfId="7523" hidden="1"/>
    <cellStyle name="Hyperlink 109" xfId="6533" hidden="1"/>
    <cellStyle name="Hyperlink 109" xfId="6202" hidden="1"/>
    <cellStyle name="Hyperlink 109" xfId="6735" hidden="1"/>
    <cellStyle name="Hyperlink 109" xfId="5247" hidden="1"/>
    <cellStyle name="Hyperlink 109" xfId="4538" hidden="1"/>
    <cellStyle name="Hyperlink 109" xfId="4684" hidden="1"/>
    <cellStyle name="Hyperlink 109" xfId="4006" hidden="1"/>
    <cellStyle name="Hyperlink 109" xfId="4285" hidden="1"/>
    <cellStyle name="Hyperlink 109" xfId="3518" hidden="1"/>
    <cellStyle name="Hyperlink 109" xfId="3711" hidden="1"/>
    <cellStyle name="Hyperlink 109" xfId="3057" hidden="1"/>
    <cellStyle name="Hyperlink 109" xfId="3204" hidden="1"/>
    <cellStyle name="Hyperlink 109" xfId="2532" hidden="1"/>
    <cellStyle name="Hyperlink 109" xfId="2746" hidden="1"/>
    <cellStyle name="Hyperlink 109" xfId="2199" hidden="1"/>
    <cellStyle name="Hyperlink 109" xfId="2344" hidden="1"/>
    <cellStyle name="Hyperlink 109" xfId="1541" hidden="1"/>
    <cellStyle name="Hyperlink 109" xfId="1215" hidden="1"/>
    <cellStyle name="Hyperlink 109" xfId="7931" hidden="1"/>
    <cellStyle name="Hyperlink 109" xfId="179" hidden="1"/>
    <cellStyle name="Hyperlink 109" xfId="14743" hidden="1"/>
    <cellStyle name="Hyperlink 109" xfId="14854" hidden="1"/>
    <cellStyle name="Hyperlink 109" xfId="14622" hidden="1"/>
    <cellStyle name="Hyperlink 109" xfId="15085" hidden="1"/>
    <cellStyle name="Hyperlink 109" xfId="15280" hidden="1"/>
    <cellStyle name="Hyperlink 109" xfId="15178" hidden="1"/>
    <cellStyle name="Hyperlink 109" xfId="15506" hidden="1"/>
    <cellStyle name="Hyperlink 109" xfId="15375" hidden="1"/>
    <cellStyle name="Hyperlink 109" xfId="15728" hidden="1"/>
    <cellStyle name="Hyperlink 109" xfId="15627" hidden="1"/>
    <cellStyle name="Hyperlink 109" xfId="15942" hidden="1"/>
    <cellStyle name="Hyperlink 109" xfId="15842" hidden="1"/>
    <cellStyle name="Hyperlink 109" xfId="16144" hidden="1"/>
    <cellStyle name="Hyperlink 109" xfId="16051" hidden="1"/>
    <cellStyle name="Hyperlink 109" xfId="16301" hidden="1"/>
    <cellStyle name="Hyperlink 109" xfId="16235" hidden="1"/>
    <cellStyle name="Hyperlink 109" xfId="16476" hidden="1"/>
    <cellStyle name="Hyperlink 109" xfId="16587"/>
    <cellStyle name="Hyperlink 109 2" xfId="857"/>
    <cellStyle name="Hyperlink 109 3" xfId="858"/>
    <cellStyle name="Hyperlink 109 9" xfId="14163"/>
    <cellStyle name="Hyperlink 109_AGL" xfId="14164"/>
    <cellStyle name="Hyperlink 11" xfId="39" hidden="1"/>
    <cellStyle name="Hyperlink 11" xfId="211" hidden="1"/>
    <cellStyle name="Hyperlink 11" xfId="1235" hidden="1"/>
    <cellStyle name="Hyperlink 11" xfId="1467" hidden="1"/>
    <cellStyle name="Hyperlink 11" xfId="2126" hidden="1"/>
    <cellStyle name="Hyperlink 11" xfId="1571" hidden="1"/>
    <cellStyle name="Hyperlink 11" xfId="1195" hidden="1"/>
    <cellStyle name="Hyperlink 11" xfId="2531" hidden="1"/>
    <cellStyle name="Hyperlink 11" xfId="2878" hidden="1"/>
    <cellStyle name="Hyperlink 11" xfId="2322" hidden="1"/>
    <cellStyle name="Hyperlink 11" xfId="2983" hidden="1"/>
    <cellStyle name="Hyperlink 11" xfId="3326" hidden="1"/>
    <cellStyle name="Hyperlink 11" xfId="3374" hidden="1"/>
    <cellStyle name="Hyperlink 11" xfId="3710" hidden="1"/>
    <cellStyle name="Hyperlink 11" xfId="3790" hidden="1"/>
    <cellStyle name="Hyperlink 11" xfId="4062" hidden="1"/>
    <cellStyle name="Hyperlink 11" xfId="4142" hidden="1"/>
    <cellStyle name="Hyperlink 11" xfId="4351" hidden="1"/>
    <cellStyle name="Hyperlink 11" xfId="4636" hidden="1"/>
    <cellStyle name="Hyperlink 11" xfId="4841" hidden="1"/>
    <cellStyle name="Hyperlink 11" xfId="5309" hidden="1"/>
    <cellStyle name="Hyperlink 11" xfId="5549" hidden="1"/>
    <cellStyle name="Hyperlink 11" xfId="6220" hidden="1"/>
    <cellStyle name="Hyperlink 11" xfId="6452" hidden="1"/>
    <cellStyle name="Hyperlink 11" xfId="7175" hidden="1"/>
    <cellStyle name="Hyperlink 11" xfId="6554" hidden="1"/>
    <cellStyle name="Hyperlink 11" xfId="6165" hidden="1"/>
    <cellStyle name="Hyperlink 11" xfId="7473" hidden="1"/>
    <cellStyle name="Hyperlink 11" xfId="7952" hidden="1"/>
    <cellStyle name="Hyperlink 11" xfId="7331" hidden="1"/>
    <cellStyle name="Hyperlink 11" xfId="8033" hidden="1"/>
    <cellStyle name="Hyperlink 11" xfId="8241" hidden="1"/>
    <cellStyle name="Hyperlink 11" xfId="8333" hidden="1"/>
    <cellStyle name="Hyperlink 11" xfId="8643" hidden="1"/>
    <cellStyle name="Hyperlink 11" xfId="8714" hidden="1"/>
    <cellStyle name="Hyperlink 11" xfId="9002" hidden="1"/>
    <cellStyle name="Hyperlink 11" xfId="9050" hidden="1"/>
    <cellStyle name="Hyperlink 11" xfId="9315" hidden="1"/>
    <cellStyle name="Hyperlink 11" xfId="9550" hidden="1"/>
    <cellStyle name="Hyperlink 11" xfId="9765" hidden="1"/>
    <cellStyle name="Hyperlink 11" xfId="6103" hidden="1"/>
    <cellStyle name="Hyperlink 11" xfId="5861" hidden="1"/>
    <cellStyle name="Hyperlink 11" xfId="10384" hidden="1"/>
    <cellStyle name="Hyperlink 11" xfId="10597" hidden="1"/>
    <cellStyle name="Hyperlink 11" xfId="10975" hidden="1"/>
    <cellStyle name="Hyperlink 11" xfId="10689" hidden="1"/>
    <cellStyle name="Hyperlink 11" xfId="10339" hidden="1"/>
    <cellStyle name="Hyperlink 11" xfId="11378" hidden="1"/>
    <cellStyle name="Hyperlink 11" xfId="11722" hidden="1"/>
    <cellStyle name="Hyperlink 11" xfId="11147" hidden="1"/>
    <cellStyle name="Hyperlink 11" xfId="11796" hidden="1"/>
    <cellStyle name="Hyperlink 11" xfId="12149" hidden="1"/>
    <cellStyle name="Hyperlink 11" xfId="12209" hidden="1"/>
    <cellStyle name="Hyperlink 11" xfId="12435" hidden="1"/>
    <cellStyle name="Hyperlink 11" xfId="12547" hidden="1"/>
    <cellStyle name="Hyperlink 11" xfId="12898" hidden="1"/>
    <cellStyle name="Hyperlink 11" xfId="12961" hidden="1"/>
    <cellStyle name="Hyperlink 11" xfId="13072" hidden="1"/>
    <cellStyle name="Hyperlink 11" xfId="13200" hidden="1"/>
    <cellStyle name="Hyperlink 11" xfId="13418" hidden="1"/>
    <cellStyle name="Hyperlink 11" xfId="13431" hidden="1"/>
    <cellStyle name="Hyperlink 11" xfId="12813" hidden="1"/>
    <cellStyle name="Hyperlink 11" xfId="12598" hidden="1"/>
    <cellStyle name="Hyperlink 11" xfId="11972" hidden="1"/>
    <cellStyle name="Hyperlink 11" xfId="12442" hidden="1"/>
    <cellStyle name="Hyperlink 11" xfId="12873" hidden="1"/>
    <cellStyle name="Hyperlink 11" xfId="11469" hidden="1"/>
    <cellStyle name="Hyperlink 11" xfId="11039" hidden="1"/>
    <cellStyle name="Hyperlink 11" xfId="11781" hidden="1"/>
    <cellStyle name="Hyperlink 11" xfId="10849" hidden="1"/>
    <cellStyle name="Hyperlink 11" xfId="10386" hidden="1"/>
    <cellStyle name="Hyperlink 11" xfId="10289" hidden="1"/>
    <cellStyle name="Hyperlink 11" xfId="9751" hidden="1"/>
    <cellStyle name="Hyperlink 11" xfId="9590" hidden="1"/>
    <cellStyle name="Hyperlink 11" xfId="9246" hidden="1"/>
    <cellStyle name="Hyperlink 11" xfId="9195" hidden="1"/>
    <cellStyle name="Hyperlink 11" xfId="8884" hidden="1"/>
    <cellStyle name="Hyperlink 11" xfId="8542" hidden="1"/>
    <cellStyle name="Hyperlink 11" xfId="8296" hidden="1"/>
    <cellStyle name="Hyperlink 11" xfId="7879" hidden="1"/>
    <cellStyle name="Hyperlink 11" xfId="7675" hidden="1"/>
    <cellStyle name="Hyperlink 11" xfId="6702" hidden="1"/>
    <cellStyle name="Hyperlink 11" xfId="6383" hidden="1"/>
    <cellStyle name="Hyperlink 11" xfId="5442" hidden="1"/>
    <cellStyle name="Hyperlink 11" xfId="6182" hidden="1"/>
    <cellStyle name="Hyperlink 11" xfId="6741" hidden="1"/>
    <cellStyle name="Hyperlink 11" xfId="4590" hidden="1"/>
    <cellStyle name="Hyperlink 11" xfId="4168" hidden="1"/>
    <cellStyle name="Hyperlink 11" xfId="4942" hidden="1"/>
    <cellStyle name="Hyperlink 11" xfId="4015" hidden="1"/>
    <cellStyle name="Hyperlink 11" xfId="3606" hidden="1"/>
    <cellStyle name="Hyperlink 11" xfId="3523" hidden="1"/>
    <cellStyle name="Hyperlink 11" xfId="3139" hidden="1"/>
    <cellStyle name="Hyperlink 11" xfId="3071" hidden="1"/>
    <cellStyle name="Hyperlink 11" xfId="2689" hidden="1"/>
    <cellStyle name="Hyperlink 11" xfId="2540" hidden="1"/>
    <cellStyle name="Hyperlink 11" xfId="2325" hidden="1"/>
    <cellStyle name="Hyperlink 11" xfId="1717" hidden="1"/>
    <cellStyle name="Hyperlink 11" xfId="1396" hidden="1"/>
    <cellStyle name="Hyperlink 11" xfId="7075" hidden="1"/>
    <cellStyle name="Hyperlink 11" xfId="7332" hidden="1"/>
    <cellStyle name="Hyperlink 11" xfId="14645" hidden="1"/>
    <cellStyle name="Hyperlink 11" xfId="14794" hidden="1"/>
    <cellStyle name="Hyperlink 11" xfId="15029" hidden="1"/>
    <cellStyle name="Hyperlink 11" xfId="14864" hidden="1"/>
    <cellStyle name="Hyperlink 11" xfId="14616" hidden="1"/>
    <cellStyle name="Hyperlink 11" xfId="15228" hidden="1"/>
    <cellStyle name="Hyperlink 11" xfId="15440" hidden="1"/>
    <cellStyle name="Hyperlink 11" xfId="15125" hidden="1"/>
    <cellStyle name="Hyperlink 11" xfId="15501" hidden="1"/>
    <cellStyle name="Hyperlink 11" xfId="15675" hidden="1"/>
    <cellStyle name="Hyperlink 11" xfId="15723" hidden="1"/>
    <cellStyle name="Hyperlink 11" xfId="15889" hidden="1"/>
    <cellStyle name="Hyperlink 11" xfId="15937" hidden="1"/>
    <cellStyle name="Hyperlink 11" xfId="16091" hidden="1"/>
    <cellStyle name="Hyperlink 11" xfId="16139" hidden="1"/>
    <cellStyle name="Hyperlink 11" xfId="16250" hidden="1"/>
    <cellStyle name="Hyperlink 11" xfId="16378" hidden="1"/>
    <cellStyle name="Hyperlink 11" xfId="16527"/>
    <cellStyle name="Hyperlink 11 2" xfId="859"/>
    <cellStyle name="Hyperlink 11 3" xfId="860"/>
    <cellStyle name="Hyperlink 11 9" xfId="14165"/>
    <cellStyle name="Hyperlink 11_AGL" xfId="14166"/>
    <cellStyle name="Hyperlink 110" xfId="138" hidden="1"/>
    <cellStyle name="Hyperlink 110" xfId="272" hidden="1"/>
    <cellStyle name="Hyperlink 110" xfId="1381" hidden="1"/>
    <cellStyle name="Hyperlink 110" xfId="1552" hidden="1"/>
    <cellStyle name="Hyperlink 110" xfId="1200" hidden="1"/>
    <cellStyle name="Hyperlink 110" xfId="2249" hidden="1"/>
    <cellStyle name="Hyperlink 110" xfId="2622" hidden="1"/>
    <cellStyle name="Hyperlink 110" xfId="2392" hidden="1"/>
    <cellStyle name="Hyperlink 110" xfId="2989" hidden="1"/>
    <cellStyle name="Hyperlink 110" xfId="2810" hidden="1"/>
    <cellStyle name="Hyperlink 110" xfId="3378" hidden="1"/>
    <cellStyle name="Hyperlink 110" xfId="3209" hidden="1"/>
    <cellStyle name="Hyperlink 110" xfId="3795" hidden="1"/>
    <cellStyle name="Hyperlink 110" xfId="3584" hidden="1"/>
    <cellStyle name="Hyperlink 110" xfId="4146" hidden="1"/>
    <cellStyle name="Hyperlink 110" xfId="3930" hidden="1"/>
    <cellStyle name="Hyperlink 110" xfId="4422" hidden="1"/>
    <cellStyle name="Hyperlink 110" xfId="3926" hidden="1"/>
    <cellStyle name="Hyperlink 110" xfId="4759" hidden="1"/>
    <cellStyle name="Hyperlink 110" xfId="4904" hidden="1"/>
    <cellStyle name="Hyperlink 110" xfId="5426" hidden="1"/>
    <cellStyle name="Hyperlink 110" xfId="5634" hidden="1"/>
    <cellStyle name="Hyperlink 110" xfId="6366" hidden="1"/>
    <cellStyle name="Hyperlink 110" xfId="6535" hidden="1"/>
    <cellStyle name="Hyperlink 110" xfId="6175" hidden="1"/>
    <cellStyle name="Hyperlink 110" xfId="7289" hidden="1"/>
    <cellStyle name="Hyperlink 110" xfId="7589" hidden="1"/>
    <cellStyle name="Hyperlink 110" xfId="7385" hidden="1"/>
    <cellStyle name="Hyperlink 110" xfId="8037" hidden="1"/>
    <cellStyle name="Hyperlink 110" xfId="7828" hidden="1"/>
    <cellStyle name="Hyperlink 110" xfId="8338" hidden="1"/>
    <cellStyle name="Hyperlink 110" xfId="8133" hidden="1"/>
    <cellStyle name="Hyperlink 110" xfId="8719" hidden="1"/>
    <cellStyle name="Hyperlink 110" xfId="8572" hidden="1"/>
    <cellStyle name="Hyperlink 110" xfId="9054" hidden="1"/>
    <cellStyle name="Hyperlink 110" xfId="8928" hidden="1"/>
    <cellStyle name="Hyperlink 110" xfId="9400" hidden="1"/>
    <cellStyle name="Hyperlink 110" xfId="8925" hidden="1"/>
    <cellStyle name="Hyperlink 110" xfId="9682" hidden="1"/>
    <cellStyle name="Hyperlink 110" xfId="9849" hidden="1"/>
    <cellStyle name="Hyperlink 110" xfId="5275" hidden="1"/>
    <cellStyle name="Hyperlink 110" xfId="10207" hidden="1"/>
    <cellStyle name="Hyperlink 110" xfId="10507" hidden="1"/>
    <cellStyle name="Hyperlink 110" xfId="10677" hidden="1"/>
    <cellStyle name="Hyperlink 110" xfId="10347" hidden="1"/>
    <cellStyle name="Hyperlink 110" xfId="11070" hidden="1"/>
    <cellStyle name="Hyperlink 110" xfId="11465" hidden="1"/>
    <cellStyle name="Hyperlink 110" xfId="11222" hidden="1"/>
    <cellStyle name="Hyperlink 110" xfId="11803" hidden="1"/>
    <cellStyle name="Hyperlink 110" xfId="11655" hidden="1"/>
    <cellStyle name="Hyperlink 110" xfId="12213" hidden="1"/>
    <cellStyle name="Hyperlink 110" xfId="12020" hidden="1"/>
    <cellStyle name="Hyperlink 110" xfId="12553" hidden="1"/>
    <cellStyle name="Hyperlink 110" xfId="12333" hidden="1"/>
    <cellStyle name="Hyperlink 110" xfId="12965" hidden="1"/>
    <cellStyle name="Hyperlink 110" xfId="12783" hidden="1"/>
    <cellStyle name="Hyperlink 110" xfId="13122" hidden="1"/>
    <cellStyle name="Hyperlink 110" xfId="12780" hidden="1"/>
    <cellStyle name="Hyperlink 110" xfId="13300" hidden="1"/>
    <cellStyle name="Hyperlink 110" xfId="13498" hidden="1"/>
    <cellStyle name="Hyperlink 110" xfId="13324" hidden="1"/>
    <cellStyle name="Hyperlink 110" xfId="12682" hidden="1"/>
    <cellStyle name="Hyperlink 110" xfId="12461" hidden="1"/>
    <cellStyle name="Hyperlink 110" xfId="12861" hidden="1"/>
    <cellStyle name="Hyperlink 110" xfId="11907" hidden="1"/>
    <cellStyle name="Hyperlink 110" xfId="11346" hidden="1"/>
    <cellStyle name="Hyperlink 110" xfId="11608" hidden="1"/>
    <cellStyle name="Hyperlink 110" xfId="10840" hidden="1"/>
    <cellStyle name="Hyperlink 110" xfId="11172" hidden="1"/>
    <cellStyle name="Hyperlink 110" xfId="10284" hidden="1"/>
    <cellStyle name="Hyperlink 110" xfId="10627" hidden="1"/>
    <cellStyle name="Hyperlink 110" xfId="9579" hidden="1"/>
    <cellStyle name="Hyperlink 110" xfId="9920" hidden="1"/>
    <cellStyle name="Hyperlink 110" xfId="9191" hidden="1"/>
    <cellStyle name="Hyperlink 110" xfId="9375" hidden="1"/>
    <cellStyle name="Hyperlink 110" xfId="8832" hidden="1"/>
    <cellStyle name="Hyperlink 110" xfId="9380" hidden="1"/>
    <cellStyle name="Hyperlink 110" xfId="8442" hidden="1"/>
    <cellStyle name="Hyperlink 110" xfId="8190" hidden="1"/>
    <cellStyle name="Hyperlink 110" xfId="7733" hidden="1"/>
    <cellStyle name="Hyperlink 110" xfId="7521" hidden="1"/>
    <cellStyle name="Hyperlink 110" xfId="6530" hidden="1"/>
    <cellStyle name="Hyperlink 110" xfId="6200" hidden="1"/>
    <cellStyle name="Hyperlink 110" xfId="6736" hidden="1"/>
    <cellStyle name="Hyperlink 110" xfId="5246" hidden="1"/>
    <cellStyle name="Hyperlink 110" xfId="4539" hidden="1"/>
    <cellStyle name="Hyperlink 110" xfId="4789" hidden="1"/>
    <cellStyle name="Hyperlink 110" xfId="4010" hidden="1"/>
    <cellStyle name="Hyperlink 110" xfId="4286" hidden="1"/>
    <cellStyle name="Hyperlink 110" xfId="3519" hidden="1"/>
    <cellStyle name="Hyperlink 110" xfId="3774" hidden="1"/>
    <cellStyle name="Hyperlink 110" xfId="3060" hidden="1"/>
    <cellStyle name="Hyperlink 110" xfId="3266" hidden="1"/>
    <cellStyle name="Hyperlink 110" xfId="2534" hidden="1"/>
    <cellStyle name="Hyperlink 110" xfId="2765" hidden="1"/>
    <cellStyle name="Hyperlink 110" xfId="2201" hidden="1"/>
    <cellStyle name="Hyperlink 110" xfId="2768" hidden="1"/>
    <cellStyle name="Hyperlink 110" xfId="1538" hidden="1"/>
    <cellStyle name="Hyperlink 110" xfId="1214" hidden="1"/>
    <cellStyle name="Hyperlink 110" xfId="7932" hidden="1"/>
    <cellStyle name="Hyperlink 110" xfId="178" hidden="1"/>
    <cellStyle name="Hyperlink 110" xfId="14744" hidden="1"/>
    <cellStyle name="Hyperlink 110" xfId="14855" hidden="1"/>
    <cellStyle name="Hyperlink 110" xfId="14621" hidden="1"/>
    <cellStyle name="Hyperlink 110" xfId="15086" hidden="1"/>
    <cellStyle name="Hyperlink 110" xfId="15279" hidden="1"/>
    <cellStyle name="Hyperlink 110" xfId="15156" hidden="1"/>
    <cellStyle name="Hyperlink 110" xfId="15505" hidden="1"/>
    <cellStyle name="Hyperlink 110" xfId="15374" hidden="1"/>
    <cellStyle name="Hyperlink 110" xfId="15727" hidden="1"/>
    <cellStyle name="Hyperlink 110" xfId="15601" hidden="1"/>
    <cellStyle name="Hyperlink 110" xfId="15941" hidden="1"/>
    <cellStyle name="Hyperlink 110" xfId="15818" hidden="1"/>
    <cellStyle name="Hyperlink 110" xfId="16143" hidden="1"/>
    <cellStyle name="Hyperlink 110" xfId="16032" hidden="1"/>
    <cellStyle name="Hyperlink 110" xfId="16300" hidden="1"/>
    <cellStyle name="Hyperlink 110" xfId="16029" hidden="1"/>
    <cellStyle name="Hyperlink 110" xfId="16477" hidden="1"/>
    <cellStyle name="Hyperlink 110" xfId="16588"/>
    <cellStyle name="Hyperlink 110 2" xfId="861"/>
    <cellStyle name="Hyperlink 110 3" xfId="862"/>
    <cellStyle name="Hyperlink 110 9" xfId="14167"/>
    <cellStyle name="Hyperlink 110_AGL" xfId="14168"/>
    <cellStyle name="Hyperlink 111" xfId="139" hidden="1"/>
    <cellStyle name="Hyperlink 111" xfId="273" hidden="1"/>
    <cellStyle name="Hyperlink 111" xfId="1382" hidden="1"/>
    <cellStyle name="Hyperlink 111" xfId="1554" hidden="1"/>
    <cellStyle name="Hyperlink 111" xfId="1199" hidden="1"/>
    <cellStyle name="Hyperlink 111" xfId="2250" hidden="1"/>
    <cellStyle name="Hyperlink 111" xfId="2621" hidden="1"/>
    <cellStyle name="Hyperlink 111" xfId="2391" hidden="1"/>
    <cellStyle name="Hyperlink 111" xfId="2987" hidden="1"/>
    <cellStyle name="Hyperlink 111" xfId="2271" hidden="1"/>
    <cellStyle name="Hyperlink 111" xfId="3377" hidden="1"/>
    <cellStyle name="Hyperlink 111" xfId="3208" hidden="1"/>
    <cellStyle name="Hyperlink 111" xfId="3793" hidden="1"/>
    <cellStyle name="Hyperlink 111" xfId="3583" hidden="1"/>
    <cellStyle name="Hyperlink 111" xfId="4145" hidden="1"/>
    <cellStyle name="Hyperlink 111" xfId="3929" hidden="1"/>
    <cellStyle name="Hyperlink 111" xfId="4420" hidden="1"/>
    <cellStyle name="Hyperlink 111" xfId="4315" hidden="1"/>
    <cellStyle name="Hyperlink 111" xfId="4760" hidden="1"/>
    <cellStyle name="Hyperlink 111" xfId="4905" hidden="1"/>
    <cellStyle name="Hyperlink 111" xfId="5427" hidden="1"/>
    <cellStyle name="Hyperlink 111" xfId="5635" hidden="1"/>
    <cellStyle name="Hyperlink 111" xfId="6367" hidden="1"/>
    <cellStyle name="Hyperlink 111" xfId="6537" hidden="1"/>
    <cellStyle name="Hyperlink 111" xfId="6172" hidden="1"/>
    <cellStyle name="Hyperlink 111" xfId="7290" hidden="1"/>
    <cellStyle name="Hyperlink 111" xfId="7587" hidden="1"/>
    <cellStyle name="Hyperlink 111" xfId="7384" hidden="1"/>
    <cellStyle name="Hyperlink 111" xfId="8036" hidden="1"/>
    <cellStyle name="Hyperlink 111" xfId="7305" hidden="1"/>
    <cellStyle name="Hyperlink 111" xfId="8337" hidden="1"/>
    <cellStyle name="Hyperlink 111" xfId="8132" hidden="1"/>
    <cellStyle name="Hyperlink 111" xfId="8718" hidden="1"/>
    <cellStyle name="Hyperlink 111" xfId="8571" hidden="1"/>
    <cellStyle name="Hyperlink 111" xfId="9053" hidden="1"/>
    <cellStyle name="Hyperlink 111" xfId="8927" hidden="1"/>
    <cellStyle name="Hyperlink 111" xfId="9399" hidden="1"/>
    <cellStyle name="Hyperlink 111" xfId="9249" hidden="1"/>
    <cellStyle name="Hyperlink 111" xfId="9684" hidden="1"/>
    <cellStyle name="Hyperlink 111" xfId="9850" hidden="1"/>
    <cellStyle name="Hyperlink 111" xfId="5273" hidden="1"/>
    <cellStyle name="Hyperlink 111" xfId="10208" hidden="1"/>
    <cellStyle name="Hyperlink 111" xfId="10509" hidden="1"/>
    <cellStyle name="Hyperlink 111" xfId="10678" hidden="1"/>
    <cellStyle name="Hyperlink 111" xfId="10345" hidden="1"/>
    <cellStyle name="Hyperlink 111" xfId="11071" hidden="1"/>
    <cellStyle name="Hyperlink 111" xfId="11463" hidden="1"/>
    <cellStyle name="Hyperlink 111" xfId="11221" hidden="1"/>
    <cellStyle name="Hyperlink 111" xfId="11801" hidden="1"/>
    <cellStyle name="Hyperlink 111" xfId="11091" hidden="1"/>
    <cellStyle name="Hyperlink 111" xfId="12212" hidden="1"/>
    <cellStyle name="Hyperlink 111" xfId="12019" hidden="1"/>
    <cellStyle name="Hyperlink 111" xfId="12552" hidden="1"/>
    <cellStyle name="Hyperlink 111" xfId="12332" hidden="1"/>
    <cellStyle name="Hyperlink 111" xfId="12964" hidden="1"/>
    <cellStyle name="Hyperlink 111" xfId="12782" hidden="1"/>
    <cellStyle name="Hyperlink 111" xfId="13121" hidden="1"/>
    <cellStyle name="Hyperlink 111" xfId="13038" hidden="1"/>
    <cellStyle name="Hyperlink 111" xfId="13301" hidden="1"/>
    <cellStyle name="Hyperlink 111" xfId="13500" hidden="1"/>
    <cellStyle name="Hyperlink 111" xfId="13322" hidden="1"/>
    <cellStyle name="Hyperlink 111" xfId="12681" hidden="1"/>
    <cellStyle name="Hyperlink 111" xfId="12459" hidden="1"/>
    <cellStyle name="Hyperlink 111" xfId="12864" hidden="1"/>
    <cellStyle name="Hyperlink 111" xfId="11906" hidden="1"/>
    <cellStyle name="Hyperlink 111" xfId="11349" hidden="1"/>
    <cellStyle name="Hyperlink 111" xfId="11609" hidden="1"/>
    <cellStyle name="Hyperlink 111" xfId="10841" hidden="1"/>
    <cellStyle name="Hyperlink 111" xfId="11890" hidden="1"/>
    <cellStyle name="Hyperlink 111" xfId="10285" hidden="1"/>
    <cellStyle name="Hyperlink 111" xfId="10629" hidden="1"/>
    <cellStyle name="Hyperlink 111" xfId="9582" hidden="1"/>
    <cellStyle name="Hyperlink 111" xfId="9921" hidden="1"/>
    <cellStyle name="Hyperlink 111" xfId="9192" hidden="1"/>
    <cellStyle name="Hyperlink 111" xfId="9377" hidden="1"/>
    <cellStyle name="Hyperlink 111" xfId="8833" hidden="1"/>
    <cellStyle name="Hyperlink 111" xfId="8953" hidden="1"/>
    <cellStyle name="Hyperlink 111" xfId="8441" hidden="1"/>
    <cellStyle name="Hyperlink 111" xfId="8188" hidden="1"/>
    <cellStyle name="Hyperlink 111" xfId="7732" hidden="1"/>
    <cellStyle name="Hyperlink 111" xfId="7520" hidden="1"/>
    <cellStyle name="Hyperlink 111" xfId="6527" hidden="1"/>
    <cellStyle name="Hyperlink 111" xfId="6199" hidden="1"/>
    <cellStyle name="Hyperlink 111" xfId="6737" hidden="1"/>
    <cellStyle name="Hyperlink 111" xfId="5244" hidden="1"/>
    <cellStyle name="Hyperlink 111" xfId="4540" hidden="1"/>
    <cellStyle name="Hyperlink 111" xfId="4790" hidden="1"/>
    <cellStyle name="Hyperlink 111" xfId="4011" hidden="1"/>
    <cellStyle name="Hyperlink 111" xfId="5224" hidden="1"/>
    <cellStyle name="Hyperlink 111" xfId="3520" hidden="1"/>
    <cellStyle name="Hyperlink 111" xfId="3775" hidden="1"/>
    <cellStyle name="Hyperlink 111" xfId="3063" hidden="1"/>
    <cellStyle name="Hyperlink 111" xfId="3267" hidden="1"/>
    <cellStyle name="Hyperlink 111" xfId="2535" hidden="1"/>
    <cellStyle name="Hyperlink 111" xfId="2766" hidden="1"/>
    <cellStyle name="Hyperlink 111" xfId="2202" hidden="1"/>
    <cellStyle name="Hyperlink 111" xfId="2365" hidden="1"/>
    <cellStyle name="Hyperlink 111" xfId="1535" hidden="1"/>
    <cellStyle name="Hyperlink 111" xfId="1212" hidden="1"/>
    <cellStyle name="Hyperlink 111" xfId="7935" hidden="1"/>
    <cellStyle name="Hyperlink 111" xfId="176" hidden="1"/>
    <cellStyle name="Hyperlink 111" xfId="14745" hidden="1"/>
    <cellStyle name="Hyperlink 111" xfId="14856" hidden="1"/>
    <cellStyle name="Hyperlink 111" xfId="14620" hidden="1"/>
    <cellStyle name="Hyperlink 111" xfId="15087" hidden="1"/>
    <cellStyle name="Hyperlink 111" xfId="15278" hidden="1"/>
    <cellStyle name="Hyperlink 111" xfId="15155" hidden="1"/>
    <cellStyle name="Hyperlink 111" xfId="15504" hidden="1"/>
    <cellStyle name="Hyperlink 111" xfId="15102" hidden="1"/>
    <cellStyle name="Hyperlink 111" xfId="15726" hidden="1"/>
    <cellStyle name="Hyperlink 111" xfId="15600" hidden="1"/>
    <cellStyle name="Hyperlink 111" xfId="15940" hidden="1"/>
    <cellStyle name="Hyperlink 111" xfId="15817" hidden="1"/>
    <cellStyle name="Hyperlink 111" xfId="16142" hidden="1"/>
    <cellStyle name="Hyperlink 111" xfId="16031" hidden="1"/>
    <cellStyle name="Hyperlink 111" xfId="16299" hidden="1"/>
    <cellStyle name="Hyperlink 111" xfId="16216" hidden="1"/>
    <cellStyle name="Hyperlink 111" xfId="16478" hidden="1"/>
    <cellStyle name="Hyperlink 111" xfId="16589"/>
    <cellStyle name="Hyperlink 111 2" xfId="863"/>
    <cellStyle name="Hyperlink 111 3" xfId="864"/>
    <cellStyle name="Hyperlink 111 9" xfId="14169"/>
    <cellStyle name="Hyperlink 111_AGL" xfId="14170"/>
    <cellStyle name="Hyperlink 112" xfId="586"/>
    <cellStyle name="Hyperlink 113" xfId="865"/>
    <cellStyle name="Hyperlink 114" xfId="866"/>
    <cellStyle name="Hyperlink 115" xfId="867"/>
    <cellStyle name="Hyperlink 116" xfId="868"/>
    <cellStyle name="Hyperlink 117" xfId="869"/>
    <cellStyle name="Hyperlink 118" xfId="870"/>
    <cellStyle name="Hyperlink 119" xfId="871"/>
    <cellStyle name="Hyperlink 12" xfId="40" hidden="1"/>
    <cellStyle name="Hyperlink 12" xfId="210" hidden="1"/>
    <cellStyle name="Hyperlink 12" xfId="1237" hidden="1"/>
    <cellStyle name="Hyperlink 12" xfId="1465" hidden="1"/>
    <cellStyle name="Hyperlink 12" xfId="2125" hidden="1"/>
    <cellStyle name="Hyperlink 12" xfId="1577" hidden="1"/>
    <cellStyle name="Hyperlink 12" xfId="2490" hidden="1"/>
    <cellStyle name="Hyperlink 12" xfId="2533" hidden="1"/>
    <cellStyle name="Hyperlink 12" xfId="2865" hidden="1"/>
    <cellStyle name="Hyperlink 12" xfId="2477" hidden="1"/>
    <cellStyle name="Hyperlink 12" xfId="3305" hidden="1"/>
    <cellStyle name="Hyperlink 12" xfId="3327" hidden="1"/>
    <cellStyle name="Hyperlink 12" xfId="3678" hidden="1"/>
    <cellStyle name="Hyperlink 12" xfId="3713" hidden="1"/>
    <cellStyle name="Hyperlink 12" xfId="4041" hidden="1"/>
    <cellStyle name="Hyperlink 12" xfId="4064" hidden="1"/>
    <cellStyle name="Hyperlink 12" xfId="4344" hidden="1"/>
    <cellStyle name="Hyperlink 12" xfId="4352" hidden="1"/>
    <cellStyle name="Hyperlink 12" xfId="4637" hidden="1"/>
    <cellStyle name="Hyperlink 12" xfId="4838" hidden="1"/>
    <cellStyle name="Hyperlink 12" xfId="5310" hidden="1"/>
    <cellStyle name="Hyperlink 12" xfId="5546" hidden="1"/>
    <cellStyle name="Hyperlink 12" xfId="6222" hidden="1"/>
    <cellStyle name="Hyperlink 12" xfId="6450" hidden="1"/>
    <cellStyle name="Hyperlink 12" xfId="7173" hidden="1"/>
    <cellStyle name="Hyperlink 12" xfId="6560" hidden="1"/>
    <cellStyle name="Hyperlink 12" xfId="7454" hidden="1"/>
    <cellStyle name="Hyperlink 12" xfId="7475" hidden="1"/>
    <cellStyle name="Hyperlink 12" xfId="7936" hidden="1"/>
    <cellStyle name="Hyperlink 12" xfId="7447" hidden="1"/>
    <cellStyle name="Hyperlink 12" xfId="8204" hidden="1"/>
    <cellStyle name="Hyperlink 12" xfId="8244" hidden="1"/>
    <cellStyle name="Hyperlink 12" xfId="8630" hidden="1"/>
    <cellStyle name="Hyperlink 12" xfId="8644" hidden="1"/>
    <cellStyle name="Hyperlink 12" xfId="8992" hidden="1"/>
    <cellStyle name="Hyperlink 12" xfId="9003" hidden="1"/>
    <cellStyle name="Hyperlink 12" xfId="9300" hidden="1"/>
    <cellStyle name="Hyperlink 12" xfId="9317" hidden="1"/>
    <cellStyle name="Hyperlink 12" xfId="9551" hidden="1"/>
    <cellStyle name="Hyperlink 12" xfId="9764" hidden="1"/>
    <cellStyle name="Hyperlink 12" xfId="6102" hidden="1"/>
    <cellStyle name="Hyperlink 12" xfId="5689" hidden="1"/>
    <cellStyle name="Hyperlink 12" xfId="10385" hidden="1"/>
    <cellStyle name="Hyperlink 12" xfId="10594" hidden="1"/>
    <cellStyle name="Hyperlink 12" xfId="10973" hidden="1"/>
    <cellStyle name="Hyperlink 12" xfId="10695" hidden="1"/>
    <cellStyle name="Hyperlink 12" xfId="11347" hidden="1"/>
    <cellStyle name="Hyperlink 12" xfId="11380" hidden="1"/>
    <cellStyle name="Hyperlink 12" xfId="11709" hidden="1"/>
    <cellStyle name="Hyperlink 12" xfId="11333" hidden="1"/>
    <cellStyle name="Hyperlink 12" xfId="12136" hidden="1"/>
    <cellStyle name="Hyperlink 12" xfId="12150" hidden="1"/>
    <cellStyle name="Hyperlink 12" xfId="12404" hidden="1"/>
    <cellStyle name="Hyperlink 12" xfId="12438" hidden="1"/>
    <cellStyle name="Hyperlink 12" xfId="12883" hidden="1"/>
    <cellStyle name="Hyperlink 12" xfId="12900" hidden="1"/>
    <cellStyle name="Hyperlink 12" xfId="13066" hidden="1"/>
    <cellStyle name="Hyperlink 12" xfId="13073" hidden="1"/>
    <cellStyle name="Hyperlink 12" xfId="13201" hidden="1"/>
    <cellStyle name="Hyperlink 12" xfId="13416" hidden="1"/>
    <cellStyle name="Hyperlink 12" xfId="13433" hidden="1"/>
    <cellStyle name="Hyperlink 12" xfId="12812" hidden="1"/>
    <cellStyle name="Hyperlink 12" xfId="12603" hidden="1"/>
    <cellStyle name="Hyperlink 12" xfId="11973" hidden="1"/>
    <cellStyle name="Hyperlink 12" xfId="12434" hidden="1"/>
    <cellStyle name="Hyperlink 12" xfId="11550" hidden="1"/>
    <cellStyle name="Hyperlink 12" xfId="11464" hidden="1"/>
    <cellStyle name="Hyperlink 12" xfId="11078" hidden="1"/>
    <cellStyle name="Hyperlink 12" xfId="11558" hidden="1"/>
    <cellStyle name="Hyperlink 12" xfId="10460" hidden="1"/>
    <cellStyle name="Hyperlink 12" xfId="10381" hidden="1"/>
    <cellStyle name="Hyperlink 12" xfId="9788" hidden="1"/>
    <cellStyle name="Hyperlink 12" xfId="9749" hidden="1"/>
    <cellStyle name="Hyperlink 12" xfId="9268" hidden="1"/>
    <cellStyle name="Hyperlink 12" xfId="9244" hidden="1"/>
    <cellStyle name="Hyperlink 12" xfId="8890" hidden="1"/>
    <cellStyle name="Hyperlink 12" xfId="8883" hidden="1"/>
    <cellStyle name="Hyperlink 12" xfId="8541" hidden="1"/>
    <cellStyle name="Hyperlink 12" xfId="8299" hidden="1"/>
    <cellStyle name="Hyperlink 12" xfId="7878" hidden="1"/>
    <cellStyle name="Hyperlink 12" xfId="7680" hidden="1"/>
    <cellStyle name="Hyperlink 12" xfId="6701" hidden="1"/>
    <cellStyle name="Hyperlink 12" xfId="6385" hidden="1"/>
    <cellStyle name="Hyperlink 12" xfId="5444" hidden="1"/>
    <cellStyle name="Hyperlink 12" xfId="6174" hidden="1"/>
    <cellStyle name="Hyperlink 12" xfId="4607" hidden="1"/>
    <cellStyle name="Hyperlink 12" xfId="4589" hidden="1"/>
    <cellStyle name="Hyperlink 12" xfId="4214" hidden="1"/>
    <cellStyle name="Hyperlink 12" xfId="4613" hidden="1"/>
    <cellStyle name="Hyperlink 12" xfId="3638" hidden="1"/>
    <cellStyle name="Hyperlink 12" xfId="3601" hidden="1"/>
    <cellStyle name="Hyperlink 12" xfId="3152" hidden="1"/>
    <cellStyle name="Hyperlink 12" xfId="3138" hidden="1"/>
    <cellStyle name="Hyperlink 12" xfId="2715" hidden="1"/>
    <cellStyle name="Hyperlink 12" xfId="2684" hidden="1"/>
    <cellStyle name="Hyperlink 12" xfId="2335" hidden="1"/>
    <cellStyle name="Hyperlink 12" xfId="2321" hidden="1"/>
    <cellStyle name="Hyperlink 12" xfId="1716" hidden="1"/>
    <cellStyle name="Hyperlink 12" xfId="1399" hidden="1"/>
    <cellStyle name="Hyperlink 12" xfId="7078" hidden="1"/>
    <cellStyle name="Hyperlink 12" xfId="7428" hidden="1"/>
    <cellStyle name="Hyperlink 12" xfId="14646" hidden="1"/>
    <cellStyle name="Hyperlink 12" xfId="14793" hidden="1"/>
    <cellStyle name="Hyperlink 12" xfId="15028" hidden="1"/>
    <cellStyle name="Hyperlink 12" xfId="14869" hidden="1"/>
    <cellStyle name="Hyperlink 12" xfId="15211" hidden="1"/>
    <cellStyle name="Hyperlink 12" xfId="15229" hidden="1"/>
    <cellStyle name="Hyperlink 12" xfId="15428" hidden="1"/>
    <cellStyle name="Hyperlink 12" xfId="15205" hidden="1"/>
    <cellStyle name="Hyperlink 12" xfId="15662" hidden="1"/>
    <cellStyle name="Hyperlink 12" xfId="15676" hidden="1"/>
    <cellStyle name="Hyperlink 12" xfId="15876" hidden="1"/>
    <cellStyle name="Hyperlink 12" xfId="15890" hidden="1"/>
    <cellStyle name="Hyperlink 12" xfId="16081" hidden="1"/>
    <cellStyle name="Hyperlink 12" xfId="16092" hidden="1"/>
    <cellStyle name="Hyperlink 12" xfId="16244" hidden="1"/>
    <cellStyle name="Hyperlink 12" xfId="16251" hidden="1"/>
    <cellStyle name="Hyperlink 12" xfId="16379" hidden="1"/>
    <cellStyle name="Hyperlink 12" xfId="16526"/>
    <cellStyle name="Hyperlink 12 2" xfId="872"/>
    <cellStyle name="Hyperlink 12 3" xfId="873"/>
    <cellStyle name="Hyperlink 12 9" xfId="14171"/>
    <cellStyle name="Hyperlink 12_AGL" xfId="14172"/>
    <cellStyle name="Hyperlink 120" xfId="874"/>
    <cellStyle name="Hyperlink 121" xfId="875"/>
    <cellStyle name="Hyperlink 122" xfId="876"/>
    <cellStyle name="Hyperlink 123" xfId="877"/>
    <cellStyle name="Hyperlink 124" xfId="878"/>
    <cellStyle name="Hyperlink 125" xfId="879"/>
    <cellStyle name="Hyperlink 126" xfId="880"/>
    <cellStyle name="Hyperlink 127" xfId="881"/>
    <cellStyle name="Hyperlink 128" xfId="882"/>
    <cellStyle name="Hyperlink 129" xfId="883"/>
    <cellStyle name="Hyperlink 13" xfId="41" hidden="1"/>
    <cellStyle name="Hyperlink 13" xfId="209" hidden="1"/>
    <cellStyle name="Hyperlink 13" xfId="1238" hidden="1"/>
    <cellStyle name="Hyperlink 13" xfId="1463" hidden="1"/>
    <cellStyle name="Hyperlink 13" xfId="2123" hidden="1"/>
    <cellStyle name="Hyperlink 13" xfId="1869" hidden="1"/>
    <cellStyle name="Hyperlink 13" xfId="2492" hidden="1"/>
    <cellStyle name="Hyperlink 13" xfId="2536" hidden="1"/>
    <cellStyle name="Hyperlink 13" xfId="2847" hidden="1"/>
    <cellStyle name="Hyperlink 13" xfId="2894" hidden="1"/>
    <cellStyle name="Hyperlink 13" xfId="3306" hidden="1"/>
    <cellStyle name="Hyperlink 13" xfId="3328" hidden="1"/>
    <cellStyle name="Hyperlink 13" xfId="3680" hidden="1"/>
    <cellStyle name="Hyperlink 13" xfId="3714" hidden="1"/>
    <cellStyle name="Hyperlink 13" xfId="4042" hidden="1"/>
    <cellStyle name="Hyperlink 13" xfId="4065" hidden="1"/>
    <cellStyle name="Hyperlink 13" xfId="4345" hidden="1"/>
    <cellStyle name="Hyperlink 13" xfId="4353" hidden="1"/>
    <cellStyle name="Hyperlink 13" xfId="4638" hidden="1"/>
    <cellStyle name="Hyperlink 13" xfId="4836" hidden="1"/>
    <cellStyle name="Hyperlink 13" xfId="5312" hidden="1"/>
    <cellStyle name="Hyperlink 13" xfId="5544" hidden="1"/>
    <cellStyle name="Hyperlink 13" xfId="6223" hidden="1"/>
    <cellStyle name="Hyperlink 13" xfId="6449" hidden="1"/>
    <cellStyle name="Hyperlink 13" xfId="7172" hidden="1"/>
    <cellStyle name="Hyperlink 13" xfId="6896" hidden="1"/>
    <cellStyle name="Hyperlink 13" xfId="7455" hidden="1"/>
    <cellStyle name="Hyperlink 13" xfId="7477" hidden="1"/>
    <cellStyle name="Hyperlink 13" xfId="7907" hidden="1"/>
    <cellStyle name="Hyperlink 13" xfId="7973" hidden="1"/>
    <cellStyle name="Hyperlink 13" xfId="8206" hidden="1"/>
    <cellStyle name="Hyperlink 13" xfId="8246" hidden="1"/>
    <cellStyle name="Hyperlink 13" xfId="8631" hidden="1"/>
    <cellStyle name="Hyperlink 13" xfId="8645" hidden="1"/>
    <cellStyle name="Hyperlink 13" xfId="8993" hidden="1"/>
    <cellStyle name="Hyperlink 13" xfId="9004" hidden="1"/>
    <cellStyle name="Hyperlink 13" xfId="9301" hidden="1"/>
    <cellStyle name="Hyperlink 13" xfId="9319" hidden="1"/>
    <cellStyle name="Hyperlink 13" xfId="9553" hidden="1"/>
    <cellStyle name="Hyperlink 13" xfId="9762" hidden="1"/>
    <cellStyle name="Hyperlink 13" xfId="6101" hidden="1"/>
    <cellStyle name="Hyperlink 13" xfId="5665" hidden="1"/>
    <cellStyle name="Hyperlink 13" xfId="10387" hidden="1"/>
    <cellStyle name="Hyperlink 13" xfId="10590" hidden="1"/>
    <cellStyle name="Hyperlink 13" xfId="10972" hidden="1"/>
    <cellStyle name="Hyperlink 13" xfId="10853" hidden="1"/>
    <cellStyle name="Hyperlink 13" xfId="11348" hidden="1"/>
    <cellStyle name="Hyperlink 13" xfId="11381" hidden="1"/>
    <cellStyle name="Hyperlink 13" xfId="11691" hidden="1"/>
    <cellStyle name="Hyperlink 13" xfId="11737" hidden="1"/>
    <cellStyle name="Hyperlink 13" xfId="12137" hidden="1"/>
    <cellStyle name="Hyperlink 13" xfId="12151" hidden="1"/>
    <cellStyle name="Hyperlink 13" xfId="12405" hidden="1"/>
    <cellStyle name="Hyperlink 13" xfId="12440" hidden="1"/>
    <cellStyle name="Hyperlink 13" xfId="12884" hidden="1"/>
    <cellStyle name="Hyperlink 13" xfId="12901" hidden="1"/>
    <cellStyle name="Hyperlink 13" xfId="13067" hidden="1"/>
    <cellStyle name="Hyperlink 13" xfId="13074" hidden="1"/>
    <cellStyle name="Hyperlink 13" xfId="13202" hidden="1"/>
    <cellStyle name="Hyperlink 13" xfId="13414" hidden="1"/>
    <cellStyle name="Hyperlink 13" xfId="13439" hidden="1"/>
    <cellStyle name="Hyperlink 13" xfId="12811" hidden="1"/>
    <cellStyle name="Hyperlink 13" xfId="12608" hidden="1"/>
    <cellStyle name="Hyperlink 13" xfId="11974" hidden="1"/>
    <cellStyle name="Hyperlink 13" xfId="12180" hidden="1"/>
    <cellStyle name="Hyperlink 13" xfId="11547" hidden="1"/>
    <cellStyle name="Hyperlink 13" xfId="11461" hidden="1"/>
    <cellStyle name="Hyperlink 13" xfId="11115" hidden="1"/>
    <cellStyle name="Hyperlink 13" xfId="11005" hidden="1"/>
    <cellStyle name="Hyperlink 13" xfId="10457" hidden="1"/>
    <cellStyle name="Hyperlink 13" xfId="10376" hidden="1"/>
    <cellStyle name="Hyperlink 13" xfId="9785" hidden="1"/>
    <cellStyle name="Hyperlink 13" xfId="9746" hidden="1"/>
    <cellStyle name="Hyperlink 13" xfId="9267" hidden="1"/>
    <cellStyle name="Hyperlink 13" xfId="9243" hidden="1"/>
    <cellStyle name="Hyperlink 13" xfId="8889" hidden="1"/>
    <cellStyle name="Hyperlink 13" xfId="8882" hidden="1"/>
    <cellStyle name="Hyperlink 13" xfId="8540" hidden="1"/>
    <cellStyle name="Hyperlink 13" xfId="8301" hidden="1"/>
    <cellStyle name="Hyperlink 13" xfId="7876" hidden="1"/>
    <cellStyle name="Hyperlink 13" xfId="7683" hidden="1"/>
    <cellStyle name="Hyperlink 13" xfId="6700" hidden="1"/>
    <cellStyle name="Hyperlink 13" xfId="6388" hidden="1"/>
    <cellStyle name="Hyperlink 13" xfId="5445" hidden="1"/>
    <cellStyle name="Hyperlink 13" xfId="5701" hidden="1"/>
    <cellStyle name="Hyperlink 13" xfId="4606" hidden="1"/>
    <cellStyle name="Hyperlink 13" xfId="4588" hidden="1"/>
    <cellStyle name="Hyperlink 13" xfId="4250" hidden="1"/>
    <cellStyle name="Hyperlink 13" xfId="4115" hidden="1"/>
    <cellStyle name="Hyperlink 13" xfId="3637" hidden="1"/>
    <cellStyle name="Hyperlink 13" xfId="3598" hidden="1"/>
    <cellStyle name="Hyperlink 13" xfId="3151" hidden="1"/>
    <cellStyle name="Hyperlink 13" xfId="3137" hidden="1"/>
    <cellStyle name="Hyperlink 13" xfId="2714" hidden="1"/>
    <cellStyle name="Hyperlink 13" xfId="2679" hidden="1"/>
    <cellStyle name="Hyperlink 13" xfId="2334" hidden="1"/>
    <cellStyle name="Hyperlink 13" xfId="2319" hidden="1"/>
    <cellStyle name="Hyperlink 13" xfId="1715" hidden="1"/>
    <cellStyle name="Hyperlink 13" xfId="1401" hidden="1"/>
    <cellStyle name="Hyperlink 13" xfId="7081" hidden="1"/>
    <cellStyle name="Hyperlink 13" xfId="7452" hidden="1"/>
    <cellStyle name="Hyperlink 13" xfId="14647" hidden="1"/>
    <cellStyle name="Hyperlink 13" xfId="14792" hidden="1"/>
    <cellStyle name="Hyperlink 13" xfId="15027" hidden="1"/>
    <cellStyle name="Hyperlink 13" xfId="14936" hidden="1"/>
    <cellStyle name="Hyperlink 13" xfId="15212" hidden="1"/>
    <cellStyle name="Hyperlink 13" xfId="15230" hidden="1"/>
    <cellStyle name="Hyperlink 13" xfId="15410" hidden="1"/>
    <cellStyle name="Hyperlink 13" xfId="15455" hidden="1"/>
    <cellStyle name="Hyperlink 13" xfId="15663" hidden="1"/>
    <cellStyle name="Hyperlink 13" xfId="15677" hidden="1"/>
    <cellStyle name="Hyperlink 13" xfId="15877" hidden="1"/>
    <cellStyle name="Hyperlink 13" xfId="15891" hidden="1"/>
    <cellStyle name="Hyperlink 13" xfId="16082" hidden="1"/>
    <cellStyle name="Hyperlink 13" xfId="16093" hidden="1"/>
    <cellStyle name="Hyperlink 13" xfId="16245" hidden="1"/>
    <cellStyle name="Hyperlink 13" xfId="16252" hidden="1"/>
    <cellStyle name="Hyperlink 13" xfId="16380" hidden="1"/>
    <cellStyle name="Hyperlink 13" xfId="16525"/>
    <cellStyle name="Hyperlink 13 2" xfId="884"/>
    <cellStyle name="Hyperlink 13 3" xfId="885"/>
    <cellStyle name="Hyperlink 13 9" xfId="14173"/>
    <cellStyle name="Hyperlink 13_AGL" xfId="14174"/>
    <cellStyle name="Hyperlink 130" xfId="886"/>
    <cellStyle name="Hyperlink 131" xfId="887"/>
    <cellStyle name="Hyperlink 132" xfId="888"/>
    <cellStyle name="Hyperlink 133" xfId="889"/>
    <cellStyle name="Hyperlink 134" xfId="890"/>
    <cellStyle name="Hyperlink 135" xfId="891"/>
    <cellStyle name="Hyperlink 136" xfId="892"/>
    <cellStyle name="Hyperlink 137" xfId="893"/>
    <cellStyle name="Hyperlink 138" xfId="894"/>
    <cellStyle name="Hyperlink 139" xfId="895"/>
    <cellStyle name="Hyperlink 14" xfId="42" hidden="1"/>
    <cellStyle name="Hyperlink 14" xfId="208" hidden="1"/>
    <cellStyle name="Hyperlink 14" xfId="1240" hidden="1"/>
    <cellStyle name="Hyperlink 14" xfId="1461" hidden="1"/>
    <cellStyle name="Hyperlink 14" xfId="2122" hidden="1"/>
    <cellStyle name="Hyperlink 14" xfId="1856" hidden="1"/>
    <cellStyle name="Hyperlink 14" xfId="2409" hidden="1"/>
    <cellStyle name="Hyperlink 14" xfId="2538" hidden="1"/>
    <cellStyle name="Hyperlink 14" xfId="2848" hidden="1"/>
    <cellStyle name="Hyperlink 14" xfId="2895" hidden="1"/>
    <cellStyle name="Hyperlink 14" xfId="3244" hidden="1"/>
    <cellStyle name="Hyperlink 14" xfId="3329" hidden="1"/>
    <cellStyle name="Hyperlink 14" xfId="3615" hidden="1"/>
    <cellStyle name="Hyperlink 14" xfId="3715" hidden="1"/>
    <cellStyle name="Hyperlink 14" xfId="3971" hidden="1"/>
    <cellStyle name="Hyperlink 14" xfId="4067" hidden="1"/>
    <cellStyle name="Hyperlink 14" xfId="4326" hidden="1"/>
    <cellStyle name="Hyperlink 14" xfId="4354" hidden="1"/>
    <cellStyle name="Hyperlink 14" xfId="4640" hidden="1"/>
    <cellStyle name="Hyperlink 14" xfId="4834" hidden="1"/>
    <cellStyle name="Hyperlink 14" xfId="5313" hidden="1"/>
    <cellStyle name="Hyperlink 14" xfId="5541" hidden="1"/>
    <cellStyle name="Hyperlink 14" xfId="6225" hidden="1"/>
    <cellStyle name="Hyperlink 14" xfId="6447" hidden="1"/>
    <cellStyle name="Hyperlink 14" xfId="7170" hidden="1"/>
    <cellStyle name="Hyperlink 14" xfId="6883" hidden="1"/>
    <cellStyle name="Hyperlink 14" xfId="7407" hidden="1"/>
    <cellStyle name="Hyperlink 14" xfId="7479" hidden="1"/>
    <cellStyle name="Hyperlink 14" xfId="7908" hidden="1"/>
    <cellStyle name="Hyperlink 14" xfId="7975" hidden="1"/>
    <cellStyle name="Hyperlink 14" xfId="8154" hidden="1"/>
    <cellStyle name="Hyperlink 14" xfId="8249" hidden="1"/>
    <cellStyle name="Hyperlink 14" xfId="8591" hidden="1"/>
    <cellStyle name="Hyperlink 14" xfId="8646" hidden="1"/>
    <cellStyle name="Hyperlink 14" xfId="8956" hidden="1"/>
    <cellStyle name="Hyperlink 14" xfId="9005" hidden="1"/>
    <cellStyle name="Hyperlink 14" xfId="9266" hidden="1"/>
    <cellStyle name="Hyperlink 14" xfId="9322" hidden="1"/>
    <cellStyle name="Hyperlink 14" xfId="9554" hidden="1"/>
    <cellStyle name="Hyperlink 14" xfId="9761" hidden="1"/>
    <cellStyle name="Hyperlink 14" xfId="6100" hidden="1"/>
    <cellStyle name="Hyperlink 14" xfId="5862" hidden="1"/>
    <cellStyle name="Hyperlink 14" xfId="10388" hidden="1"/>
    <cellStyle name="Hyperlink 14" xfId="10589" hidden="1"/>
    <cellStyle name="Hyperlink 14" xfId="10971" hidden="1"/>
    <cellStyle name="Hyperlink 14" xfId="10836" hidden="1"/>
    <cellStyle name="Hyperlink 14" xfId="11257" hidden="1"/>
    <cellStyle name="Hyperlink 14" xfId="11383" hidden="1"/>
    <cellStyle name="Hyperlink 14" xfId="11692" hidden="1"/>
    <cellStyle name="Hyperlink 14" xfId="11738" hidden="1"/>
    <cellStyle name="Hyperlink 14" xfId="12070" hidden="1"/>
    <cellStyle name="Hyperlink 14" xfId="12152" hidden="1"/>
    <cellStyle name="Hyperlink 14" xfId="12354" hidden="1"/>
    <cellStyle name="Hyperlink 14" xfId="12443" hidden="1"/>
    <cellStyle name="Hyperlink 14" xfId="12825" hidden="1"/>
    <cellStyle name="Hyperlink 14" xfId="12902" hidden="1"/>
    <cellStyle name="Hyperlink 14" xfId="13048" hidden="1"/>
    <cellStyle name="Hyperlink 14" xfId="13075" hidden="1"/>
    <cellStyle name="Hyperlink 14" xfId="13203" hidden="1"/>
    <cellStyle name="Hyperlink 14" xfId="13412" hidden="1"/>
    <cellStyle name="Hyperlink 14" xfId="13444" hidden="1"/>
    <cellStyle name="Hyperlink 14" xfId="12810" hidden="1"/>
    <cellStyle name="Hyperlink 14" xfId="12613" hidden="1"/>
    <cellStyle name="Hyperlink 14" xfId="11975" hidden="1"/>
    <cellStyle name="Hyperlink 14" xfId="12199" hidden="1"/>
    <cellStyle name="Hyperlink 14" xfId="11591" hidden="1"/>
    <cellStyle name="Hyperlink 14" xfId="11456" hidden="1"/>
    <cellStyle name="Hyperlink 14" xfId="11114" hidden="1"/>
    <cellStyle name="Hyperlink 14" xfId="11004" hidden="1"/>
    <cellStyle name="Hyperlink 14" xfId="10573" hidden="1"/>
    <cellStyle name="Hyperlink 14" xfId="10373" hidden="1"/>
    <cellStyle name="Hyperlink 14" xfId="9901" hidden="1"/>
    <cellStyle name="Hyperlink 14" xfId="9744" hidden="1"/>
    <cellStyle name="Hyperlink 14" xfId="9337" hidden="1"/>
    <cellStyle name="Hyperlink 14" xfId="9241" hidden="1"/>
    <cellStyle name="Hyperlink 14" xfId="8929" hidden="1"/>
    <cellStyle name="Hyperlink 14" xfId="8881" hidden="1"/>
    <cellStyle name="Hyperlink 14" xfId="8539" hidden="1"/>
    <cellStyle name="Hyperlink 14" xfId="8303" hidden="1"/>
    <cellStyle name="Hyperlink 14" xfId="7875" hidden="1"/>
    <cellStyle name="Hyperlink 14" xfId="7684" hidden="1"/>
    <cellStyle name="Hyperlink 14" xfId="6699" hidden="1"/>
    <cellStyle name="Hyperlink 14" xfId="6390" hidden="1"/>
    <cellStyle name="Hyperlink 14" xfId="5447" hidden="1"/>
    <cellStyle name="Hyperlink 14" xfId="5708" hidden="1"/>
    <cellStyle name="Hyperlink 14" xfId="4721" hidden="1"/>
    <cellStyle name="Hyperlink 14" xfId="4587" hidden="1"/>
    <cellStyle name="Hyperlink 14" xfId="4249" hidden="1"/>
    <cellStyle name="Hyperlink 14" xfId="4112" hidden="1"/>
    <cellStyle name="Hyperlink 14" xfId="3726" hidden="1"/>
    <cellStyle name="Hyperlink 14" xfId="3595" hidden="1"/>
    <cellStyle name="Hyperlink 14" xfId="3220" hidden="1"/>
    <cellStyle name="Hyperlink 14" xfId="3136" hidden="1"/>
    <cellStyle name="Hyperlink 14" xfId="2749" hidden="1"/>
    <cellStyle name="Hyperlink 14" xfId="2674" hidden="1"/>
    <cellStyle name="Hyperlink 14" xfId="2354" hidden="1"/>
    <cellStyle name="Hyperlink 14" xfId="2316" hidden="1"/>
    <cellStyle name="Hyperlink 14" xfId="1714" hidden="1"/>
    <cellStyle name="Hyperlink 14" xfId="1403" hidden="1"/>
    <cellStyle name="Hyperlink 14" xfId="7084" hidden="1"/>
    <cellStyle name="Hyperlink 14" xfId="7330" hidden="1"/>
    <cellStyle name="Hyperlink 14" xfId="14648" hidden="1"/>
    <cellStyle name="Hyperlink 14" xfId="14791" hidden="1"/>
    <cellStyle name="Hyperlink 14" xfId="15026" hidden="1"/>
    <cellStyle name="Hyperlink 14" xfId="14929" hidden="1"/>
    <cellStyle name="Hyperlink 14" xfId="15173" hidden="1"/>
    <cellStyle name="Hyperlink 14" xfId="15231" hidden="1"/>
    <cellStyle name="Hyperlink 14" xfId="15411" hidden="1"/>
    <cellStyle name="Hyperlink 14" xfId="15456" hidden="1"/>
    <cellStyle name="Hyperlink 14" xfId="15622" hidden="1"/>
    <cellStyle name="Hyperlink 14" xfId="15678" hidden="1"/>
    <cellStyle name="Hyperlink 14" xfId="15837" hidden="1"/>
    <cellStyle name="Hyperlink 14" xfId="15892" hidden="1"/>
    <cellStyle name="Hyperlink 14" xfId="16048" hidden="1"/>
    <cellStyle name="Hyperlink 14" xfId="16094" hidden="1"/>
    <cellStyle name="Hyperlink 14" xfId="16226" hidden="1"/>
    <cellStyle name="Hyperlink 14" xfId="16253" hidden="1"/>
    <cellStyle name="Hyperlink 14" xfId="16381" hidden="1"/>
    <cellStyle name="Hyperlink 14" xfId="16524"/>
    <cellStyle name="Hyperlink 14 2" xfId="896"/>
    <cellStyle name="Hyperlink 14 3" xfId="897"/>
    <cellStyle name="Hyperlink 14 9" xfId="14175"/>
    <cellStyle name="Hyperlink 14_AGL" xfId="14176"/>
    <cellStyle name="Hyperlink 140" xfId="898"/>
    <cellStyle name="Hyperlink 141" xfId="899"/>
    <cellStyle name="Hyperlink 142" xfId="900"/>
    <cellStyle name="Hyperlink 143" xfId="901"/>
    <cellStyle name="Hyperlink 144" xfId="902"/>
    <cellStyle name="Hyperlink 145" xfId="903"/>
    <cellStyle name="Hyperlink 146" xfId="904"/>
    <cellStyle name="Hyperlink 147" xfId="905"/>
    <cellStyle name="Hyperlink 148" xfId="906"/>
    <cellStyle name="Hyperlink 149" xfId="907"/>
    <cellStyle name="Hyperlink 15" xfId="43" hidden="1"/>
    <cellStyle name="Hyperlink 15" xfId="207" hidden="1"/>
    <cellStyle name="Hyperlink 15" xfId="1241" hidden="1"/>
    <cellStyle name="Hyperlink 15" xfId="1460" hidden="1"/>
    <cellStyle name="Hyperlink 15" xfId="2120" hidden="1"/>
    <cellStyle name="Hyperlink 15" xfId="1631" hidden="1"/>
    <cellStyle name="Hyperlink 15" xfId="2489" hidden="1"/>
    <cellStyle name="Hyperlink 15" xfId="2542" hidden="1"/>
    <cellStyle name="Hyperlink 15" xfId="2862" hidden="1"/>
    <cellStyle name="Hyperlink 15" xfId="2896" hidden="1"/>
    <cellStyle name="Hyperlink 15" xfId="3304" hidden="1"/>
    <cellStyle name="Hyperlink 15" xfId="3330" hidden="1"/>
    <cellStyle name="Hyperlink 15" xfId="3677" hidden="1"/>
    <cellStyle name="Hyperlink 15" xfId="3716" hidden="1"/>
    <cellStyle name="Hyperlink 15" xfId="4040" hidden="1"/>
    <cellStyle name="Hyperlink 15" xfId="4069" hidden="1"/>
    <cellStyle name="Hyperlink 15" xfId="4343" hidden="1"/>
    <cellStyle name="Hyperlink 15" xfId="4355" hidden="1"/>
    <cellStyle name="Hyperlink 15" xfId="4641" hidden="1"/>
    <cellStyle name="Hyperlink 15" xfId="4831" hidden="1"/>
    <cellStyle name="Hyperlink 15" xfId="5314" hidden="1"/>
    <cellStyle name="Hyperlink 15" xfId="5539" hidden="1"/>
    <cellStyle name="Hyperlink 15" xfId="6226" hidden="1"/>
    <cellStyle name="Hyperlink 15" xfId="6445" hidden="1"/>
    <cellStyle name="Hyperlink 15" xfId="7169" hidden="1"/>
    <cellStyle name="Hyperlink 15" xfId="6614" hidden="1"/>
    <cellStyle name="Hyperlink 15" xfId="7453" hidden="1"/>
    <cellStyle name="Hyperlink 15" xfId="7481" hidden="1"/>
    <cellStyle name="Hyperlink 15" xfId="7927" hidden="1"/>
    <cellStyle name="Hyperlink 15" xfId="7976" hidden="1"/>
    <cellStyle name="Hyperlink 15" xfId="8203" hidden="1"/>
    <cellStyle name="Hyperlink 15" xfId="8251" hidden="1"/>
    <cellStyle name="Hyperlink 15" xfId="8629" hidden="1"/>
    <cellStyle name="Hyperlink 15" xfId="8647" hidden="1"/>
    <cellStyle name="Hyperlink 15" xfId="8991" hidden="1"/>
    <cellStyle name="Hyperlink 15" xfId="9006" hidden="1"/>
    <cellStyle name="Hyperlink 15" xfId="9299" hidden="1"/>
    <cellStyle name="Hyperlink 15" xfId="9325" hidden="1"/>
    <cellStyle name="Hyperlink 15" xfId="9556" hidden="1"/>
    <cellStyle name="Hyperlink 15" xfId="9759" hidden="1"/>
    <cellStyle name="Hyperlink 15" xfId="6099" hidden="1"/>
    <cellStyle name="Hyperlink 15" xfId="5800" hidden="1"/>
    <cellStyle name="Hyperlink 15" xfId="10389" hidden="1"/>
    <cellStyle name="Hyperlink 15" xfId="10587" hidden="1"/>
    <cellStyle name="Hyperlink 15" xfId="10970" hidden="1"/>
    <cellStyle name="Hyperlink 15" xfId="10722" hidden="1"/>
    <cellStyle name="Hyperlink 15" xfId="11345" hidden="1"/>
    <cellStyle name="Hyperlink 15" xfId="11385" hidden="1"/>
    <cellStyle name="Hyperlink 15" xfId="11706" hidden="1"/>
    <cellStyle name="Hyperlink 15" xfId="11740" hidden="1"/>
    <cellStyle name="Hyperlink 15" xfId="12135" hidden="1"/>
    <cellStyle name="Hyperlink 15" xfId="12153" hidden="1"/>
    <cellStyle name="Hyperlink 15" xfId="12403" hidden="1"/>
    <cellStyle name="Hyperlink 15" xfId="12444" hidden="1"/>
    <cellStyle name="Hyperlink 15" xfId="12882" hidden="1"/>
    <cellStyle name="Hyperlink 15" xfId="12904" hidden="1"/>
    <cellStyle name="Hyperlink 15" xfId="13065" hidden="1"/>
    <cellStyle name="Hyperlink 15" xfId="13076" hidden="1"/>
    <cellStyle name="Hyperlink 15" xfId="13204" hidden="1"/>
    <cellStyle name="Hyperlink 15" xfId="13411" hidden="1"/>
    <cellStyle name="Hyperlink 15" xfId="13449" hidden="1"/>
    <cellStyle name="Hyperlink 15" xfId="12809" hidden="1"/>
    <cellStyle name="Hyperlink 15" xfId="12618" hidden="1"/>
    <cellStyle name="Hyperlink 15" xfId="11976" hidden="1"/>
    <cellStyle name="Hyperlink 15" xfId="12389" hidden="1"/>
    <cellStyle name="Hyperlink 15" xfId="11552" hidden="1"/>
    <cellStyle name="Hyperlink 15" xfId="11454" hidden="1"/>
    <cellStyle name="Hyperlink 15" xfId="11096" hidden="1"/>
    <cellStyle name="Hyperlink 15" xfId="11002" hidden="1"/>
    <cellStyle name="Hyperlink 15" xfId="10463" hidden="1"/>
    <cellStyle name="Hyperlink 15" xfId="10369" hidden="1"/>
    <cellStyle name="Hyperlink 15" xfId="9791" hidden="1"/>
    <cellStyle name="Hyperlink 15" xfId="9742" hidden="1"/>
    <cellStyle name="Hyperlink 15" xfId="9269" hidden="1"/>
    <cellStyle name="Hyperlink 15" xfId="9240" hidden="1"/>
    <cellStyle name="Hyperlink 15" xfId="8891" hidden="1"/>
    <cellStyle name="Hyperlink 15" xfId="8880" hidden="1"/>
    <cellStyle name="Hyperlink 15" xfId="8538" hidden="1"/>
    <cellStyle name="Hyperlink 15" xfId="8306" hidden="1"/>
    <cellStyle name="Hyperlink 15" xfId="7873" hidden="1"/>
    <cellStyle name="Hyperlink 15" xfId="7685" hidden="1"/>
    <cellStyle name="Hyperlink 15" xfId="6698" hidden="1"/>
    <cellStyle name="Hyperlink 15" xfId="6392" hidden="1"/>
    <cellStyle name="Hyperlink 15" xfId="5449" hidden="1"/>
    <cellStyle name="Hyperlink 15" xfId="6139" hidden="1"/>
    <cellStyle name="Hyperlink 15" xfId="4608" hidden="1"/>
    <cellStyle name="Hyperlink 15" xfId="4586" hidden="1"/>
    <cellStyle name="Hyperlink 15" xfId="4235" hidden="1"/>
    <cellStyle name="Hyperlink 15" xfId="4110" hidden="1"/>
    <cellStyle name="Hyperlink 15" xfId="3639" hidden="1"/>
    <cellStyle name="Hyperlink 15" xfId="3594" hidden="1"/>
    <cellStyle name="Hyperlink 15" xfId="3153" hidden="1"/>
    <cellStyle name="Hyperlink 15" xfId="3135" hidden="1"/>
    <cellStyle name="Hyperlink 15" xfId="2716" hidden="1"/>
    <cellStyle name="Hyperlink 15" xfId="2669" hidden="1"/>
    <cellStyle name="Hyperlink 15" xfId="2336" hidden="1"/>
    <cellStyle name="Hyperlink 15" xfId="2313" hidden="1"/>
    <cellStyle name="Hyperlink 15" xfId="1713" hidden="1"/>
    <cellStyle name="Hyperlink 15" xfId="1406" hidden="1"/>
    <cellStyle name="Hyperlink 15" xfId="7087" hidden="1"/>
    <cellStyle name="Hyperlink 15" xfId="7353" hidden="1"/>
    <cellStyle name="Hyperlink 15" xfId="14649" hidden="1"/>
    <cellStyle name="Hyperlink 15" xfId="14790" hidden="1"/>
    <cellStyle name="Hyperlink 15" xfId="15025" hidden="1"/>
    <cellStyle name="Hyperlink 15" xfId="14887" hidden="1"/>
    <cellStyle name="Hyperlink 15" xfId="15210" hidden="1"/>
    <cellStyle name="Hyperlink 15" xfId="15232" hidden="1"/>
    <cellStyle name="Hyperlink 15" xfId="15425" hidden="1"/>
    <cellStyle name="Hyperlink 15" xfId="15457" hidden="1"/>
    <cellStyle name="Hyperlink 15" xfId="15661" hidden="1"/>
    <cellStyle name="Hyperlink 15" xfId="15679" hidden="1"/>
    <cellStyle name="Hyperlink 15" xfId="15875" hidden="1"/>
    <cellStyle name="Hyperlink 15" xfId="15893" hidden="1"/>
    <cellStyle name="Hyperlink 15" xfId="16080" hidden="1"/>
    <cellStyle name="Hyperlink 15" xfId="16095" hidden="1"/>
    <cellStyle name="Hyperlink 15" xfId="16243" hidden="1"/>
    <cellStyle name="Hyperlink 15" xfId="16254" hidden="1"/>
    <cellStyle name="Hyperlink 15" xfId="16382" hidden="1"/>
    <cellStyle name="Hyperlink 15" xfId="16523"/>
    <cellStyle name="Hyperlink 15 2" xfId="908"/>
    <cellStyle name="Hyperlink 15 3" xfId="909"/>
    <cellStyle name="Hyperlink 15 9" xfId="14177"/>
    <cellStyle name="Hyperlink 15_AGL" xfId="14178"/>
    <cellStyle name="Hyperlink 150" xfId="910"/>
    <cellStyle name="Hyperlink 151" xfId="911"/>
    <cellStyle name="Hyperlink 152" xfId="912"/>
    <cellStyle name="Hyperlink 153" xfId="913"/>
    <cellStyle name="Hyperlink 154" xfId="914"/>
    <cellStyle name="Hyperlink 155" xfId="915"/>
    <cellStyle name="Hyperlink 156" xfId="916"/>
    <cellStyle name="Hyperlink 157" xfId="917"/>
    <cellStyle name="Hyperlink 158" xfId="918"/>
    <cellStyle name="Hyperlink 159" xfId="919"/>
    <cellStyle name="Hyperlink 16" xfId="44" hidden="1"/>
    <cellStyle name="Hyperlink 16" xfId="206" hidden="1"/>
    <cellStyle name="Hyperlink 16" xfId="1243" hidden="1"/>
    <cellStyle name="Hyperlink 16" xfId="1458" hidden="1"/>
    <cellStyle name="Hyperlink 16" xfId="2119" hidden="1"/>
    <cellStyle name="Hyperlink 16" xfId="1857" hidden="1"/>
    <cellStyle name="Hyperlink 16" xfId="2466" hidden="1"/>
    <cellStyle name="Hyperlink 16" xfId="2544" hidden="1"/>
    <cellStyle name="Hyperlink 16" xfId="2883" hidden="1"/>
    <cellStyle name="Hyperlink 16" xfId="2897" hidden="1"/>
    <cellStyle name="Hyperlink 16" xfId="3290" hidden="1"/>
    <cellStyle name="Hyperlink 16" xfId="3331" hidden="1"/>
    <cellStyle name="Hyperlink 16" xfId="3662" hidden="1"/>
    <cellStyle name="Hyperlink 16" xfId="3718" hidden="1"/>
    <cellStyle name="Hyperlink 16" xfId="4025" hidden="1"/>
    <cellStyle name="Hyperlink 16" xfId="4071" hidden="1"/>
    <cellStyle name="Hyperlink 16" xfId="4339" hidden="1"/>
    <cellStyle name="Hyperlink 16" xfId="4356" hidden="1"/>
    <cellStyle name="Hyperlink 16" xfId="4643" hidden="1"/>
    <cellStyle name="Hyperlink 16" xfId="4830" hidden="1"/>
    <cellStyle name="Hyperlink 16" xfId="5315" hidden="1"/>
    <cellStyle name="Hyperlink 16" xfId="5536" hidden="1"/>
    <cellStyle name="Hyperlink 16" xfId="6228" hidden="1"/>
    <cellStyle name="Hyperlink 16" xfId="6443" hidden="1"/>
    <cellStyle name="Hyperlink 16" xfId="7167" hidden="1"/>
    <cellStyle name="Hyperlink 16" xfId="6884" hidden="1"/>
    <cellStyle name="Hyperlink 16" xfId="7439" hidden="1"/>
    <cellStyle name="Hyperlink 16" xfId="7484" hidden="1"/>
    <cellStyle name="Hyperlink 16" xfId="7958" hidden="1"/>
    <cellStyle name="Hyperlink 16" xfId="7977" hidden="1"/>
    <cellStyle name="Hyperlink 16" xfId="8183" hidden="1"/>
    <cellStyle name="Hyperlink 16" xfId="8254" hidden="1"/>
    <cellStyle name="Hyperlink 16" xfId="8620" hidden="1"/>
    <cellStyle name="Hyperlink 16" xfId="8648" hidden="1"/>
    <cellStyle name="Hyperlink 16" xfId="8982" hidden="1"/>
    <cellStyle name="Hyperlink 16" xfId="9007" hidden="1"/>
    <cellStyle name="Hyperlink 16" xfId="9293" hidden="1"/>
    <cellStyle name="Hyperlink 16" xfId="9328" hidden="1"/>
    <cellStyle name="Hyperlink 16" xfId="9557" hidden="1"/>
    <cellStyle name="Hyperlink 16" xfId="9758" hidden="1"/>
    <cellStyle name="Hyperlink 16" xfId="6098" hidden="1"/>
    <cellStyle name="Hyperlink 16" xfId="5801" hidden="1"/>
    <cellStyle name="Hyperlink 16" xfId="10391" hidden="1"/>
    <cellStyle name="Hyperlink 16" xfId="10586" hidden="1"/>
    <cellStyle name="Hyperlink 16" xfId="10968" hidden="1"/>
    <cellStyle name="Hyperlink 16" xfId="10837" hidden="1"/>
    <cellStyle name="Hyperlink 16" xfId="11323" hidden="1"/>
    <cellStyle name="Hyperlink 16" xfId="11387" hidden="1"/>
    <cellStyle name="Hyperlink 16" xfId="11727" hidden="1"/>
    <cellStyle name="Hyperlink 16" xfId="11741" hidden="1"/>
    <cellStyle name="Hyperlink 16" xfId="12125" hidden="1"/>
    <cellStyle name="Hyperlink 16" xfId="12154" hidden="1"/>
    <cellStyle name="Hyperlink 16" xfId="12394" hidden="1"/>
    <cellStyle name="Hyperlink 16" xfId="12447" hidden="1"/>
    <cellStyle name="Hyperlink 16" xfId="12866" hidden="1"/>
    <cellStyle name="Hyperlink 16" xfId="12905" hidden="1"/>
    <cellStyle name="Hyperlink 16" xfId="13061" hidden="1"/>
    <cellStyle name="Hyperlink 16" xfId="13077" hidden="1"/>
    <cellStyle name="Hyperlink 16" xfId="13205" hidden="1"/>
    <cellStyle name="Hyperlink 16" xfId="13409" hidden="1"/>
    <cellStyle name="Hyperlink 16" xfId="13454" hidden="1"/>
    <cellStyle name="Hyperlink 16" xfId="12808" hidden="1"/>
    <cellStyle name="Hyperlink 16" xfId="12623" hidden="1"/>
    <cellStyle name="Hyperlink 16" xfId="11979" hidden="1"/>
    <cellStyle name="Hyperlink 16" xfId="12197" hidden="1"/>
    <cellStyle name="Hyperlink 16" xfId="11563" hidden="1"/>
    <cellStyle name="Hyperlink 16" xfId="11452" hidden="1"/>
    <cellStyle name="Hyperlink 16" xfId="11029" hidden="1"/>
    <cellStyle name="Hyperlink 16" xfId="11001" hidden="1"/>
    <cellStyle name="Hyperlink 16" xfId="10508" hidden="1"/>
    <cellStyle name="Hyperlink 16" xfId="10366" hidden="1"/>
    <cellStyle name="Hyperlink 16" xfId="9834" hidden="1"/>
    <cellStyle name="Hyperlink 16" xfId="9739" hidden="1"/>
    <cellStyle name="Hyperlink 16" xfId="9288" hidden="1"/>
    <cellStyle name="Hyperlink 16" xfId="9239" hidden="1"/>
    <cellStyle name="Hyperlink 16" xfId="8900" hidden="1"/>
    <cellStyle name="Hyperlink 16" xfId="8879" hidden="1"/>
    <cellStyle name="Hyperlink 16" xfId="8537" hidden="1"/>
    <cellStyle name="Hyperlink 16" xfId="8308" hidden="1"/>
    <cellStyle name="Hyperlink 16" xfId="7871" hidden="1"/>
    <cellStyle name="Hyperlink 16" xfId="7686" hidden="1"/>
    <cellStyle name="Hyperlink 16" xfId="6697" hidden="1"/>
    <cellStyle name="Hyperlink 16" xfId="6395" hidden="1"/>
    <cellStyle name="Hyperlink 16" xfId="5450" hidden="1"/>
    <cellStyle name="Hyperlink 16" xfId="5707" hidden="1"/>
    <cellStyle name="Hyperlink 16" xfId="4618" hidden="1"/>
    <cellStyle name="Hyperlink 16" xfId="4585" hidden="1"/>
    <cellStyle name="Hyperlink 16" xfId="4147" hidden="1"/>
    <cellStyle name="Hyperlink 16" xfId="4108" hidden="1"/>
    <cellStyle name="Hyperlink 16" xfId="3666" hidden="1"/>
    <cellStyle name="Hyperlink 16" xfId="3591" hidden="1"/>
    <cellStyle name="Hyperlink 16" xfId="3162" hidden="1"/>
    <cellStyle name="Hyperlink 16" xfId="3134" hidden="1"/>
    <cellStyle name="Hyperlink 16" xfId="2725" hidden="1"/>
    <cellStyle name="Hyperlink 16" xfId="2664" hidden="1"/>
    <cellStyle name="Hyperlink 16" xfId="2340" hidden="1"/>
    <cellStyle name="Hyperlink 16" xfId="2312" hidden="1"/>
    <cellStyle name="Hyperlink 16" xfId="1712" hidden="1"/>
    <cellStyle name="Hyperlink 16" xfId="1408" hidden="1"/>
    <cellStyle name="Hyperlink 16" xfId="7090" hidden="1"/>
    <cellStyle name="Hyperlink 16" xfId="7352" hidden="1"/>
    <cellStyle name="Hyperlink 16" xfId="14650" hidden="1"/>
    <cellStyle name="Hyperlink 16" xfId="14789" hidden="1"/>
    <cellStyle name="Hyperlink 16" xfId="15024" hidden="1"/>
    <cellStyle name="Hyperlink 16" xfId="14930" hidden="1"/>
    <cellStyle name="Hyperlink 16" xfId="15200" hidden="1"/>
    <cellStyle name="Hyperlink 16" xfId="15233" hidden="1"/>
    <cellStyle name="Hyperlink 16" xfId="15445" hidden="1"/>
    <cellStyle name="Hyperlink 16" xfId="15458" hidden="1"/>
    <cellStyle name="Hyperlink 16" xfId="15651" hidden="1"/>
    <cellStyle name="Hyperlink 16" xfId="15680" hidden="1"/>
    <cellStyle name="Hyperlink 16" xfId="15866" hidden="1"/>
    <cellStyle name="Hyperlink 16" xfId="15894" hidden="1"/>
    <cellStyle name="Hyperlink 16" xfId="16071" hidden="1"/>
    <cellStyle name="Hyperlink 16" xfId="16096" hidden="1"/>
    <cellStyle name="Hyperlink 16" xfId="16239" hidden="1"/>
    <cellStyle name="Hyperlink 16" xfId="16255" hidden="1"/>
    <cellStyle name="Hyperlink 16" xfId="16383" hidden="1"/>
    <cellStyle name="Hyperlink 16" xfId="16522"/>
    <cellStyle name="Hyperlink 16 2" xfId="920"/>
    <cellStyle name="Hyperlink 16 3" xfId="921"/>
    <cellStyle name="Hyperlink 16 9" xfId="14179"/>
    <cellStyle name="Hyperlink 16_AGL" xfId="14180"/>
    <cellStyle name="Hyperlink 160" xfId="922"/>
    <cellStyle name="Hyperlink 161" xfId="923"/>
    <cellStyle name="Hyperlink 162" xfId="924"/>
    <cellStyle name="Hyperlink 163" xfId="925"/>
    <cellStyle name="Hyperlink 164" xfId="926"/>
    <cellStyle name="Hyperlink 165" xfId="927"/>
    <cellStyle name="Hyperlink 166" xfId="928"/>
    <cellStyle name="Hyperlink 167" xfId="929"/>
    <cellStyle name="Hyperlink 168" xfId="930"/>
    <cellStyle name="Hyperlink 169" xfId="931"/>
    <cellStyle name="Hyperlink 17" xfId="45" hidden="1"/>
    <cellStyle name="Hyperlink 17" xfId="205" hidden="1"/>
    <cellStyle name="Hyperlink 17" xfId="1244" hidden="1"/>
    <cellStyle name="Hyperlink 17" xfId="1456" hidden="1"/>
    <cellStyle name="Hyperlink 17" xfId="2117" hidden="1"/>
    <cellStyle name="Hyperlink 17" xfId="1565" hidden="1"/>
    <cellStyle name="Hyperlink 17" xfId="2428" hidden="1"/>
    <cellStyle name="Hyperlink 17" xfId="2546" hidden="1"/>
    <cellStyle name="Hyperlink 17" xfId="2873" hidden="1"/>
    <cellStyle name="Hyperlink 17" xfId="2898" hidden="1"/>
    <cellStyle name="Hyperlink 17" xfId="3262" hidden="1"/>
    <cellStyle name="Hyperlink 17" xfId="3332" hidden="1"/>
    <cellStyle name="Hyperlink 17" xfId="3633" hidden="1"/>
    <cellStyle name="Hyperlink 17" xfId="3719" hidden="1"/>
    <cellStyle name="Hyperlink 17" xfId="3993" hidden="1"/>
    <cellStyle name="Hyperlink 17" xfId="4072" hidden="1"/>
    <cellStyle name="Hyperlink 17" xfId="4331" hidden="1"/>
    <cellStyle name="Hyperlink 17" xfId="4357" hidden="1"/>
    <cellStyle name="Hyperlink 17" xfId="4645" hidden="1"/>
    <cellStyle name="Hyperlink 17" xfId="4829" hidden="1"/>
    <cellStyle name="Hyperlink 17" xfId="5317" hidden="1"/>
    <cellStyle name="Hyperlink 17" xfId="5534" hidden="1"/>
    <cellStyle name="Hyperlink 17" xfId="6229" hidden="1"/>
    <cellStyle name="Hyperlink 17" xfId="6442" hidden="1"/>
    <cellStyle name="Hyperlink 17" xfId="7166" hidden="1"/>
    <cellStyle name="Hyperlink 17" xfId="6548" hidden="1"/>
    <cellStyle name="Hyperlink 17" xfId="7418" hidden="1"/>
    <cellStyle name="Hyperlink 17" xfId="7487" hidden="1"/>
    <cellStyle name="Hyperlink 17" xfId="7946" hidden="1"/>
    <cellStyle name="Hyperlink 17" xfId="7979" hidden="1"/>
    <cellStyle name="Hyperlink 17" xfId="8165" hidden="1"/>
    <cellStyle name="Hyperlink 17" xfId="8256" hidden="1"/>
    <cellStyle name="Hyperlink 17" xfId="8602" hidden="1"/>
    <cellStyle name="Hyperlink 17" xfId="8649" hidden="1"/>
    <cellStyle name="Hyperlink 17" xfId="8967" hidden="1"/>
    <cellStyle name="Hyperlink 17" xfId="9008" hidden="1"/>
    <cellStyle name="Hyperlink 17" xfId="9276" hidden="1"/>
    <cellStyle name="Hyperlink 17" xfId="9329" hidden="1"/>
    <cellStyle name="Hyperlink 17" xfId="9559" hidden="1"/>
    <cellStyle name="Hyperlink 17" xfId="9757" hidden="1"/>
    <cellStyle name="Hyperlink 17" xfId="6097" hidden="1"/>
    <cellStyle name="Hyperlink 17" xfId="5205" hidden="1"/>
    <cellStyle name="Hyperlink 17" xfId="10392" hidden="1"/>
    <cellStyle name="Hyperlink 17" xfId="10585" hidden="1"/>
    <cellStyle name="Hyperlink 17" xfId="10967" hidden="1"/>
    <cellStyle name="Hyperlink 17" xfId="10685" hidden="1"/>
    <cellStyle name="Hyperlink 17" xfId="11285" hidden="1"/>
    <cellStyle name="Hyperlink 17" xfId="11389" hidden="1"/>
    <cellStyle name="Hyperlink 17" xfId="11716" hidden="1"/>
    <cellStyle name="Hyperlink 17" xfId="11742" hidden="1"/>
    <cellStyle name="Hyperlink 17" xfId="12097" hidden="1"/>
    <cellStyle name="Hyperlink 17" xfId="12155" hidden="1"/>
    <cellStyle name="Hyperlink 17" xfId="12369" hidden="1"/>
    <cellStyle name="Hyperlink 17" xfId="12449" hidden="1"/>
    <cellStyle name="Hyperlink 17" xfId="12842" hidden="1"/>
    <cellStyle name="Hyperlink 17" xfId="12906" hidden="1"/>
    <cellStyle name="Hyperlink 17" xfId="13053" hidden="1"/>
    <cellStyle name="Hyperlink 17" xfId="13078" hidden="1"/>
    <cellStyle name="Hyperlink 17" xfId="13206" hidden="1"/>
    <cellStyle name="Hyperlink 17" xfId="13406" hidden="1"/>
    <cellStyle name="Hyperlink 17" xfId="13459" hidden="1"/>
    <cellStyle name="Hyperlink 17" xfId="12804" hidden="1"/>
    <cellStyle name="Hyperlink 17" xfId="12628" hidden="1"/>
    <cellStyle name="Hyperlink 17" xfId="11980" hidden="1"/>
    <cellStyle name="Hyperlink 17" xfId="12448" hidden="1"/>
    <cellStyle name="Hyperlink 17" xfId="11579" hidden="1"/>
    <cellStyle name="Hyperlink 17" xfId="11449" hidden="1"/>
    <cellStyle name="Hyperlink 17" xfId="11051" hidden="1"/>
    <cellStyle name="Hyperlink 17" xfId="10999" hidden="1"/>
    <cellStyle name="Hyperlink 17" xfId="10548" hidden="1"/>
    <cellStyle name="Hyperlink 17" xfId="10364" hidden="1"/>
    <cellStyle name="Hyperlink 17" xfId="9890" hidden="1"/>
    <cellStyle name="Hyperlink 17" xfId="9737" hidden="1"/>
    <cellStyle name="Hyperlink 17" xfId="9316" hidden="1"/>
    <cellStyle name="Hyperlink 17" xfId="9238" hidden="1"/>
    <cellStyle name="Hyperlink 17" xfId="8917" hidden="1"/>
    <cellStyle name="Hyperlink 17" xfId="8878" hidden="1"/>
    <cellStyle name="Hyperlink 17" xfId="8536" hidden="1"/>
    <cellStyle name="Hyperlink 17" xfId="8311" hidden="1"/>
    <cellStyle name="Hyperlink 17" xfId="7870" hidden="1"/>
    <cellStyle name="Hyperlink 17" xfId="7687" hidden="1"/>
    <cellStyle name="Hyperlink 17" xfId="6696" hidden="1"/>
    <cellStyle name="Hyperlink 17" xfId="6397" hidden="1"/>
    <cellStyle name="Hyperlink 17" xfId="5452" hidden="1"/>
    <cellStyle name="Hyperlink 17" xfId="6188" hidden="1"/>
    <cellStyle name="Hyperlink 17" xfId="4666" hidden="1"/>
    <cellStyle name="Hyperlink 17" xfId="4584" hidden="1"/>
    <cellStyle name="Hyperlink 17" xfId="4183" hidden="1"/>
    <cellStyle name="Hyperlink 17" xfId="4105" hidden="1"/>
    <cellStyle name="Hyperlink 17" xfId="3702" hidden="1"/>
    <cellStyle name="Hyperlink 17" xfId="3590" hidden="1"/>
    <cellStyle name="Hyperlink 17" xfId="3196" hidden="1"/>
    <cellStyle name="Hyperlink 17" xfId="3133" hidden="1"/>
    <cellStyle name="Hyperlink 17" xfId="2740" hidden="1"/>
    <cellStyle name="Hyperlink 17" xfId="2659" hidden="1"/>
    <cellStyle name="Hyperlink 17" xfId="2349" hidden="1"/>
    <cellStyle name="Hyperlink 17" xfId="2307" hidden="1"/>
    <cellStyle name="Hyperlink 17" xfId="1711" hidden="1"/>
    <cellStyle name="Hyperlink 17" xfId="1410" hidden="1"/>
    <cellStyle name="Hyperlink 17" xfId="7093" hidden="1"/>
    <cellStyle name="Hyperlink 17" xfId="8020" hidden="1"/>
    <cellStyle name="Hyperlink 17" xfId="14651" hidden="1"/>
    <cellStyle name="Hyperlink 17" xfId="14788" hidden="1"/>
    <cellStyle name="Hyperlink 17" xfId="15023" hidden="1"/>
    <cellStyle name="Hyperlink 17" xfId="14861" hidden="1"/>
    <cellStyle name="Hyperlink 17" xfId="15184" hidden="1"/>
    <cellStyle name="Hyperlink 17" xfId="15234" hidden="1"/>
    <cellStyle name="Hyperlink 17" xfId="15435" hidden="1"/>
    <cellStyle name="Hyperlink 17" xfId="15459" hidden="1"/>
    <cellStyle name="Hyperlink 17" xfId="15633" hidden="1"/>
    <cellStyle name="Hyperlink 17" xfId="15681" hidden="1"/>
    <cellStyle name="Hyperlink 17" xfId="15848" hidden="1"/>
    <cellStyle name="Hyperlink 17" xfId="15895" hidden="1"/>
    <cellStyle name="Hyperlink 17" xfId="16057" hidden="1"/>
    <cellStyle name="Hyperlink 17" xfId="16097" hidden="1"/>
    <cellStyle name="Hyperlink 17" xfId="16231" hidden="1"/>
    <cellStyle name="Hyperlink 17" xfId="16256" hidden="1"/>
    <cellStyle name="Hyperlink 17" xfId="16384" hidden="1"/>
    <cellStyle name="Hyperlink 17" xfId="16521"/>
    <cellStyle name="Hyperlink 17 2" xfId="932"/>
    <cellStyle name="Hyperlink 17 3" xfId="933"/>
    <cellStyle name="Hyperlink 17 9" xfId="14181"/>
    <cellStyle name="Hyperlink 17_AGL" xfId="14182"/>
    <cellStyle name="Hyperlink 170" xfId="934"/>
    <cellStyle name="Hyperlink 171" xfId="935"/>
    <cellStyle name="Hyperlink 172" xfId="936"/>
    <cellStyle name="Hyperlink 173" xfId="937"/>
    <cellStyle name="Hyperlink 174" xfId="938"/>
    <cellStyle name="Hyperlink 175" xfId="939"/>
    <cellStyle name="Hyperlink 176" xfId="940"/>
    <cellStyle name="Hyperlink 177" xfId="941"/>
    <cellStyle name="Hyperlink 178" xfId="942"/>
    <cellStyle name="Hyperlink 179" xfId="943"/>
    <cellStyle name="Hyperlink 18" xfId="46" hidden="1"/>
    <cellStyle name="Hyperlink 18" xfId="202" hidden="1"/>
    <cellStyle name="Hyperlink 18" xfId="1246" hidden="1"/>
    <cellStyle name="Hyperlink 18" xfId="1454" hidden="1"/>
    <cellStyle name="Hyperlink 18" xfId="2116" hidden="1"/>
    <cellStyle name="Hyperlink 18" xfId="1567" hidden="1"/>
    <cellStyle name="Hyperlink 18" xfId="2430" hidden="1"/>
    <cellStyle name="Hyperlink 18" xfId="2547" hidden="1"/>
    <cellStyle name="Hyperlink 18" xfId="2863" hidden="1"/>
    <cellStyle name="Hyperlink 18" xfId="2899" hidden="1"/>
    <cellStyle name="Hyperlink 18" xfId="3263" hidden="1"/>
    <cellStyle name="Hyperlink 18" xfId="3333" hidden="1"/>
    <cellStyle name="Hyperlink 18" xfId="3634" hidden="1"/>
    <cellStyle name="Hyperlink 18" xfId="3721" hidden="1"/>
    <cellStyle name="Hyperlink 18" xfId="3995" hidden="1"/>
    <cellStyle name="Hyperlink 18" xfId="4074" hidden="1"/>
    <cellStyle name="Hyperlink 18" xfId="4332" hidden="1"/>
    <cellStyle name="Hyperlink 18" xfId="4358" hidden="1"/>
    <cellStyle name="Hyperlink 18" xfId="4646" hidden="1"/>
    <cellStyle name="Hyperlink 18" xfId="4828" hidden="1"/>
    <cellStyle name="Hyperlink 18" xfId="5318" hidden="1"/>
    <cellStyle name="Hyperlink 18" xfId="5531" hidden="1"/>
    <cellStyle name="Hyperlink 18" xfId="6231" hidden="1"/>
    <cellStyle name="Hyperlink 18" xfId="6440" hidden="1"/>
    <cellStyle name="Hyperlink 18" xfId="7164" hidden="1"/>
    <cellStyle name="Hyperlink 18" xfId="6550" hidden="1"/>
    <cellStyle name="Hyperlink 18" xfId="7419" hidden="1"/>
    <cellStyle name="Hyperlink 18" xfId="7489" hidden="1"/>
    <cellStyle name="Hyperlink 18" xfId="7933" hidden="1"/>
    <cellStyle name="Hyperlink 18" xfId="7980" hidden="1"/>
    <cellStyle name="Hyperlink 18" xfId="8166" hidden="1"/>
    <cellStyle name="Hyperlink 18" xfId="8258" hidden="1"/>
    <cellStyle name="Hyperlink 18" xfId="8603" hidden="1"/>
    <cellStyle name="Hyperlink 18" xfId="8650" hidden="1"/>
    <cellStyle name="Hyperlink 18" xfId="8968" hidden="1"/>
    <cellStyle name="Hyperlink 18" xfId="9009" hidden="1"/>
    <cellStyle name="Hyperlink 18" xfId="9277" hidden="1"/>
    <cellStyle name="Hyperlink 18" xfId="9330" hidden="1"/>
    <cellStyle name="Hyperlink 18" xfId="9560" hidden="1"/>
    <cellStyle name="Hyperlink 18" xfId="9756" hidden="1"/>
    <cellStyle name="Hyperlink 18" xfId="6096" hidden="1"/>
    <cellStyle name="Hyperlink 18" xfId="5802" hidden="1"/>
    <cellStyle name="Hyperlink 18" xfId="10393" hidden="1"/>
    <cellStyle name="Hyperlink 18" xfId="10584" hidden="1"/>
    <cellStyle name="Hyperlink 18" xfId="10966" hidden="1"/>
    <cellStyle name="Hyperlink 18" xfId="10687" hidden="1"/>
    <cellStyle name="Hyperlink 18" xfId="11286" hidden="1"/>
    <cellStyle name="Hyperlink 18" xfId="11390" hidden="1"/>
    <cellStyle name="Hyperlink 18" xfId="11707" hidden="1"/>
    <cellStyle name="Hyperlink 18" xfId="11743" hidden="1"/>
    <cellStyle name="Hyperlink 18" xfId="12098" hidden="1"/>
    <cellStyle name="Hyperlink 18" xfId="12156" hidden="1"/>
    <cellStyle name="Hyperlink 18" xfId="12370" hidden="1"/>
    <cellStyle name="Hyperlink 18" xfId="12451" hidden="1"/>
    <cellStyle name="Hyperlink 18" xfId="12843" hidden="1"/>
    <cellStyle name="Hyperlink 18" xfId="12908" hidden="1"/>
    <cellStyle name="Hyperlink 18" xfId="13054" hidden="1"/>
    <cellStyle name="Hyperlink 18" xfId="13079" hidden="1"/>
    <cellStyle name="Hyperlink 18" xfId="13207" hidden="1"/>
    <cellStyle name="Hyperlink 18" xfId="13403" hidden="1"/>
    <cellStyle name="Hyperlink 18" xfId="13464" hidden="1"/>
    <cellStyle name="Hyperlink 18" xfId="12801" hidden="1"/>
    <cellStyle name="Hyperlink 18" xfId="12633" hidden="1"/>
    <cellStyle name="Hyperlink 18" xfId="11981" hidden="1"/>
    <cellStyle name="Hyperlink 18" xfId="12445" hidden="1"/>
    <cellStyle name="Hyperlink 18" xfId="11578" hidden="1"/>
    <cellStyle name="Hyperlink 18" xfId="11447" hidden="1"/>
    <cellStyle name="Hyperlink 18" xfId="11086" hidden="1"/>
    <cellStyle name="Hyperlink 18" xfId="10997" hidden="1"/>
    <cellStyle name="Hyperlink 18" xfId="10546" hidden="1"/>
    <cellStyle name="Hyperlink 18" xfId="10362" hidden="1"/>
    <cellStyle name="Hyperlink 18" xfId="9889" hidden="1"/>
    <cellStyle name="Hyperlink 18" xfId="9735" hidden="1"/>
    <cellStyle name="Hyperlink 18" xfId="9314" hidden="1"/>
    <cellStyle name="Hyperlink 18" xfId="9237" hidden="1"/>
    <cellStyle name="Hyperlink 18" xfId="8915" hidden="1"/>
    <cellStyle name="Hyperlink 18" xfId="8877" hidden="1"/>
    <cellStyle name="Hyperlink 18" xfId="8535" hidden="1"/>
    <cellStyle name="Hyperlink 18" xfId="8313" hidden="1"/>
    <cellStyle name="Hyperlink 18" xfId="7869" hidden="1"/>
    <cellStyle name="Hyperlink 18" xfId="7688" hidden="1"/>
    <cellStyle name="Hyperlink 18" xfId="6695" hidden="1"/>
    <cellStyle name="Hyperlink 18" xfId="6399" hidden="1"/>
    <cellStyle name="Hyperlink 18" xfId="5454" hidden="1"/>
    <cellStyle name="Hyperlink 18" xfId="6185" hidden="1"/>
    <cellStyle name="Hyperlink 18" xfId="4663" hidden="1"/>
    <cellStyle name="Hyperlink 18" xfId="4583" hidden="1"/>
    <cellStyle name="Hyperlink 18" xfId="4222" hidden="1"/>
    <cellStyle name="Hyperlink 18" xfId="4103" hidden="1"/>
    <cellStyle name="Hyperlink 18" xfId="3701" hidden="1"/>
    <cellStyle name="Hyperlink 18" xfId="3586" hidden="1"/>
    <cellStyle name="Hyperlink 18" xfId="3194" hidden="1"/>
    <cellStyle name="Hyperlink 18" xfId="3132" hidden="1"/>
    <cellStyle name="Hyperlink 18" xfId="2739" hidden="1"/>
    <cellStyle name="Hyperlink 18" xfId="2655" hidden="1"/>
    <cellStyle name="Hyperlink 18" xfId="2348" hidden="1"/>
    <cellStyle name="Hyperlink 18" xfId="2303" hidden="1"/>
    <cellStyle name="Hyperlink 18" xfId="1710" hidden="1"/>
    <cellStyle name="Hyperlink 18" xfId="1413" hidden="1"/>
    <cellStyle name="Hyperlink 18" xfId="7096" hidden="1"/>
    <cellStyle name="Hyperlink 18" xfId="7351" hidden="1"/>
    <cellStyle name="Hyperlink 18" xfId="14652" hidden="1"/>
    <cellStyle name="Hyperlink 18" xfId="14787" hidden="1"/>
    <cellStyle name="Hyperlink 18" xfId="15022" hidden="1"/>
    <cellStyle name="Hyperlink 18" xfId="14863" hidden="1"/>
    <cellStyle name="Hyperlink 18" xfId="15185" hidden="1"/>
    <cellStyle name="Hyperlink 18" xfId="15235" hidden="1"/>
    <cellStyle name="Hyperlink 18" xfId="15426" hidden="1"/>
    <cellStyle name="Hyperlink 18" xfId="15460" hidden="1"/>
    <cellStyle name="Hyperlink 18" xfId="15634" hidden="1"/>
    <cellStyle name="Hyperlink 18" xfId="15682" hidden="1"/>
    <cellStyle name="Hyperlink 18" xfId="15849" hidden="1"/>
    <cellStyle name="Hyperlink 18" xfId="15896" hidden="1"/>
    <cellStyle name="Hyperlink 18" xfId="16058" hidden="1"/>
    <cellStyle name="Hyperlink 18" xfId="16098" hidden="1"/>
    <cellStyle name="Hyperlink 18" xfId="16232" hidden="1"/>
    <cellStyle name="Hyperlink 18" xfId="16257" hidden="1"/>
    <cellStyle name="Hyperlink 18" xfId="16385" hidden="1"/>
    <cellStyle name="Hyperlink 18" xfId="16520"/>
    <cellStyle name="Hyperlink 18 2" xfId="944"/>
    <cellStyle name="Hyperlink 18 3" xfId="945"/>
    <cellStyle name="Hyperlink 18 9" xfId="14183"/>
    <cellStyle name="Hyperlink 18_AGL" xfId="14184"/>
    <cellStyle name="Hyperlink 180" xfId="946"/>
    <cellStyle name="Hyperlink 181" xfId="947"/>
    <cellStyle name="Hyperlink 182" xfId="948"/>
    <cellStyle name="Hyperlink 183" xfId="949"/>
    <cellStyle name="Hyperlink 184" xfId="950"/>
    <cellStyle name="Hyperlink 185" xfId="951"/>
    <cellStyle name="Hyperlink 186" xfId="952"/>
    <cellStyle name="Hyperlink 187" xfId="953"/>
    <cellStyle name="Hyperlink 188" xfId="954"/>
    <cellStyle name="Hyperlink 189" xfId="955"/>
    <cellStyle name="Hyperlink 19" xfId="47" hidden="1"/>
    <cellStyle name="Hyperlink 19" xfId="200" hidden="1"/>
    <cellStyle name="Hyperlink 19" xfId="1247" hidden="1"/>
    <cellStyle name="Hyperlink 19" xfId="1453" hidden="1"/>
    <cellStyle name="Hyperlink 19" xfId="2114" hidden="1"/>
    <cellStyle name="Hyperlink 19" xfId="1801" hidden="1"/>
    <cellStyle name="Hyperlink 19" xfId="2451" hidden="1"/>
    <cellStyle name="Hyperlink 19" xfId="2549" hidden="1"/>
    <cellStyle name="Hyperlink 19" xfId="2830" hidden="1"/>
    <cellStyle name="Hyperlink 19" xfId="2900" hidden="1"/>
    <cellStyle name="Hyperlink 19" xfId="3279" hidden="1"/>
    <cellStyle name="Hyperlink 19" xfId="3334" hidden="1"/>
    <cellStyle name="Hyperlink 19" xfId="3651" hidden="1"/>
    <cellStyle name="Hyperlink 19" xfId="3723" hidden="1"/>
    <cellStyle name="Hyperlink 19" xfId="4013" hidden="1"/>
    <cellStyle name="Hyperlink 19" xfId="4076" hidden="1"/>
    <cellStyle name="Hyperlink 19" xfId="4336" hidden="1"/>
    <cellStyle name="Hyperlink 19" xfId="4359" hidden="1"/>
    <cellStyle name="Hyperlink 19" xfId="4647" hidden="1"/>
    <cellStyle name="Hyperlink 19" xfId="4827" hidden="1"/>
    <cellStyle name="Hyperlink 19" xfId="5319" hidden="1"/>
    <cellStyle name="Hyperlink 19" xfId="5529" hidden="1"/>
    <cellStyle name="Hyperlink 19" xfId="6232" hidden="1"/>
    <cellStyle name="Hyperlink 19" xfId="6438" hidden="1"/>
    <cellStyle name="Hyperlink 19" xfId="7163" hidden="1"/>
    <cellStyle name="Hyperlink 19" xfId="6826" hidden="1"/>
    <cellStyle name="Hyperlink 19" xfId="7433" hidden="1"/>
    <cellStyle name="Hyperlink 19" xfId="7491" hidden="1"/>
    <cellStyle name="Hyperlink 19" xfId="7872" hidden="1"/>
    <cellStyle name="Hyperlink 19" xfId="7981" hidden="1"/>
    <cellStyle name="Hyperlink 19" xfId="8177" hidden="1"/>
    <cellStyle name="Hyperlink 19" xfId="8261" hidden="1"/>
    <cellStyle name="Hyperlink 19" xfId="8614" hidden="1"/>
    <cellStyle name="Hyperlink 19" xfId="8651" hidden="1"/>
    <cellStyle name="Hyperlink 19" xfId="8977" hidden="1"/>
    <cellStyle name="Hyperlink 19" xfId="9010" hidden="1"/>
    <cellStyle name="Hyperlink 19" xfId="9285" hidden="1"/>
    <cellStyle name="Hyperlink 19" xfId="9332" hidden="1"/>
    <cellStyle name="Hyperlink 19" xfId="9562" hidden="1"/>
    <cellStyle name="Hyperlink 19" xfId="9754" hidden="1"/>
    <cellStyle name="Hyperlink 19" xfId="6095" hidden="1"/>
    <cellStyle name="Hyperlink 19" xfId="5803" hidden="1"/>
    <cellStyle name="Hyperlink 19" xfId="10395" hidden="1"/>
    <cellStyle name="Hyperlink 19" xfId="10583" hidden="1"/>
    <cellStyle name="Hyperlink 19" xfId="10965" hidden="1"/>
    <cellStyle name="Hyperlink 19" xfId="10807" hidden="1"/>
    <cellStyle name="Hyperlink 19" xfId="11307" hidden="1"/>
    <cellStyle name="Hyperlink 19" xfId="11392" hidden="1"/>
    <cellStyle name="Hyperlink 19" xfId="11674" hidden="1"/>
    <cellStyle name="Hyperlink 19" xfId="11744" hidden="1"/>
    <cellStyle name="Hyperlink 19" xfId="12118" hidden="1"/>
    <cellStyle name="Hyperlink 19" xfId="12157" hidden="1"/>
    <cellStyle name="Hyperlink 19" xfId="12387" hidden="1"/>
    <cellStyle name="Hyperlink 19" xfId="12453" hidden="1"/>
    <cellStyle name="Hyperlink 19" xfId="12857" hidden="1"/>
    <cellStyle name="Hyperlink 19" xfId="12909" hidden="1"/>
    <cellStyle name="Hyperlink 19" xfId="13058" hidden="1"/>
    <cellStyle name="Hyperlink 19" xfId="13080" hidden="1"/>
    <cellStyle name="Hyperlink 19" xfId="13208" hidden="1"/>
    <cellStyle name="Hyperlink 19" xfId="13401" hidden="1"/>
    <cellStyle name="Hyperlink 19" xfId="13469" hidden="1"/>
    <cellStyle name="Hyperlink 19" xfId="12800" hidden="1"/>
    <cellStyle name="Hyperlink 19" xfId="12638" hidden="1"/>
    <cellStyle name="Hyperlink 19" xfId="11983" hidden="1"/>
    <cellStyle name="Hyperlink 19" xfId="12286" hidden="1"/>
    <cellStyle name="Hyperlink 19" xfId="11568" hidden="1"/>
    <cellStyle name="Hyperlink 19" xfId="11445" hidden="1"/>
    <cellStyle name="Hyperlink 19" xfId="11142" hidden="1"/>
    <cellStyle name="Hyperlink 19" xfId="10996" hidden="1"/>
    <cellStyle name="Hyperlink 19" xfId="10524" hidden="1"/>
    <cellStyle name="Hyperlink 19" xfId="10360" hidden="1"/>
    <cellStyle name="Hyperlink 19" xfId="9854" hidden="1"/>
    <cellStyle name="Hyperlink 19" xfId="9733" hidden="1"/>
    <cellStyle name="Hyperlink 19" xfId="9298" hidden="1"/>
    <cellStyle name="Hyperlink 19" xfId="9236" hidden="1"/>
    <cellStyle name="Hyperlink 19" xfId="8907" hidden="1"/>
    <cellStyle name="Hyperlink 19" xfId="8876" hidden="1"/>
    <cellStyle name="Hyperlink 19" xfId="8534" hidden="1"/>
    <cellStyle name="Hyperlink 19" xfId="8315" hidden="1"/>
    <cellStyle name="Hyperlink 19" xfId="7868" hidden="1"/>
    <cellStyle name="Hyperlink 19" xfId="7689" hidden="1"/>
    <cellStyle name="Hyperlink 19" xfId="6694" hidden="1"/>
    <cellStyle name="Hyperlink 19" xfId="6402" hidden="1"/>
    <cellStyle name="Hyperlink 19" xfId="5455" hidden="1"/>
    <cellStyle name="Hyperlink 19" xfId="5729" hidden="1"/>
    <cellStyle name="Hyperlink 19" xfId="4623" hidden="1"/>
    <cellStyle name="Hyperlink 19" xfId="4582" hidden="1"/>
    <cellStyle name="Hyperlink 19" xfId="4267" hidden="1"/>
    <cellStyle name="Hyperlink 19" xfId="4101" hidden="1"/>
    <cellStyle name="Hyperlink 19" xfId="3681" hidden="1"/>
    <cellStyle name="Hyperlink 19" xfId="3582" hidden="1"/>
    <cellStyle name="Hyperlink 19" xfId="3177" hidden="1"/>
    <cellStyle name="Hyperlink 19" xfId="3131" hidden="1"/>
    <cellStyle name="Hyperlink 19" xfId="2729" hidden="1"/>
    <cellStyle name="Hyperlink 19" xfId="2650" hidden="1"/>
    <cellStyle name="Hyperlink 19" xfId="2343" hidden="1"/>
    <cellStyle name="Hyperlink 19" xfId="2302" hidden="1"/>
    <cellStyle name="Hyperlink 19" xfId="1709" hidden="1"/>
    <cellStyle name="Hyperlink 19" xfId="1415" hidden="1"/>
    <cellStyle name="Hyperlink 19" xfId="7099" hidden="1"/>
    <cellStyle name="Hyperlink 19" xfId="7350" hidden="1"/>
    <cellStyle name="Hyperlink 19" xfId="14653" hidden="1"/>
    <cellStyle name="Hyperlink 19" xfId="14786" hidden="1"/>
    <cellStyle name="Hyperlink 19" xfId="15021" hidden="1"/>
    <cellStyle name="Hyperlink 19" xfId="14917" hidden="1"/>
    <cellStyle name="Hyperlink 19" xfId="15195" hidden="1"/>
    <cellStyle name="Hyperlink 19" xfId="15236" hidden="1"/>
    <cellStyle name="Hyperlink 19" xfId="15393" hidden="1"/>
    <cellStyle name="Hyperlink 19" xfId="15461" hidden="1"/>
    <cellStyle name="Hyperlink 19" xfId="15645" hidden="1"/>
    <cellStyle name="Hyperlink 19" xfId="15683" hidden="1"/>
    <cellStyle name="Hyperlink 19" xfId="15860" hidden="1"/>
    <cellStyle name="Hyperlink 19" xfId="15897" hidden="1"/>
    <cellStyle name="Hyperlink 19" xfId="16067" hidden="1"/>
    <cellStyle name="Hyperlink 19" xfId="16099" hidden="1"/>
    <cellStyle name="Hyperlink 19" xfId="16236" hidden="1"/>
    <cellStyle name="Hyperlink 19" xfId="16258" hidden="1"/>
    <cellStyle name="Hyperlink 19" xfId="16386" hidden="1"/>
    <cellStyle name="Hyperlink 19" xfId="16519"/>
    <cellStyle name="Hyperlink 19 2" xfId="956"/>
    <cellStyle name="Hyperlink 19 3" xfId="957"/>
    <cellStyle name="Hyperlink 19 9" xfId="14185"/>
    <cellStyle name="Hyperlink 19_AGL" xfId="14186"/>
    <cellStyle name="Hyperlink 190" xfId="958"/>
    <cellStyle name="Hyperlink 191" xfId="959"/>
    <cellStyle name="Hyperlink 192" xfId="960"/>
    <cellStyle name="Hyperlink 193" xfId="961"/>
    <cellStyle name="Hyperlink 194" xfId="962"/>
    <cellStyle name="Hyperlink 195" xfId="963"/>
    <cellStyle name="Hyperlink 196" xfId="964"/>
    <cellStyle name="Hyperlink 197" xfId="965"/>
    <cellStyle name="Hyperlink 198" xfId="966"/>
    <cellStyle name="Hyperlink 199" xfId="967"/>
    <cellStyle name="Hyperlink 2" xfId="29" hidden="1"/>
    <cellStyle name="Hyperlink 2" xfId="141" hidden="1"/>
    <cellStyle name="Hyperlink 2" xfId="220" hidden="1"/>
    <cellStyle name="Hyperlink 2" xfId="274" hidden="1"/>
    <cellStyle name="Hyperlink 2" xfId="1221" hidden="1"/>
    <cellStyle name="Hyperlink 2" xfId="1383" hidden="1"/>
    <cellStyle name="Hyperlink 2" xfId="1483" hidden="1"/>
    <cellStyle name="Hyperlink 2" xfId="1555" hidden="1"/>
    <cellStyle name="Hyperlink 2" xfId="2141" hidden="1"/>
    <cellStyle name="Hyperlink 2" xfId="1198" hidden="1"/>
    <cellStyle name="Hyperlink 2" xfId="1593" hidden="1"/>
    <cellStyle name="Hyperlink 2" xfId="2251" hidden="1"/>
    <cellStyle name="Hyperlink 2" xfId="1197" hidden="1"/>
    <cellStyle name="Hyperlink 2" xfId="2619" hidden="1"/>
    <cellStyle name="Hyperlink 2" xfId="2182" hidden="1"/>
    <cellStyle name="Hyperlink 2" xfId="2390" hidden="1"/>
    <cellStyle name="Hyperlink 2" xfId="2881" hidden="1"/>
    <cellStyle name="Hyperlink 2" xfId="2985" hidden="1"/>
    <cellStyle name="Hyperlink 2" xfId="2314" hidden="1"/>
    <cellStyle name="Hyperlink 2" xfId="2841" hidden="1"/>
    <cellStyle name="Hyperlink 2" xfId="2984" hidden="1"/>
    <cellStyle name="Hyperlink 2" xfId="3376" hidden="1"/>
    <cellStyle name="Hyperlink 2" xfId="2521" hidden="1"/>
    <cellStyle name="Hyperlink 2" xfId="3207" hidden="1"/>
    <cellStyle name="Hyperlink 2" xfId="3375" hidden="1"/>
    <cellStyle name="Hyperlink 2" xfId="3792" hidden="1"/>
    <cellStyle name="Hyperlink 2" xfId="3175" hidden="1"/>
    <cellStyle name="Hyperlink 2" xfId="3581" hidden="1"/>
    <cellStyle name="Hyperlink 2" xfId="3791" hidden="1"/>
    <cellStyle name="Hyperlink 2" xfId="4144" hidden="1"/>
    <cellStyle name="Hyperlink 2" xfId="3556" hidden="1"/>
    <cellStyle name="Hyperlink 2" xfId="3927" hidden="1"/>
    <cellStyle name="Hyperlink 2" xfId="4143" hidden="1"/>
    <cellStyle name="Hyperlink 2" xfId="4419" hidden="1"/>
    <cellStyle name="Hyperlink 2" xfId="3890" hidden="1"/>
    <cellStyle name="Hyperlink 2" xfId="4314" hidden="1"/>
    <cellStyle name="Hyperlink 2" xfId="4624" hidden="1"/>
    <cellStyle name="Hyperlink 2" xfId="4761" hidden="1"/>
    <cellStyle name="Hyperlink 2" xfId="4852" hidden="1"/>
    <cellStyle name="Hyperlink 2" xfId="4906" hidden="1"/>
    <cellStyle name="Hyperlink 2" xfId="5297" hidden="1"/>
    <cellStyle name="Hyperlink 2" xfId="5429" hidden="1"/>
    <cellStyle name="Hyperlink 2" xfId="5573" hidden="1"/>
    <cellStyle name="Hyperlink 2" xfId="5636" hidden="1"/>
    <cellStyle name="Hyperlink 2" xfId="6206" hidden="1"/>
    <cellStyle name="Hyperlink 2" xfId="6369" hidden="1"/>
    <cellStyle name="Hyperlink 2" xfId="6468" hidden="1"/>
    <cellStyle name="Hyperlink 2" xfId="6538" hidden="1"/>
    <cellStyle name="Hyperlink 2" xfId="7189" hidden="1"/>
    <cellStyle name="Hyperlink 2" xfId="6169" hidden="1"/>
    <cellStyle name="Hyperlink 2" xfId="6576" hidden="1"/>
    <cellStyle name="Hyperlink 2" xfId="7291" hidden="1"/>
    <cellStyle name="Hyperlink 2" xfId="6168" hidden="1"/>
    <cellStyle name="Hyperlink 2" xfId="7585" hidden="1"/>
    <cellStyle name="Hyperlink 2" xfId="7231" hidden="1"/>
    <cellStyle name="Hyperlink 2" xfId="7383" hidden="1"/>
    <cellStyle name="Hyperlink 2" xfId="7956" hidden="1"/>
    <cellStyle name="Hyperlink 2" xfId="8035" hidden="1"/>
    <cellStyle name="Hyperlink 2" xfId="7323" hidden="1"/>
    <cellStyle name="Hyperlink 2" xfId="7900" hidden="1"/>
    <cellStyle name="Hyperlink 2" xfId="8034" hidden="1"/>
    <cellStyle name="Hyperlink 2" xfId="8335" hidden="1"/>
    <cellStyle name="Hyperlink 2" xfId="7468" hidden="1"/>
    <cellStyle name="Hyperlink 2" xfId="8131" hidden="1"/>
    <cellStyle name="Hyperlink 2" xfId="8334" hidden="1"/>
    <cellStyle name="Hyperlink 2" xfId="8716" hidden="1"/>
    <cellStyle name="Hyperlink 2" xfId="8119" hidden="1"/>
    <cellStyle name="Hyperlink 2" xfId="8570" hidden="1"/>
    <cellStyle name="Hyperlink 2" xfId="8715" hidden="1"/>
    <cellStyle name="Hyperlink 2" xfId="9052" hidden="1"/>
    <cellStyle name="Hyperlink 2" xfId="8558" hidden="1"/>
    <cellStyle name="Hyperlink 2" xfId="8926" hidden="1"/>
    <cellStyle name="Hyperlink 2" xfId="9051" hidden="1"/>
    <cellStyle name="Hyperlink 2" xfId="9398" hidden="1"/>
    <cellStyle name="Hyperlink 2" xfId="8903" hidden="1"/>
    <cellStyle name="Hyperlink 2" xfId="9248" hidden="1"/>
    <cellStyle name="Hyperlink 2" xfId="9536" hidden="1"/>
    <cellStyle name="Hyperlink 2" xfId="9685" hidden="1"/>
    <cellStyle name="Hyperlink 2" xfId="9781" hidden="1"/>
    <cellStyle name="Hyperlink 2" xfId="9851" hidden="1"/>
    <cellStyle name="Hyperlink 2" xfId="6112" hidden="1"/>
    <cellStyle name="Hyperlink 2" xfId="5272" hidden="1"/>
    <cellStyle name="Hyperlink 2" xfId="5654" hidden="1"/>
    <cellStyle name="Hyperlink 2" xfId="10209" hidden="1"/>
    <cellStyle name="Hyperlink 2" xfId="10372" hidden="1"/>
    <cellStyle name="Hyperlink 2" xfId="10511" hidden="1"/>
    <cellStyle name="Hyperlink 2" xfId="10614" hidden="1"/>
    <cellStyle name="Hyperlink 2" xfId="10680" hidden="1"/>
    <cellStyle name="Hyperlink 2" xfId="10986" hidden="1"/>
    <cellStyle name="Hyperlink 2" xfId="10343" hidden="1"/>
    <cellStyle name="Hyperlink 2" xfId="10707" hidden="1"/>
    <cellStyle name="Hyperlink 2" xfId="11072" hidden="1"/>
    <cellStyle name="Hyperlink 2" xfId="10342" hidden="1"/>
    <cellStyle name="Hyperlink 2" xfId="11462" hidden="1"/>
    <cellStyle name="Hyperlink 2" xfId="11011" hidden="1"/>
    <cellStyle name="Hyperlink 2" xfId="11220" hidden="1"/>
    <cellStyle name="Hyperlink 2" xfId="11725" hidden="1"/>
    <cellStyle name="Hyperlink 2" xfId="11798" hidden="1"/>
    <cellStyle name="Hyperlink 2" xfId="11141" hidden="1"/>
    <cellStyle name="Hyperlink 2" xfId="11685" hidden="1"/>
    <cellStyle name="Hyperlink 2" xfId="11797" hidden="1"/>
    <cellStyle name="Hyperlink 2" xfId="12211" hidden="1"/>
    <cellStyle name="Hyperlink 2" xfId="11371" hidden="1"/>
    <cellStyle name="Hyperlink 2" xfId="12017" hidden="1"/>
    <cellStyle name="Hyperlink 2" xfId="12210" hidden="1"/>
    <cellStyle name="Hyperlink 2" xfId="12549" hidden="1"/>
    <cellStyle name="Hyperlink 2" xfId="11977" hidden="1"/>
    <cellStyle name="Hyperlink 2" xfId="12331" hidden="1"/>
    <cellStyle name="Hyperlink 2" xfId="12548" hidden="1"/>
    <cellStyle name="Hyperlink 2" xfId="12963" hidden="1"/>
    <cellStyle name="Hyperlink 2" xfId="12314" hidden="1"/>
    <cellStyle name="Hyperlink 2" xfId="12781" hidden="1"/>
    <cellStyle name="Hyperlink 2" xfId="12962" hidden="1"/>
    <cellStyle name="Hyperlink 2" xfId="13120" hidden="1"/>
    <cellStyle name="Hyperlink 2" xfId="12743" hidden="1"/>
    <cellStyle name="Hyperlink 2" xfId="13037" hidden="1"/>
    <cellStyle name="Hyperlink 2" xfId="13191" hidden="1"/>
    <cellStyle name="Hyperlink 2" xfId="13302" hidden="1"/>
    <cellStyle name="Hyperlink 2" xfId="13434" hidden="1"/>
    <cellStyle name="Hyperlink 2" xfId="13501" hidden="1"/>
    <cellStyle name="Hyperlink 2" xfId="13535" hidden="1"/>
    <cellStyle name="Hyperlink 2" xfId="13410" hidden="1"/>
    <cellStyle name="Hyperlink 2" xfId="13320" hidden="1"/>
    <cellStyle name="Hyperlink 2" xfId="12827" hidden="1"/>
    <cellStyle name="Hyperlink 2" xfId="12680" hidden="1"/>
    <cellStyle name="Hyperlink 2" xfId="12551" hidden="1"/>
    <cellStyle name="Hyperlink 2" xfId="12457" hidden="1"/>
    <cellStyle name="Hyperlink 2" xfId="11956" hidden="1"/>
    <cellStyle name="Hyperlink 2" xfId="12869" hidden="1"/>
    <cellStyle name="Hyperlink 2" xfId="12420" hidden="1"/>
    <cellStyle name="Hyperlink 2" xfId="11905" hidden="1"/>
    <cellStyle name="Hyperlink 2" xfId="12870" hidden="1"/>
    <cellStyle name="Hyperlink 2" xfId="11350" hidden="1"/>
    <cellStyle name="Hyperlink 2" xfId="11946" hidden="1"/>
    <cellStyle name="Hyperlink 2" xfId="11610" hidden="1"/>
    <cellStyle name="Hyperlink 2" xfId="11032" hidden="1"/>
    <cellStyle name="Hyperlink 2" xfId="10845" hidden="1"/>
    <cellStyle name="Hyperlink 2" xfId="11791" hidden="1"/>
    <cellStyle name="Hyperlink 2" xfId="11121" hidden="1"/>
    <cellStyle name="Hyperlink 2" xfId="10847" hidden="1"/>
    <cellStyle name="Hyperlink 2" xfId="10286" hidden="1"/>
    <cellStyle name="Hyperlink 2" xfId="11489" hidden="1"/>
    <cellStyle name="Hyperlink 2" xfId="10632" hidden="1"/>
    <cellStyle name="Hyperlink 2" xfId="10287" hidden="1"/>
    <cellStyle name="Hyperlink 2" xfId="9586" hidden="1"/>
    <cellStyle name="Hyperlink 2" xfId="10702" hidden="1"/>
    <cellStyle name="Hyperlink 2" xfId="9922" hidden="1"/>
    <cellStyle name="Hyperlink 2" xfId="9588" hidden="1"/>
    <cellStyle name="Hyperlink 2" xfId="9193" hidden="1"/>
    <cellStyle name="Hyperlink 2" xfId="9936" hidden="1"/>
    <cellStyle name="Hyperlink 2" xfId="9378" hidden="1"/>
    <cellStyle name="Hyperlink 2" xfId="9194" hidden="1"/>
    <cellStyle name="Hyperlink 2" xfId="8834" hidden="1"/>
    <cellStyle name="Hyperlink 2" xfId="9435" hidden="1"/>
    <cellStyle name="Hyperlink 2" xfId="8954" hidden="1"/>
    <cellStyle name="Hyperlink 2" xfId="8557" hidden="1"/>
    <cellStyle name="Hyperlink 2" xfId="8440" hidden="1"/>
    <cellStyle name="Hyperlink 2" xfId="8275" hidden="1"/>
    <cellStyle name="Hyperlink 2" xfId="8187" hidden="1"/>
    <cellStyle name="Hyperlink 2" xfId="7895" hidden="1"/>
    <cellStyle name="Hyperlink 2" xfId="7731" hidden="1"/>
    <cellStyle name="Hyperlink 2" xfId="7628" hidden="1"/>
    <cellStyle name="Hyperlink 2" xfId="7518" hidden="1"/>
    <cellStyle name="Hyperlink 2" xfId="6716" hidden="1"/>
    <cellStyle name="Hyperlink 2" xfId="6523" hidden="1"/>
    <cellStyle name="Hyperlink 2" xfId="6351" hidden="1"/>
    <cellStyle name="Hyperlink 2" xfId="6197" hidden="1"/>
    <cellStyle name="Hyperlink 2" xfId="5420" hidden="1"/>
    <cellStyle name="Hyperlink 2" xfId="6738" hidden="1"/>
    <cellStyle name="Hyperlink 2" xfId="6156" hidden="1"/>
    <cellStyle name="Hyperlink 2" xfId="5243" hidden="1"/>
    <cellStyle name="Hyperlink 2" xfId="6739" hidden="1"/>
    <cellStyle name="Hyperlink 2" xfId="4541" hidden="1"/>
    <cellStyle name="Hyperlink 2" xfId="5337" hidden="1"/>
    <cellStyle name="Hyperlink 2" xfId="4792" hidden="1"/>
    <cellStyle name="Hyperlink 2" xfId="4151" hidden="1"/>
    <cellStyle name="Hyperlink 2" xfId="4012" hidden="1"/>
    <cellStyle name="Hyperlink 2" xfId="4947" hidden="1"/>
    <cellStyle name="Hyperlink 2" xfId="4256" hidden="1"/>
    <cellStyle name="Hyperlink 2" xfId="4014" hidden="1"/>
    <cellStyle name="Hyperlink 2" xfId="3521" hidden="1"/>
    <cellStyle name="Hyperlink 2" xfId="4594" hidden="1"/>
    <cellStyle name="Hyperlink 2" xfId="3777" hidden="1"/>
    <cellStyle name="Hyperlink 2" xfId="3522" hidden="1"/>
    <cellStyle name="Hyperlink 2" xfId="3067" hidden="1"/>
    <cellStyle name="Hyperlink 2" xfId="3843" hidden="1"/>
    <cellStyle name="Hyperlink 2" xfId="3269" hidden="1"/>
    <cellStyle name="Hyperlink 2" xfId="3069" hidden="1"/>
    <cellStyle name="Hyperlink 2" xfId="2537" hidden="1"/>
    <cellStyle name="Hyperlink 2" xfId="3308" hidden="1"/>
    <cellStyle name="Hyperlink 2" xfId="2767" hidden="1"/>
    <cellStyle name="Hyperlink 2" xfId="2539" hidden="1"/>
    <cellStyle name="Hyperlink 2" xfId="2204" hidden="1"/>
    <cellStyle name="Hyperlink 2" xfId="2795" hidden="1"/>
    <cellStyle name="Hyperlink 2" xfId="2366" hidden="1"/>
    <cellStyle name="Hyperlink 2" xfId="1731" hidden="1"/>
    <cellStyle name="Hyperlink 2" xfId="1532" hidden="1"/>
    <cellStyle name="Hyperlink 2" xfId="1363" hidden="1"/>
    <cellStyle name="Hyperlink 2" xfId="1210" hidden="1"/>
    <cellStyle name="Hyperlink 2" xfId="7047" hidden="1"/>
    <cellStyle name="Hyperlink 2" xfId="7939" hidden="1"/>
    <cellStyle name="Hyperlink 2" xfId="7485" hidden="1"/>
    <cellStyle name="Hyperlink 2" xfId="174" hidden="1"/>
    <cellStyle name="Hyperlink 2" xfId="14636" hidden="1"/>
    <cellStyle name="Hyperlink 2" xfId="14746" hidden="1"/>
    <cellStyle name="Hyperlink 2" xfId="14803" hidden="1"/>
    <cellStyle name="Hyperlink 2" xfId="14857" hidden="1"/>
    <cellStyle name="Hyperlink 2" xfId="15038" hidden="1"/>
    <cellStyle name="Hyperlink 2" xfId="14619" hidden="1"/>
    <cellStyle name="Hyperlink 2" xfId="14879" hidden="1"/>
    <cellStyle name="Hyperlink 2" xfId="15088" hidden="1"/>
    <cellStyle name="Hyperlink 2" xfId="14618" hidden="1"/>
    <cellStyle name="Hyperlink 2" xfId="15277" hidden="1"/>
    <cellStyle name="Hyperlink 2" xfId="15048" hidden="1"/>
    <cellStyle name="Hyperlink 2" xfId="15154" hidden="1"/>
    <cellStyle name="Hyperlink 2" xfId="15443" hidden="1"/>
    <cellStyle name="Hyperlink 2" xfId="15503" hidden="1"/>
    <cellStyle name="Hyperlink 2" xfId="15120" hidden="1"/>
    <cellStyle name="Hyperlink 2" xfId="15404" hidden="1"/>
    <cellStyle name="Hyperlink 2" xfId="15502" hidden="1"/>
    <cellStyle name="Hyperlink 2" xfId="15725" hidden="1"/>
    <cellStyle name="Hyperlink 2" xfId="15224" hidden="1"/>
    <cellStyle name="Hyperlink 2" xfId="15599" hidden="1"/>
    <cellStyle name="Hyperlink 2" xfId="15724" hidden="1"/>
    <cellStyle name="Hyperlink 2" xfId="15939" hidden="1"/>
    <cellStyle name="Hyperlink 2" xfId="15587" hidden="1"/>
    <cellStyle name="Hyperlink 2" xfId="15816" hidden="1"/>
    <cellStyle name="Hyperlink 2" xfId="15938" hidden="1"/>
    <cellStyle name="Hyperlink 2" xfId="16141" hidden="1"/>
    <cellStyle name="Hyperlink 2" xfId="15804" hidden="1"/>
    <cellStyle name="Hyperlink 2" xfId="16030" hidden="1"/>
    <cellStyle name="Hyperlink 2" xfId="16140" hidden="1"/>
    <cellStyle name="Hyperlink 2" xfId="16298" hidden="1"/>
    <cellStyle name="Hyperlink 2" xfId="16017" hidden="1"/>
    <cellStyle name="Hyperlink 2" xfId="16215" hidden="1"/>
    <cellStyle name="Hyperlink 2" xfId="16369" hidden="1"/>
    <cellStyle name="Hyperlink 2" xfId="16479" hidden="1"/>
    <cellStyle name="Hyperlink 2" xfId="16536" hidden="1"/>
    <cellStyle name="Hyperlink 2" xfId="16590"/>
    <cellStyle name="Hyperlink 2 2" xfId="377"/>
    <cellStyle name="Hyperlink 2 2 2" xfId="14187"/>
    <cellStyle name="Hyperlink 2 2_AGL" xfId="14188"/>
    <cellStyle name="Hyperlink 2 3" xfId="968"/>
    <cellStyle name="Hyperlink 2 4" xfId="969"/>
    <cellStyle name="Hyperlink 2 5" xfId="970"/>
    <cellStyle name="Hyperlink 2 9" xfId="14189"/>
    <cellStyle name="Hyperlink 2_AGL" xfId="14190"/>
    <cellStyle name="Hyperlink 20" xfId="48" hidden="1"/>
    <cellStyle name="Hyperlink 20" xfId="197" hidden="1"/>
    <cellStyle name="Hyperlink 20" xfId="1249" hidden="1"/>
    <cellStyle name="Hyperlink 20" xfId="1451" hidden="1"/>
    <cellStyle name="Hyperlink 20" xfId="2113" hidden="1"/>
    <cellStyle name="Hyperlink 20" xfId="1802" hidden="1"/>
    <cellStyle name="Hyperlink 20" xfId="2499" hidden="1"/>
    <cellStyle name="Hyperlink 20" xfId="2551" hidden="1"/>
    <cellStyle name="Hyperlink 20" xfId="2806" hidden="1"/>
    <cellStyle name="Hyperlink 20" xfId="2901" hidden="1"/>
    <cellStyle name="Hyperlink 20" xfId="3310" hidden="1"/>
    <cellStyle name="Hyperlink 20" xfId="3335" hidden="1"/>
    <cellStyle name="Hyperlink 20" xfId="3684" hidden="1"/>
    <cellStyle name="Hyperlink 20" xfId="3724" hidden="1"/>
    <cellStyle name="Hyperlink 20" xfId="4047" hidden="1"/>
    <cellStyle name="Hyperlink 20" xfId="4077" hidden="1"/>
    <cellStyle name="Hyperlink 20" xfId="4347" hidden="1"/>
    <cellStyle name="Hyperlink 20" xfId="4360" hidden="1"/>
    <cellStyle name="Hyperlink 20" xfId="4648" hidden="1"/>
    <cellStyle name="Hyperlink 20" xfId="4826" hidden="1"/>
    <cellStyle name="Hyperlink 20" xfId="5320" hidden="1"/>
    <cellStyle name="Hyperlink 20" xfId="5526" hidden="1"/>
    <cellStyle name="Hyperlink 20" xfId="6234" hidden="1"/>
    <cellStyle name="Hyperlink 20" xfId="6436" hidden="1"/>
    <cellStyle name="Hyperlink 20" xfId="7161" hidden="1"/>
    <cellStyle name="Hyperlink 20" xfId="6827" hidden="1"/>
    <cellStyle name="Hyperlink 20" xfId="7458" hidden="1"/>
    <cellStyle name="Hyperlink 20" xfId="7493" hidden="1"/>
    <cellStyle name="Hyperlink 20" xfId="7816" hidden="1"/>
    <cellStyle name="Hyperlink 20" xfId="7983" hidden="1"/>
    <cellStyle name="Hyperlink 20" xfId="8212" hidden="1"/>
    <cellStyle name="Hyperlink 20" xfId="8263" hidden="1"/>
    <cellStyle name="Hyperlink 20" xfId="8633" hidden="1"/>
    <cellStyle name="Hyperlink 20" xfId="8652" hidden="1"/>
    <cellStyle name="Hyperlink 20" xfId="8995" hidden="1"/>
    <cellStyle name="Hyperlink 20" xfId="9011" hidden="1"/>
    <cellStyle name="Hyperlink 20" xfId="9306" hidden="1"/>
    <cellStyle name="Hyperlink 20" xfId="9333" hidden="1"/>
    <cellStyle name="Hyperlink 20" xfId="9563" hidden="1"/>
    <cellStyle name="Hyperlink 20" xfId="9752" hidden="1"/>
    <cellStyle name="Hyperlink 20" xfId="6094" hidden="1"/>
    <cellStyle name="Hyperlink 20" xfId="5431" hidden="1"/>
    <cellStyle name="Hyperlink 20" xfId="10396" hidden="1"/>
    <cellStyle name="Hyperlink 20" xfId="10581" hidden="1"/>
    <cellStyle name="Hyperlink 20" xfId="10963" hidden="1"/>
    <cellStyle name="Hyperlink 20" xfId="10810" hidden="1"/>
    <cellStyle name="Hyperlink 20" xfId="11355" hidden="1"/>
    <cellStyle name="Hyperlink 20" xfId="11394" hidden="1"/>
    <cellStyle name="Hyperlink 20" xfId="11649" hidden="1"/>
    <cellStyle name="Hyperlink 20" xfId="11745" hidden="1"/>
    <cellStyle name="Hyperlink 20" xfId="12139" hidden="1"/>
    <cellStyle name="Hyperlink 20" xfId="12158" hidden="1"/>
    <cellStyle name="Hyperlink 20" xfId="12409" hidden="1"/>
    <cellStyle name="Hyperlink 20" xfId="12454" hidden="1"/>
    <cellStyle name="Hyperlink 20" xfId="12887" hidden="1"/>
    <cellStyle name="Hyperlink 20" xfId="12910" hidden="1"/>
    <cellStyle name="Hyperlink 20" xfId="13069" hidden="1"/>
    <cellStyle name="Hyperlink 20" xfId="13081" hidden="1"/>
    <cellStyle name="Hyperlink 20" xfId="13209" hidden="1"/>
    <cellStyle name="Hyperlink 20" xfId="13398" hidden="1"/>
    <cellStyle name="Hyperlink 20" xfId="13474" hidden="1"/>
    <cellStyle name="Hyperlink 20" xfId="12799" hidden="1"/>
    <cellStyle name="Hyperlink 20" xfId="12639" hidden="1"/>
    <cellStyle name="Hyperlink 20" xfId="11984" hidden="1"/>
    <cellStyle name="Hyperlink 20" xfId="12281" hidden="1"/>
    <cellStyle name="Hyperlink 20" xfId="11533" hidden="1"/>
    <cellStyle name="Hyperlink 20" xfId="11443" hidden="1"/>
    <cellStyle name="Hyperlink 20" xfId="11176" hidden="1"/>
    <cellStyle name="Hyperlink 20" xfId="10994" hidden="1"/>
    <cellStyle name="Hyperlink 20" xfId="10444" hidden="1"/>
    <cellStyle name="Hyperlink 20" xfId="10357" hidden="1"/>
    <cellStyle name="Hyperlink 20" xfId="9777" hidden="1"/>
    <cellStyle name="Hyperlink 20" xfId="9730" hidden="1"/>
    <cellStyle name="Hyperlink 20" xfId="9261" hidden="1"/>
    <cellStyle name="Hyperlink 20" xfId="9234" hidden="1"/>
    <cellStyle name="Hyperlink 20" xfId="8887" hidden="1"/>
    <cellStyle name="Hyperlink 20" xfId="8875" hidden="1"/>
    <cellStyle name="Hyperlink 20" xfId="8533" hidden="1"/>
    <cellStyle name="Hyperlink 20" xfId="8318" hidden="1"/>
    <cellStyle name="Hyperlink 20" xfId="7867" hidden="1"/>
    <cellStyle name="Hyperlink 20" xfId="7690" hidden="1"/>
    <cellStyle name="Hyperlink 20" xfId="6693" hidden="1"/>
    <cellStyle name="Hyperlink 20" xfId="6404" hidden="1"/>
    <cellStyle name="Hyperlink 20" xfId="5457" hidden="1"/>
    <cellStyle name="Hyperlink 20" xfId="5728" hidden="1"/>
    <cellStyle name="Hyperlink 20" xfId="4604" hidden="1"/>
    <cellStyle name="Hyperlink 20" xfId="4581" hidden="1"/>
    <cellStyle name="Hyperlink 20" xfId="4290" hidden="1"/>
    <cellStyle name="Hyperlink 20" xfId="4099" hidden="1"/>
    <cellStyle name="Hyperlink 20" xfId="3626" hidden="1"/>
    <cellStyle name="Hyperlink 20" xfId="3580" hidden="1"/>
    <cellStyle name="Hyperlink 20" xfId="3149" hidden="1"/>
    <cellStyle name="Hyperlink 20" xfId="3130" hidden="1"/>
    <cellStyle name="Hyperlink 20" xfId="2712" hidden="1"/>
    <cellStyle name="Hyperlink 20" xfId="2645" hidden="1"/>
    <cellStyle name="Hyperlink 20" xfId="2332" hidden="1"/>
    <cellStyle name="Hyperlink 20" xfId="2301" hidden="1"/>
    <cellStyle name="Hyperlink 20" xfId="1708" hidden="1"/>
    <cellStyle name="Hyperlink 20" xfId="1417" hidden="1"/>
    <cellStyle name="Hyperlink 20" xfId="7102" hidden="1"/>
    <cellStyle name="Hyperlink 20" xfId="7730" hidden="1"/>
    <cellStyle name="Hyperlink 20" xfId="14654" hidden="1"/>
    <cellStyle name="Hyperlink 20" xfId="14785" hidden="1"/>
    <cellStyle name="Hyperlink 20" xfId="15020" hidden="1"/>
    <cellStyle name="Hyperlink 20" xfId="14918" hidden="1"/>
    <cellStyle name="Hyperlink 20" xfId="15214" hidden="1"/>
    <cellStyle name="Hyperlink 20" xfId="15237" hidden="1"/>
    <cellStyle name="Hyperlink 20" xfId="15370" hidden="1"/>
    <cellStyle name="Hyperlink 20" xfId="15462" hidden="1"/>
    <cellStyle name="Hyperlink 20" xfId="15665" hidden="1"/>
    <cellStyle name="Hyperlink 20" xfId="15684" hidden="1"/>
    <cellStyle name="Hyperlink 20" xfId="15879" hidden="1"/>
    <cellStyle name="Hyperlink 20" xfId="15898" hidden="1"/>
    <cellStyle name="Hyperlink 20" xfId="16084" hidden="1"/>
    <cellStyle name="Hyperlink 20" xfId="16100" hidden="1"/>
    <cellStyle name="Hyperlink 20" xfId="16247" hidden="1"/>
    <cellStyle name="Hyperlink 20" xfId="16259" hidden="1"/>
    <cellStyle name="Hyperlink 20" xfId="16387" hidden="1"/>
    <cellStyle name="Hyperlink 20" xfId="16518"/>
    <cellStyle name="Hyperlink 20 2" xfId="971"/>
    <cellStyle name="Hyperlink 20 3" xfId="972"/>
    <cellStyle name="Hyperlink 20 9" xfId="14191"/>
    <cellStyle name="Hyperlink 20_AGL" xfId="14192"/>
    <cellStyle name="Hyperlink 200" xfId="973"/>
    <cellStyle name="Hyperlink 201" xfId="974"/>
    <cellStyle name="Hyperlink 202" xfId="975"/>
    <cellStyle name="Hyperlink 203" xfId="976"/>
    <cellStyle name="Hyperlink 204" xfId="977"/>
    <cellStyle name="Hyperlink 205" xfId="978"/>
    <cellStyle name="Hyperlink 206" xfId="979"/>
    <cellStyle name="Hyperlink 207" xfId="980"/>
    <cellStyle name="Hyperlink 208" xfId="981"/>
    <cellStyle name="Hyperlink 209" xfId="982"/>
    <cellStyle name="Hyperlink 21" xfId="49" hidden="1"/>
    <cellStyle name="Hyperlink 21" xfId="195" hidden="1"/>
    <cellStyle name="Hyperlink 21" xfId="1250" hidden="1"/>
    <cellStyle name="Hyperlink 21" xfId="1449" hidden="1"/>
    <cellStyle name="Hyperlink 21" xfId="2111" hidden="1"/>
    <cellStyle name="Hyperlink 21" xfId="1870" hidden="1"/>
    <cellStyle name="Hyperlink 21" xfId="2482" hidden="1"/>
    <cellStyle name="Hyperlink 21" xfId="2553" hidden="1"/>
    <cellStyle name="Hyperlink 21" xfId="2876" hidden="1"/>
    <cellStyle name="Hyperlink 21" xfId="2902" hidden="1"/>
    <cellStyle name="Hyperlink 21" xfId="3299" hidden="1"/>
    <cellStyle name="Hyperlink 21" xfId="3336" hidden="1"/>
    <cellStyle name="Hyperlink 21" xfId="3674" hidden="1"/>
    <cellStyle name="Hyperlink 21" xfId="3725" hidden="1"/>
    <cellStyle name="Hyperlink 21" xfId="4035" hidden="1"/>
    <cellStyle name="Hyperlink 21" xfId="4079" hidden="1"/>
    <cellStyle name="Hyperlink 21" xfId="4341" hidden="1"/>
    <cellStyle name="Hyperlink 21" xfId="4361" hidden="1"/>
    <cellStyle name="Hyperlink 21" xfId="4649" hidden="1"/>
    <cellStyle name="Hyperlink 21" xfId="4825" hidden="1"/>
    <cellStyle name="Hyperlink 21" xfId="5322" hidden="1"/>
    <cellStyle name="Hyperlink 21" xfId="5524" hidden="1"/>
    <cellStyle name="Hyperlink 21" xfId="6235" hidden="1"/>
    <cellStyle name="Hyperlink 21" xfId="6435" hidden="1"/>
    <cellStyle name="Hyperlink 21" xfId="7160" hidden="1"/>
    <cellStyle name="Hyperlink 21" xfId="6897" hidden="1"/>
    <cellStyle name="Hyperlink 21" xfId="7449" hidden="1"/>
    <cellStyle name="Hyperlink 21" xfId="7495" hidden="1"/>
    <cellStyle name="Hyperlink 21" xfId="7949" hidden="1"/>
    <cellStyle name="Hyperlink 21" xfId="7984" hidden="1"/>
    <cellStyle name="Hyperlink 21" xfId="8196" hidden="1"/>
    <cellStyle name="Hyperlink 21" xfId="8266" hidden="1"/>
    <cellStyle name="Hyperlink 21" xfId="8626" hidden="1"/>
    <cellStyle name="Hyperlink 21" xfId="8653" hidden="1"/>
    <cellStyle name="Hyperlink 21" xfId="8988" hidden="1"/>
    <cellStyle name="Hyperlink 21" xfId="9012" hidden="1"/>
    <cellStyle name="Hyperlink 21" xfId="9296" hidden="1"/>
    <cellStyle name="Hyperlink 21" xfId="9334" hidden="1"/>
    <cellStyle name="Hyperlink 21" xfId="9565" hidden="1"/>
    <cellStyle name="Hyperlink 21" xfId="9750" hidden="1"/>
    <cellStyle name="Hyperlink 21" xfId="6093" hidden="1"/>
    <cellStyle name="Hyperlink 21" xfId="5678" hidden="1"/>
    <cellStyle name="Hyperlink 21" xfId="10397" hidden="1"/>
    <cellStyle name="Hyperlink 21" xfId="10579" hidden="1"/>
    <cellStyle name="Hyperlink 21" xfId="10962" hidden="1"/>
    <cellStyle name="Hyperlink 21" xfId="10855" hidden="1"/>
    <cellStyle name="Hyperlink 21" xfId="11338" hidden="1"/>
    <cellStyle name="Hyperlink 21" xfId="11395" hidden="1"/>
    <cellStyle name="Hyperlink 21" xfId="11719" hidden="1"/>
    <cellStyle name="Hyperlink 21" xfId="11746" hidden="1"/>
    <cellStyle name="Hyperlink 21" xfId="12132" hidden="1"/>
    <cellStyle name="Hyperlink 21" xfId="12159" hidden="1"/>
    <cellStyle name="Hyperlink 21" xfId="12400" hidden="1"/>
    <cellStyle name="Hyperlink 21" xfId="12456" hidden="1"/>
    <cellStyle name="Hyperlink 21" xfId="12878" hidden="1"/>
    <cellStyle name="Hyperlink 21" xfId="12912" hidden="1"/>
    <cellStyle name="Hyperlink 21" xfId="13063" hidden="1"/>
    <cellStyle name="Hyperlink 21" xfId="13082" hidden="1"/>
    <cellStyle name="Hyperlink 21" xfId="13210" hidden="1"/>
    <cellStyle name="Hyperlink 21" xfId="13396" hidden="1"/>
    <cellStyle name="Hyperlink 21" xfId="13479" hidden="1"/>
    <cellStyle name="Hyperlink 21" xfId="12797" hidden="1"/>
    <cellStyle name="Hyperlink 21" xfId="12640" hidden="1"/>
    <cellStyle name="Hyperlink 21" xfId="11986" hidden="1"/>
    <cellStyle name="Hyperlink 21" xfId="12177" hidden="1"/>
    <cellStyle name="Hyperlink 21" xfId="11556" hidden="1"/>
    <cellStyle name="Hyperlink 21" xfId="11440" hidden="1"/>
    <cellStyle name="Hyperlink 21" xfId="11045" hidden="1"/>
    <cellStyle name="Hyperlink 21" xfId="10993" hidden="1"/>
    <cellStyle name="Hyperlink 21" xfId="10477" hidden="1"/>
    <cellStyle name="Hyperlink 21" xfId="10355" hidden="1"/>
    <cellStyle name="Hyperlink 21" xfId="9805" hidden="1"/>
    <cellStyle name="Hyperlink 21" xfId="9728" hidden="1"/>
    <cellStyle name="Hyperlink 21" xfId="9278" hidden="1"/>
    <cellStyle name="Hyperlink 21" xfId="9233" hidden="1"/>
    <cellStyle name="Hyperlink 21" xfId="8893" hidden="1"/>
    <cellStyle name="Hyperlink 21" xfId="8874" hidden="1"/>
    <cellStyle name="Hyperlink 21" xfId="8532" hidden="1"/>
    <cellStyle name="Hyperlink 21" xfId="8320" hidden="1"/>
    <cellStyle name="Hyperlink 21" xfId="7866" hidden="1"/>
    <cellStyle name="Hyperlink 21" xfId="7691" hidden="1"/>
    <cellStyle name="Hyperlink 21" xfId="6692" hidden="1"/>
    <cellStyle name="Hyperlink 21" xfId="6406" hidden="1"/>
    <cellStyle name="Hyperlink 21" xfId="5459" hidden="1"/>
    <cellStyle name="Hyperlink 21" xfId="5700" hidden="1"/>
    <cellStyle name="Hyperlink 21" xfId="4611" hidden="1"/>
    <cellStyle name="Hyperlink 21" xfId="4580" hidden="1"/>
    <cellStyle name="Hyperlink 21" xfId="4177" hidden="1"/>
    <cellStyle name="Hyperlink 21" xfId="4096" hidden="1"/>
    <cellStyle name="Hyperlink 21" xfId="3649" hidden="1"/>
    <cellStyle name="Hyperlink 21" xfId="3578" hidden="1"/>
    <cellStyle name="Hyperlink 21" xfId="3156" hidden="1"/>
    <cellStyle name="Hyperlink 21" xfId="3129" hidden="1"/>
    <cellStyle name="Hyperlink 21" xfId="2719" hidden="1"/>
    <cellStyle name="Hyperlink 21" xfId="2640" hidden="1"/>
    <cellStyle name="Hyperlink 21" xfId="2338" hidden="1"/>
    <cellStyle name="Hyperlink 21" xfId="2300" hidden="1"/>
    <cellStyle name="Hyperlink 21" xfId="1707" hidden="1"/>
    <cellStyle name="Hyperlink 21" xfId="1420" hidden="1"/>
    <cellStyle name="Hyperlink 21" xfId="7105" hidden="1"/>
    <cellStyle name="Hyperlink 21" xfId="7434" hidden="1"/>
    <cellStyle name="Hyperlink 21" xfId="14655" hidden="1"/>
    <cellStyle name="Hyperlink 21" xfId="14784" hidden="1"/>
    <cellStyle name="Hyperlink 21" xfId="15019" hidden="1"/>
    <cellStyle name="Hyperlink 21" xfId="14937" hidden="1"/>
    <cellStyle name="Hyperlink 21" xfId="15207" hidden="1"/>
    <cellStyle name="Hyperlink 21" xfId="15238" hidden="1"/>
    <cellStyle name="Hyperlink 21" xfId="15438" hidden="1"/>
    <cellStyle name="Hyperlink 21" xfId="15463" hidden="1"/>
    <cellStyle name="Hyperlink 21" xfId="15658" hidden="1"/>
    <cellStyle name="Hyperlink 21" xfId="15685" hidden="1"/>
    <cellStyle name="Hyperlink 21" xfId="15872" hidden="1"/>
    <cellStyle name="Hyperlink 21" xfId="15899" hidden="1"/>
    <cellStyle name="Hyperlink 21" xfId="16077" hidden="1"/>
    <cellStyle name="Hyperlink 21" xfId="16101" hidden="1"/>
    <cellStyle name="Hyperlink 21" xfId="16241" hidden="1"/>
    <cellStyle name="Hyperlink 21" xfId="16260" hidden="1"/>
    <cellStyle name="Hyperlink 21" xfId="16388" hidden="1"/>
    <cellStyle name="Hyperlink 21" xfId="16517"/>
    <cellStyle name="Hyperlink 21 2" xfId="983"/>
    <cellStyle name="Hyperlink 21 3" xfId="984"/>
    <cellStyle name="Hyperlink 21 9" xfId="14193"/>
    <cellStyle name="Hyperlink 21_AGL" xfId="14194"/>
    <cellStyle name="Hyperlink 210" xfId="985"/>
    <cellStyle name="Hyperlink 211" xfId="986"/>
    <cellStyle name="Hyperlink 212" xfId="987"/>
    <cellStyle name="Hyperlink 213" xfId="988"/>
    <cellStyle name="Hyperlink 214" xfId="989"/>
    <cellStyle name="Hyperlink 215" xfId="990"/>
    <cellStyle name="Hyperlink 216" xfId="991"/>
    <cellStyle name="Hyperlink 217" xfId="992"/>
    <cellStyle name="Hyperlink 218" xfId="993"/>
    <cellStyle name="Hyperlink 219" xfId="994"/>
    <cellStyle name="Hyperlink 22" xfId="50" hidden="1"/>
    <cellStyle name="Hyperlink 22" xfId="192" hidden="1"/>
    <cellStyle name="Hyperlink 22" xfId="1252" hidden="1"/>
    <cellStyle name="Hyperlink 22" xfId="1447" hidden="1"/>
    <cellStyle name="Hyperlink 22" xfId="2110" hidden="1"/>
    <cellStyle name="Hyperlink 22" xfId="1821" hidden="1"/>
    <cellStyle name="Hyperlink 22" xfId="2461" hidden="1"/>
    <cellStyle name="Hyperlink 22" xfId="2554" hidden="1"/>
    <cellStyle name="Hyperlink 22" xfId="2864" hidden="1"/>
    <cellStyle name="Hyperlink 22" xfId="2903" hidden="1"/>
    <cellStyle name="Hyperlink 22" xfId="3286" hidden="1"/>
    <cellStyle name="Hyperlink 22" xfId="3337" hidden="1"/>
    <cellStyle name="Hyperlink 22" xfId="3657" hidden="1"/>
    <cellStyle name="Hyperlink 22" xfId="3727" hidden="1"/>
    <cellStyle name="Hyperlink 22" xfId="4021" hidden="1"/>
    <cellStyle name="Hyperlink 22" xfId="4081" hidden="1"/>
    <cellStyle name="Hyperlink 22" xfId="4337" hidden="1"/>
    <cellStyle name="Hyperlink 22" xfId="4362" hidden="1"/>
    <cellStyle name="Hyperlink 22" xfId="4650" hidden="1"/>
    <cellStyle name="Hyperlink 22" xfId="4823" hidden="1"/>
    <cellStyle name="Hyperlink 22" xfId="5323" hidden="1"/>
    <cellStyle name="Hyperlink 22" xfId="5521" hidden="1"/>
    <cellStyle name="Hyperlink 22" xfId="6237" hidden="1"/>
    <cellStyle name="Hyperlink 22" xfId="6433" hidden="1"/>
    <cellStyle name="Hyperlink 22" xfId="7158" hidden="1"/>
    <cellStyle name="Hyperlink 22" xfId="6849" hidden="1"/>
    <cellStyle name="Hyperlink 22" xfId="7435" hidden="1"/>
    <cellStyle name="Hyperlink 22" xfId="7497" hidden="1"/>
    <cellStyle name="Hyperlink 22" xfId="7934" hidden="1"/>
    <cellStyle name="Hyperlink 22" xfId="7985" hidden="1"/>
    <cellStyle name="Hyperlink 22" xfId="8179" hidden="1"/>
    <cellStyle name="Hyperlink 22" xfId="8268" hidden="1"/>
    <cellStyle name="Hyperlink 22" xfId="8616" hidden="1"/>
    <cellStyle name="Hyperlink 22" xfId="8654" hidden="1"/>
    <cellStyle name="Hyperlink 22" xfId="8979" hidden="1"/>
    <cellStyle name="Hyperlink 22" xfId="9013" hidden="1"/>
    <cellStyle name="Hyperlink 22" xfId="9290" hidden="1"/>
    <cellStyle name="Hyperlink 22" xfId="9335" hidden="1"/>
    <cellStyle name="Hyperlink 22" xfId="9566" hidden="1"/>
    <cellStyle name="Hyperlink 22" xfId="9748" hidden="1"/>
    <cellStyle name="Hyperlink 22" xfId="6092" hidden="1"/>
    <cellStyle name="Hyperlink 22" xfId="5663" hidden="1"/>
    <cellStyle name="Hyperlink 22" xfId="10398" hidden="1"/>
    <cellStyle name="Hyperlink 22" xfId="10578" hidden="1"/>
    <cellStyle name="Hyperlink 22" xfId="10961" hidden="1"/>
    <cellStyle name="Hyperlink 22" xfId="10829" hidden="1"/>
    <cellStyle name="Hyperlink 22" xfId="11318" hidden="1"/>
    <cellStyle name="Hyperlink 22" xfId="11397" hidden="1"/>
    <cellStyle name="Hyperlink 22" xfId="11708" hidden="1"/>
    <cellStyle name="Hyperlink 22" xfId="11747" hidden="1"/>
    <cellStyle name="Hyperlink 22" xfId="12121" hidden="1"/>
    <cellStyle name="Hyperlink 22" xfId="12161" hidden="1"/>
    <cellStyle name="Hyperlink 22" xfId="12390" hidden="1"/>
    <cellStyle name="Hyperlink 22" xfId="12458" hidden="1"/>
    <cellStyle name="Hyperlink 22" xfId="12862" hidden="1"/>
    <cellStyle name="Hyperlink 22" xfId="12913" hidden="1"/>
    <cellStyle name="Hyperlink 22" xfId="13059" hidden="1"/>
    <cellStyle name="Hyperlink 22" xfId="13083" hidden="1"/>
    <cellStyle name="Hyperlink 22" xfId="13211" hidden="1"/>
    <cellStyle name="Hyperlink 22" xfId="13393" hidden="1"/>
    <cellStyle name="Hyperlink 22" xfId="13484" hidden="1"/>
    <cellStyle name="Hyperlink 22" xfId="12796" hidden="1"/>
    <cellStyle name="Hyperlink 22" xfId="12641" hidden="1"/>
    <cellStyle name="Hyperlink 22" xfId="11987" hidden="1"/>
    <cellStyle name="Hyperlink 22" xfId="12232" hidden="1"/>
    <cellStyle name="Hyperlink 22" xfId="11567" hidden="1"/>
    <cellStyle name="Hyperlink 22" xfId="11438" hidden="1"/>
    <cellStyle name="Hyperlink 22" xfId="11081" hidden="1"/>
    <cellStyle name="Hyperlink 22" xfId="10991" hidden="1"/>
    <cellStyle name="Hyperlink 22" xfId="10516" hidden="1"/>
    <cellStyle name="Hyperlink 22" xfId="10353" hidden="1"/>
    <cellStyle name="Hyperlink 22" xfId="9844" hidden="1"/>
    <cellStyle name="Hyperlink 22" xfId="9726" hidden="1"/>
    <cellStyle name="Hyperlink 22" xfId="9294" hidden="1"/>
    <cellStyle name="Hyperlink 22" xfId="9232" hidden="1"/>
    <cellStyle name="Hyperlink 22" xfId="8902" hidden="1"/>
    <cellStyle name="Hyperlink 22" xfId="8873" hidden="1"/>
    <cellStyle name="Hyperlink 22" xfId="8531" hidden="1"/>
    <cellStyle name="Hyperlink 22" xfId="8322" hidden="1"/>
    <cellStyle name="Hyperlink 22" xfId="7864" hidden="1"/>
    <cellStyle name="Hyperlink 22" xfId="7692" hidden="1"/>
    <cellStyle name="Hyperlink 22" xfId="6691" hidden="1"/>
    <cellStyle name="Hyperlink 22" xfId="6409" hidden="1"/>
    <cellStyle name="Hyperlink 22" xfId="5460" hidden="1"/>
    <cellStyle name="Hyperlink 22" xfId="5715" hidden="1"/>
    <cellStyle name="Hyperlink 22" xfId="4622" hidden="1"/>
    <cellStyle name="Hyperlink 22" xfId="4579" hidden="1"/>
    <cellStyle name="Hyperlink 22" xfId="4217" hidden="1"/>
    <cellStyle name="Hyperlink 22" xfId="4094" hidden="1"/>
    <cellStyle name="Hyperlink 22" xfId="3670" hidden="1"/>
    <cellStyle name="Hyperlink 22" xfId="3577" hidden="1"/>
    <cellStyle name="Hyperlink 22" xfId="3167" hidden="1"/>
    <cellStyle name="Hyperlink 22" xfId="3128" hidden="1"/>
    <cellStyle name="Hyperlink 22" xfId="2728" hidden="1"/>
    <cellStyle name="Hyperlink 22" xfId="2635" hidden="1"/>
    <cellStyle name="Hyperlink 22" xfId="2342" hidden="1"/>
    <cellStyle name="Hyperlink 22" xfId="2298" hidden="1"/>
    <cellStyle name="Hyperlink 22" xfId="1706" hidden="1"/>
    <cellStyle name="Hyperlink 22" xfId="1422" hidden="1"/>
    <cellStyle name="Hyperlink 22" xfId="7108" hidden="1"/>
    <cellStyle name="Hyperlink 22" xfId="7456" hidden="1"/>
    <cellStyle name="Hyperlink 22" xfId="14656" hidden="1"/>
    <cellStyle name="Hyperlink 22" xfId="14783" hidden="1"/>
    <cellStyle name="Hyperlink 22" xfId="15018" hidden="1"/>
    <cellStyle name="Hyperlink 22" xfId="14927" hidden="1"/>
    <cellStyle name="Hyperlink 22" xfId="15196" hidden="1"/>
    <cellStyle name="Hyperlink 22" xfId="15239" hidden="1"/>
    <cellStyle name="Hyperlink 22" xfId="15427" hidden="1"/>
    <cellStyle name="Hyperlink 22" xfId="15464" hidden="1"/>
    <cellStyle name="Hyperlink 22" xfId="15647" hidden="1"/>
    <cellStyle name="Hyperlink 22" xfId="15686" hidden="1"/>
    <cellStyle name="Hyperlink 22" xfId="15862" hidden="1"/>
    <cellStyle name="Hyperlink 22" xfId="15900" hidden="1"/>
    <cellStyle name="Hyperlink 22" xfId="16068" hidden="1"/>
    <cellStyle name="Hyperlink 22" xfId="16102" hidden="1"/>
    <cellStyle name="Hyperlink 22" xfId="16237" hidden="1"/>
    <cellStyle name="Hyperlink 22" xfId="16261" hidden="1"/>
    <cellStyle name="Hyperlink 22" xfId="16389" hidden="1"/>
    <cellStyle name="Hyperlink 22" xfId="16516"/>
    <cellStyle name="Hyperlink 22 2" xfId="995"/>
    <cellStyle name="Hyperlink 22 3" xfId="996"/>
    <cellStyle name="Hyperlink 22 9" xfId="14195"/>
    <cellStyle name="Hyperlink 22_AGL" xfId="14196"/>
    <cellStyle name="Hyperlink 220" xfId="997"/>
    <cellStyle name="Hyperlink 221" xfId="998"/>
    <cellStyle name="Hyperlink 222" xfId="999"/>
    <cellStyle name="Hyperlink 223" xfId="14197"/>
    <cellStyle name="Hyperlink 224" xfId="28"/>
    <cellStyle name="Hyperlink 23" xfId="51" hidden="1"/>
    <cellStyle name="Hyperlink 23" xfId="190" hidden="1"/>
    <cellStyle name="Hyperlink 23" xfId="1253" hidden="1"/>
    <cellStyle name="Hyperlink 23" xfId="1446" hidden="1"/>
    <cellStyle name="Hyperlink 23" xfId="2108" hidden="1"/>
    <cellStyle name="Hyperlink 23" xfId="1872" hidden="1"/>
    <cellStyle name="Hyperlink 23" xfId="2405" hidden="1"/>
    <cellStyle name="Hyperlink 23" xfId="2556" hidden="1"/>
    <cellStyle name="Hyperlink 23" xfId="2834" hidden="1"/>
    <cellStyle name="Hyperlink 23" xfId="2904" hidden="1"/>
    <cellStyle name="Hyperlink 23" xfId="3234" hidden="1"/>
    <cellStyle name="Hyperlink 23" xfId="3338" hidden="1"/>
    <cellStyle name="Hyperlink 23" xfId="3609" hidden="1"/>
    <cellStyle name="Hyperlink 23" xfId="3729" hidden="1"/>
    <cellStyle name="Hyperlink 23" xfId="3962" hidden="1"/>
    <cellStyle name="Hyperlink 23" xfId="4083" hidden="1"/>
    <cellStyle name="Hyperlink 23" xfId="4323" hidden="1"/>
    <cellStyle name="Hyperlink 23" xfId="4363" hidden="1"/>
    <cellStyle name="Hyperlink 23" xfId="4651" hidden="1"/>
    <cellStyle name="Hyperlink 23" xfId="4821" hidden="1"/>
    <cellStyle name="Hyperlink 23" xfId="5324" hidden="1"/>
    <cellStyle name="Hyperlink 23" xfId="5519" hidden="1"/>
    <cellStyle name="Hyperlink 23" xfId="6238" hidden="1"/>
    <cellStyle name="Hyperlink 23" xfId="6431" hidden="1"/>
    <cellStyle name="Hyperlink 23" xfId="7157" hidden="1"/>
    <cellStyle name="Hyperlink 23" xfId="6899" hidden="1"/>
    <cellStyle name="Hyperlink 23" xfId="7403" hidden="1"/>
    <cellStyle name="Hyperlink 23" xfId="7500" hidden="1"/>
    <cellStyle name="Hyperlink 23" xfId="7881" hidden="1"/>
    <cellStyle name="Hyperlink 23" xfId="7987" hidden="1"/>
    <cellStyle name="Hyperlink 23" xfId="8150" hidden="1"/>
    <cellStyle name="Hyperlink 23" xfId="8271" hidden="1"/>
    <cellStyle name="Hyperlink 23" xfId="8587" hidden="1"/>
    <cellStyle name="Hyperlink 23" xfId="8655" hidden="1"/>
    <cellStyle name="Hyperlink 23" xfId="8949" hidden="1"/>
    <cellStyle name="Hyperlink 23" xfId="9014" hidden="1"/>
    <cellStyle name="Hyperlink 23" xfId="9263" hidden="1"/>
    <cellStyle name="Hyperlink 23" xfId="9336" hidden="1"/>
    <cellStyle name="Hyperlink 23" xfId="9568" hidden="1"/>
    <cellStyle name="Hyperlink 23" xfId="9747" hidden="1"/>
    <cellStyle name="Hyperlink 23" xfId="6091" hidden="1"/>
    <cellStyle name="Hyperlink 23" xfId="5816" hidden="1"/>
    <cellStyle name="Hyperlink 23" xfId="10399" hidden="1"/>
    <cellStyle name="Hyperlink 23" xfId="10576" hidden="1"/>
    <cellStyle name="Hyperlink 23" xfId="10960" hidden="1"/>
    <cellStyle name="Hyperlink 23" xfId="10861" hidden="1"/>
    <cellStyle name="Hyperlink 23" xfId="11247" hidden="1"/>
    <cellStyle name="Hyperlink 23" xfId="11399" hidden="1"/>
    <cellStyle name="Hyperlink 23" xfId="11678" hidden="1"/>
    <cellStyle name="Hyperlink 23" xfId="11748" hidden="1"/>
    <cellStyle name="Hyperlink 23" xfId="12060" hidden="1"/>
    <cellStyle name="Hyperlink 23" xfId="12162" hidden="1"/>
    <cellStyle name="Hyperlink 23" xfId="12350" hidden="1"/>
    <cellStyle name="Hyperlink 23" xfId="12460" hidden="1"/>
    <cellStyle name="Hyperlink 23" xfId="12815" hidden="1"/>
    <cellStyle name="Hyperlink 23" xfId="12915" hidden="1"/>
    <cellStyle name="Hyperlink 23" xfId="13045" hidden="1"/>
    <cellStyle name="Hyperlink 23" xfId="13084" hidden="1"/>
    <cellStyle name="Hyperlink 23" xfId="13212" hidden="1"/>
    <cellStyle name="Hyperlink 23" xfId="13391" hidden="1"/>
    <cellStyle name="Hyperlink 23" xfId="13489" hidden="1"/>
    <cellStyle name="Hyperlink 23" xfId="12794" hidden="1"/>
    <cellStyle name="Hyperlink 23" xfId="12642" hidden="1"/>
    <cellStyle name="Hyperlink 23" xfId="11988" hidden="1"/>
    <cellStyle name="Hyperlink 23" xfId="12170" hidden="1"/>
    <cellStyle name="Hyperlink 23" xfId="11595" hidden="1"/>
    <cellStyle name="Hyperlink 23" xfId="11436" hidden="1"/>
    <cellStyle name="Hyperlink 23" xfId="11130" hidden="1"/>
    <cellStyle name="Hyperlink 23" xfId="10990" hidden="1"/>
    <cellStyle name="Hyperlink 23" xfId="10582" hidden="1"/>
    <cellStyle name="Hyperlink 23" xfId="10350" hidden="1"/>
    <cellStyle name="Hyperlink 23" xfId="9905" hidden="1"/>
    <cellStyle name="Hyperlink 23" xfId="9723" hidden="1"/>
    <cellStyle name="Hyperlink 23" xfId="9346" hidden="1"/>
    <cellStyle name="Hyperlink 23" xfId="9231" hidden="1"/>
    <cellStyle name="Hyperlink 23" xfId="8936" hidden="1"/>
    <cellStyle name="Hyperlink 23" xfId="8872" hidden="1"/>
    <cellStyle name="Hyperlink 23" xfId="8530" hidden="1"/>
    <cellStyle name="Hyperlink 23" xfId="8325" hidden="1"/>
    <cellStyle name="Hyperlink 23" xfId="7863" hidden="1"/>
    <cellStyle name="Hyperlink 23" xfId="7693" hidden="1"/>
    <cellStyle name="Hyperlink 23" xfId="6690" hidden="1"/>
    <cellStyle name="Hyperlink 23" xfId="6411" hidden="1"/>
    <cellStyle name="Hyperlink 23" xfId="5462" hidden="1"/>
    <cellStyle name="Hyperlink 23" xfId="5698" hidden="1"/>
    <cellStyle name="Hyperlink 23" xfId="4741" hidden="1"/>
    <cellStyle name="Hyperlink 23" xfId="4578" hidden="1"/>
    <cellStyle name="Hyperlink 23" xfId="4263" hidden="1"/>
    <cellStyle name="Hyperlink 23" xfId="4092" hidden="1"/>
    <cellStyle name="Hyperlink 23" xfId="3735" hidden="1"/>
    <cellStyle name="Hyperlink 23" xfId="3576" hidden="1"/>
    <cellStyle name="Hyperlink 23" xfId="3233" hidden="1"/>
    <cellStyle name="Hyperlink 23" xfId="3127" hidden="1"/>
    <cellStyle name="Hyperlink 23" xfId="2753" hidden="1"/>
    <cellStyle name="Hyperlink 23" xfId="2630" hidden="1"/>
    <cellStyle name="Hyperlink 23" xfId="2357" hidden="1"/>
    <cellStyle name="Hyperlink 23" xfId="2296" hidden="1"/>
    <cellStyle name="Hyperlink 23" xfId="1705" hidden="1"/>
    <cellStyle name="Hyperlink 23" xfId="1424" hidden="1"/>
    <cellStyle name="Hyperlink 23" xfId="7111" hidden="1"/>
    <cellStyle name="Hyperlink 23" xfId="7345" hidden="1"/>
    <cellStyle name="Hyperlink 23" xfId="14657" hidden="1"/>
    <cellStyle name="Hyperlink 23" xfId="14782" hidden="1"/>
    <cellStyle name="Hyperlink 23" xfId="15017" hidden="1"/>
    <cellStyle name="Hyperlink 23" xfId="14939" hidden="1"/>
    <cellStyle name="Hyperlink 23" xfId="15169" hidden="1"/>
    <cellStyle name="Hyperlink 23" xfId="15240" hidden="1"/>
    <cellStyle name="Hyperlink 23" xfId="15397" hidden="1"/>
    <cellStyle name="Hyperlink 23" xfId="15465" hidden="1"/>
    <cellStyle name="Hyperlink 23" xfId="15618" hidden="1"/>
    <cellStyle name="Hyperlink 23" xfId="15687" hidden="1"/>
    <cellStyle name="Hyperlink 23" xfId="15833" hidden="1"/>
    <cellStyle name="Hyperlink 23" xfId="15901" hidden="1"/>
    <cellStyle name="Hyperlink 23" xfId="16044" hidden="1"/>
    <cellStyle name="Hyperlink 23" xfId="16103" hidden="1"/>
    <cellStyle name="Hyperlink 23" xfId="16223" hidden="1"/>
    <cellStyle name="Hyperlink 23" xfId="16262" hidden="1"/>
    <cellStyle name="Hyperlink 23" xfId="16390" hidden="1"/>
    <cellStyle name="Hyperlink 23" xfId="16515"/>
    <cellStyle name="Hyperlink 23 2" xfId="1000"/>
    <cellStyle name="Hyperlink 23 3" xfId="1001"/>
    <cellStyle name="Hyperlink 23 9" xfId="14198"/>
    <cellStyle name="Hyperlink 23_AGL" xfId="14199"/>
    <cellStyle name="Hyperlink 24" xfId="52" hidden="1"/>
    <cellStyle name="Hyperlink 24" xfId="187" hidden="1"/>
    <cellStyle name="Hyperlink 24" xfId="1255" hidden="1"/>
    <cellStyle name="Hyperlink 24" xfId="1444" hidden="1"/>
    <cellStyle name="Hyperlink 24" xfId="2107" hidden="1"/>
    <cellStyle name="Hyperlink 24" xfId="1822" hidden="1"/>
    <cellStyle name="Hyperlink 24" xfId="2385" hidden="1"/>
    <cellStyle name="Hyperlink 24" xfId="2558" hidden="1"/>
    <cellStyle name="Hyperlink 24" xfId="2826" hidden="1"/>
    <cellStyle name="Hyperlink 24" xfId="2905" hidden="1"/>
    <cellStyle name="Hyperlink 24" xfId="3197" hidden="1"/>
    <cellStyle name="Hyperlink 24" xfId="3339" hidden="1"/>
    <cellStyle name="Hyperlink 24" xfId="3574" hidden="1"/>
    <cellStyle name="Hyperlink 24" xfId="3730" hidden="1"/>
    <cellStyle name="Hyperlink 24" xfId="3916" hidden="1"/>
    <cellStyle name="Hyperlink 24" xfId="4084" hidden="1"/>
    <cellStyle name="Hyperlink 24" xfId="4313" hidden="1"/>
    <cellStyle name="Hyperlink 24" xfId="4364" hidden="1"/>
    <cellStyle name="Hyperlink 24" xfId="4653" hidden="1"/>
    <cellStyle name="Hyperlink 24" xfId="4820" hidden="1"/>
    <cellStyle name="Hyperlink 24" xfId="5325" hidden="1"/>
    <cellStyle name="Hyperlink 24" xfId="5516" hidden="1"/>
    <cellStyle name="Hyperlink 24" xfId="6240" hidden="1"/>
    <cellStyle name="Hyperlink 24" xfId="6429" hidden="1"/>
    <cellStyle name="Hyperlink 24" xfId="7155" hidden="1"/>
    <cellStyle name="Hyperlink 24" xfId="6850" hidden="1"/>
    <cellStyle name="Hyperlink 24" xfId="7378" hidden="1"/>
    <cellStyle name="Hyperlink 24" xfId="7502" hidden="1"/>
    <cellStyle name="Hyperlink 24" xfId="7860" hidden="1"/>
    <cellStyle name="Hyperlink 24" xfId="7988" hidden="1"/>
    <cellStyle name="Hyperlink 24" xfId="8128" hidden="1"/>
    <cellStyle name="Hyperlink 24" xfId="8274" hidden="1"/>
    <cellStyle name="Hyperlink 24" xfId="8567" hidden="1"/>
    <cellStyle name="Hyperlink 24" xfId="8656" hidden="1"/>
    <cellStyle name="Hyperlink 24" xfId="8918" hidden="1"/>
    <cellStyle name="Hyperlink 24" xfId="9015" hidden="1"/>
    <cellStyle name="Hyperlink 24" xfId="9245" hidden="1"/>
    <cellStyle name="Hyperlink 24" xfId="9339" hidden="1"/>
    <cellStyle name="Hyperlink 24" xfId="9569" hidden="1"/>
    <cellStyle name="Hyperlink 24" xfId="9745" hidden="1"/>
    <cellStyle name="Hyperlink 24" xfId="6090" hidden="1"/>
    <cellStyle name="Hyperlink 24" xfId="5688" hidden="1"/>
    <cellStyle name="Hyperlink 24" xfId="10400" hidden="1"/>
    <cellStyle name="Hyperlink 24" xfId="10575" hidden="1"/>
    <cellStyle name="Hyperlink 24" xfId="10958" hidden="1"/>
    <cellStyle name="Hyperlink 24" xfId="10830" hidden="1"/>
    <cellStyle name="Hyperlink 24" xfId="11215" hidden="1"/>
    <cellStyle name="Hyperlink 24" xfId="11401" hidden="1"/>
    <cellStyle name="Hyperlink 24" xfId="11670" hidden="1"/>
    <cellStyle name="Hyperlink 24" xfId="11749" hidden="1"/>
    <cellStyle name="Hyperlink 24" xfId="12005" hidden="1"/>
    <cellStyle name="Hyperlink 24" xfId="12163" hidden="1"/>
    <cellStyle name="Hyperlink 24" xfId="12328" hidden="1"/>
    <cellStyle name="Hyperlink 24" xfId="12463" hidden="1"/>
    <cellStyle name="Hyperlink 24" xfId="12770" hidden="1"/>
    <cellStyle name="Hyperlink 24" xfId="12916" hidden="1"/>
    <cellStyle name="Hyperlink 24" xfId="13036" hidden="1"/>
    <cellStyle name="Hyperlink 24" xfId="13085" hidden="1"/>
    <cellStyle name="Hyperlink 24" xfId="13213" hidden="1"/>
    <cellStyle name="Hyperlink 24" xfId="13388" hidden="1"/>
    <cellStyle name="Hyperlink 24" xfId="13494" hidden="1"/>
    <cellStyle name="Hyperlink 24" xfId="12793" hidden="1"/>
    <cellStyle name="Hyperlink 24" xfId="12643" hidden="1"/>
    <cellStyle name="Hyperlink 24" xfId="11989" hidden="1"/>
    <cellStyle name="Hyperlink 24" xfId="12230" hidden="1"/>
    <cellStyle name="Hyperlink 24" xfId="11615" hidden="1"/>
    <cellStyle name="Hyperlink 24" xfId="11433" hidden="1"/>
    <cellStyle name="Hyperlink 24" xfId="11156" hidden="1"/>
    <cellStyle name="Hyperlink 24" xfId="10987" hidden="1"/>
    <cellStyle name="Hyperlink 24" xfId="10657" hidden="1"/>
    <cellStyle name="Hyperlink 24" xfId="10348" hidden="1"/>
    <cellStyle name="Hyperlink 24" xfId="9927" hidden="1"/>
    <cellStyle name="Hyperlink 24" xfId="9721" hidden="1"/>
    <cellStyle name="Hyperlink 24" xfId="9388" hidden="1"/>
    <cellStyle name="Hyperlink 24" xfId="9230" hidden="1"/>
    <cellStyle name="Hyperlink 24" xfId="8957" hidden="1"/>
    <cellStyle name="Hyperlink 24" xfId="8871" hidden="1"/>
    <cellStyle name="Hyperlink 24" xfId="8529" hidden="1"/>
    <cellStyle name="Hyperlink 24" xfId="8327" hidden="1"/>
    <cellStyle name="Hyperlink 24" xfId="7858" hidden="1"/>
    <cellStyle name="Hyperlink 24" xfId="7694" hidden="1"/>
    <cellStyle name="Hyperlink 24" xfId="6689" hidden="1"/>
    <cellStyle name="Hyperlink 24" xfId="6413" hidden="1"/>
    <cellStyle name="Hyperlink 24" xfId="5464" hidden="1"/>
    <cellStyle name="Hyperlink 24" xfId="5714" hidden="1"/>
    <cellStyle name="Hyperlink 24" xfId="4805" hidden="1"/>
    <cellStyle name="Hyperlink 24" xfId="4577" hidden="1"/>
    <cellStyle name="Hyperlink 24" xfId="4271" hidden="1"/>
    <cellStyle name="Hyperlink 24" xfId="4089" hidden="1"/>
    <cellStyle name="Hyperlink 24" xfId="3787" hidden="1"/>
    <cellStyle name="Hyperlink 24" xfId="3573" hidden="1"/>
    <cellStyle name="Hyperlink 24" xfId="3282" hidden="1"/>
    <cellStyle name="Hyperlink 24" xfId="3126" hidden="1"/>
    <cellStyle name="Hyperlink 24" xfId="2771" hidden="1"/>
    <cellStyle name="Hyperlink 24" xfId="2625" hidden="1"/>
    <cellStyle name="Hyperlink 24" xfId="2367" hidden="1"/>
    <cellStyle name="Hyperlink 24" xfId="2295" hidden="1"/>
    <cellStyle name="Hyperlink 24" xfId="1704" hidden="1"/>
    <cellStyle name="Hyperlink 24" xfId="1427" hidden="1"/>
    <cellStyle name="Hyperlink 24" xfId="7114" hidden="1"/>
    <cellStyle name="Hyperlink 24" xfId="7432" hidden="1"/>
    <cellStyle name="Hyperlink 24" xfId="14658" hidden="1"/>
    <cellStyle name="Hyperlink 24" xfId="14781" hidden="1"/>
    <cellStyle name="Hyperlink 24" xfId="15016" hidden="1"/>
    <cellStyle name="Hyperlink 24" xfId="14928" hidden="1"/>
    <cellStyle name="Hyperlink 24" xfId="15149" hidden="1"/>
    <cellStyle name="Hyperlink 24" xfId="15241" hidden="1"/>
    <cellStyle name="Hyperlink 24" xfId="15389" hidden="1"/>
    <cellStyle name="Hyperlink 24" xfId="15466" hidden="1"/>
    <cellStyle name="Hyperlink 24" xfId="15596" hidden="1"/>
    <cellStyle name="Hyperlink 24" xfId="15688" hidden="1"/>
    <cellStyle name="Hyperlink 24" xfId="15813" hidden="1"/>
    <cellStyle name="Hyperlink 24" xfId="15902" hidden="1"/>
    <cellStyle name="Hyperlink 24" xfId="16026" hidden="1"/>
    <cellStyle name="Hyperlink 24" xfId="16104" hidden="1"/>
    <cellStyle name="Hyperlink 24" xfId="16214" hidden="1"/>
    <cellStyle name="Hyperlink 24" xfId="16263" hidden="1"/>
    <cellStyle name="Hyperlink 24" xfId="16391" hidden="1"/>
    <cellStyle name="Hyperlink 24" xfId="16514"/>
    <cellStyle name="Hyperlink 24 2" xfId="1002"/>
    <cellStyle name="Hyperlink 24 3" xfId="1003"/>
    <cellStyle name="Hyperlink 24 9" xfId="14200"/>
    <cellStyle name="Hyperlink 24_AGL" xfId="14201"/>
    <cellStyle name="Hyperlink 25" xfId="53" hidden="1"/>
    <cellStyle name="Hyperlink 25" xfId="185" hidden="1"/>
    <cellStyle name="Hyperlink 25" xfId="1256" hidden="1"/>
    <cellStyle name="Hyperlink 25" xfId="1442" hidden="1"/>
    <cellStyle name="Hyperlink 25" xfId="2105" hidden="1"/>
    <cellStyle name="Hyperlink 25" xfId="1814" hidden="1"/>
    <cellStyle name="Hyperlink 25" xfId="2485" hidden="1"/>
    <cellStyle name="Hyperlink 25" xfId="2560" hidden="1"/>
    <cellStyle name="Hyperlink 25" xfId="2854" hidden="1"/>
    <cellStyle name="Hyperlink 25" xfId="2906" hidden="1"/>
    <cellStyle name="Hyperlink 25" xfId="3302" hidden="1"/>
    <cellStyle name="Hyperlink 25" xfId="3340" hidden="1"/>
    <cellStyle name="Hyperlink 25" xfId="3676" hidden="1"/>
    <cellStyle name="Hyperlink 25" xfId="3732" hidden="1"/>
    <cellStyle name="Hyperlink 25" xfId="4037" hidden="1"/>
    <cellStyle name="Hyperlink 25" xfId="4086" hidden="1"/>
    <cellStyle name="Hyperlink 25" xfId="4342" hidden="1"/>
    <cellStyle name="Hyperlink 25" xfId="4365" hidden="1"/>
    <cellStyle name="Hyperlink 25" xfId="4654" hidden="1"/>
    <cellStyle name="Hyperlink 25" xfId="4819" hidden="1"/>
    <cellStyle name="Hyperlink 25" xfId="5327" hidden="1"/>
    <cellStyle name="Hyperlink 25" xfId="5514" hidden="1"/>
    <cellStyle name="Hyperlink 25" xfId="6241" hidden="1"/>
    <cellStyle name="Hyperlink 25" xfId="6428" hidden="1"/>
    <cellStyle name="Hyperlink 25" xfId="7154" hidden="1"/>
    <cellStyle name="Hyperlink 25" xfId="6842" hidden="1"/>
    <cellStyle name="Hyperlink 25" xfId="7451" hidden="1"/>
    <cellStyle name="Hyperlink 25" xfId="7505" hidden="1"/>
    <cellStyle name="Hyperlink 25" xfId="7917" hidden="1"/>
    <cellStyle name="Hyperlink 25" xfId="7990" hidden="1"/>
    <cellStyle name="Hyperlink 25" xfId="8199" hidden="1"/>
    <cellStyle name="Hyperlink 25" xfId="8276" hidden="1"/>
    <cellStyle name="Hyperlink 25" xfId="8628" hidden="1"/>
    <cellStyle name="Hyperlink 25" xfId="8657" hidden="1"/>
    <cellStyle name="Hyperlink 25" xfId="8990" hidden="1"/>
    <cellStyle name="Hyperlink 25" xfId="9016" hidden="1"/>
    <cellStyle name="Hyperlink 25" xfId="9297" hidden="1"/>
    <cellStyle name="Hyperlink 25" xfId="9340" hidden="1"/>
    <cellStyle name="Hyperlink 25" xfId="9571" hidden="1"/>
    <cellStyle name="Hyperlink 25" xfId="9743" hidden="1"/>
    <cellStyle name="Hyperlink 25" xfId="6089" hidden="1"/>
    <cellStyle name="Hyperlink 25" xfId="5863" hidden="1"/>
    <cellStyle name="Hyperlink 25" xfId="10401" hidden="1"/>
    <cellStyle name="Hyperlink 25" xfId="10572" hidden="1"/>
    <cellStyle name="Hyperlink 25" xfId="10957" hidden="1"/>
    <cellStyle name="Hyperlink 25" xfId="10828" hidden="1"/>
    <cellStyle name="Hyperlink 25" xfId="11341" hidden="1"/>
    <cellStyle name="Hyperlink 25" xfId="11402" hidden="1"/>
    <cellStyle name="Hyperlink 25" xfId="11698" hidden="1"/>
    <cellStyle name="Hyperlink 25" xfId="11750" hidden="1"/>
    <cellStyle name="Hyperlink 25" xfId="12134" hidden="1"/>
    <cellStyle name="Hyperlink 25" xfId="12164" hidden="1"/>
    <cellStyle name="Hyperlink 25" xfId="12402" hidden="1"/>
    <cellStyle name="Hyperlink 25" xfId="12465" hidden="1"/>
    <cellStyle name="Hyperlink 25" xfId="12880" hidden="1"/>
    <cellStyle name="Hyperlink 25" xfId="12917" hidden="1"/>
    <cellStyle name="Hyperlink 25" xfId="13064" hidden="1"/>
    <cellStyle name="Hyperlink 25" xfId="13086" hidden="1"/>
    <cellStyle name="Hyperlink 25" xfId="13214" hidden="1"/>
    <cellStyle name="Hyperlink 25" xfId="13386" hidden="1"/>
    <cellStyle name="Hyperlink 25" xfId="13499" hidden="1"/>
    <cellStyle name="Hyperlink 25" xfId="12792" hidden="1"/>
    <cellStyle name="Hyperlink 25" xfId="12644" hidden="1"/>
    <cellStyle name="Hyperlink 25" xfId="11991" hidden="1"/>
    <cellStyle name="Hyperlink 25" xfId="12240" hidden="1"/>
    <cellStyle name="Hyperlink 25" xfId="11554" hidden="1"/>
    <cellStyle name="Hyperlink 25" xfId="11431" hidden="1"/>
    <cellStyle name="Hyperlink 25" xfId="11106" hidden="1"/>
    <cellStyle name="Hyperlink 25" xfId="10984" hidden="1"/>
    <cellStyle name="Hyperlink 25" xfId="10471" hidden="1"/>
    <cellStyle name="Hyperlink 25" xfId="10346" hidden="1"/>
    <cellStyle name="Hyperlink 25" xfId="9799" hidden="1"/>
    <cellStyle name="Hyperlink 25" xfId="9719" hidden="1"/>
    <cellStyle name="Hyperlink 25" xfId="9274" hidden="1"/>
    <cellStyle name="Hyperlink 25" xfId="9229" hidden="1"/>
    <cellStyle name="Hyperlink 25" xfId="8892" hidden="1"/>
    <cellStyle name="Hyperlink 25" xfId="8870" hidden="1"/>
    <cellStyle name="Hyperlink 25" xfId="8528" hidden="1"/>
    <cellStyle name="Hyperlink 25" xfId="8329" hidden="1"/>
    <cellStyle name="Hyperlink 25" xfId="7855" hidden="1"/>
    <cellStyle name="Hyperlink 25" xfId="7695" hidden="1"/>
    <cellStyle name="Hyperlink 25" xfId="6688" hidden="1"/>
    <cellStyle name="Hyperlink 25" xfId="6416" hidden="1"/>
    <cellStyle name="Hyperlink 25" xfId="5465" hidden="1"/>
    <cellStyle name="Hyperlink 25" xfId="5716" hidden="1"/>
    <cellStyle name="Hyperlink 25" xfId="4609" hidden="1"/>
    <cellStyle name="Hyperlink 25" xfId="4576" hidden="1"/>
    <cellStyle name="Hyperlink 25" xfId="4243" hidden="1"/>
    <cellStyle name="Hyperlink 25" xfId="4087" hidden="1"/>
    <cellStyle name="Hyperlink 25" xfId="3647" hidden="1"/>
    <cellStyle name="Hyperlink 25" xfId="3570" hidden="1"/>
    <cellStyle name="Hyperlink 25" xfId="3154" hidden="1"/>
    <cellStyle name="Hyperlink 25" xfId="3125" hidden="1"/>
    <cellStyle name="Hyperlink 25" xfId="2717" hidden="1"/>
    <cellStyle name="Hyperlink 25" xfId="2620" hidden="1"/>
    <cellStyle name="Hyperlink 25" xfId="2337" hidden="1"/>
    <cellStyle name="Hyperlink 25" xfId="2294" hidden="1"/>
    <cellStyle name="Hyperlink 25" xfId="1703" hidden="1"/>
    <cellStyle name="Hyperlink 25" xfId="1429" hidden="1"/>
    <cellStyle name="Hyperlink 25" xfId="7117" hidden="1"/>
    <cellStyle name="Hyperlink 25" xfId="7327" hidden="1"/>
    <cellStyle name="Hyperlink 25" xfId="14659" hidden="1"/>
    <cellStyle name="Hyperlink 25" xfId="14780" hidden="1"/>
    <cellStyle name="Hyperlink 25" xfId="15015" hidden="1"/>
    <cellStyle name="Hyperlink 25" xfId="14926" hidden="1"/>
    <cellStyle name="Hyperlink 25" xfId="15209" hidden="1"/>
    <cellStyle name="Hyperlink 25" xfId="15242" hidden="1"/>
    <cellStyle name="Hyperlink 25" xfId="15417" hidden="1"/>
    <cellStyle name="Hyperlink 25" xfId="15467" hidden="1"/>
    <cellStyle name="Hyperlink 25" xfId="15660" hidden="1"/>
    <cellStyle name="Hyperlink 25" xfId="15689" hidden="1"/>
    <cellStyle name="Hyperlink 25" xfId="15874" hidden="1"/>
    <cellStyle name="Hyperlink 25" xfId="15903" hidden="1"/>
    <cellStyle name="Hyperlink 25" xfId="16079" hidden="1"/>
    <cellStyle name="Hyperlink 25" xfId="16105" hidden="1"/>
    <cellStyle name="Hyperlink 25" xfId="16242" hidden="1"/>
    <cellStyle name="Hyperlink 25" xfId="16264" hidden="1"/>
    <cellStyle name="Hyperlink 25" xfId="16392" hidden="1"/>
    <cellStyle name="Hyperlink 25" xfId="16513"/>
    <cellStyle name="Hyperlink 25 2" xfId="1004"/>
    <cellStyle name="Hyperlink 25 3" xfId="1005"/>
    <cellStyle name="Hyperlink 25 9" xfId="14202"/>
    <cellStyle name="Hyperlink 25_AGL" xfId="14203"/>
    <cellStyle name="Hyperlink 26" xfId="54" hidden="1"/>
    <cellStyle name="Hyperlink 26" xfId="182" hidden="1"/>
    <cellStyle name="Hyperlink 26" xfId="1258" hidden="1"/>
    <cellStyle name="Hyperlink 26" xfId="1440" hidden="1"/>
    <cellStyle name="Hyperlink 26" xfId="2104" hidden="1"/>
    <cellStyle name="Hyperlink 26" xfId="1637" hidden="1"/>
    <cellStyle name="Hyperlink 26" xfId="2465" hidden="1"/>
    <cellStyle name="Hyperlink 26" xfId="2561" hidden="1"/>
    <cellStyle name="Hyperlink 26" xfId="2347" hidden="1"/>
    <cellStyle name="Hyperlink 26" xfId="2907" hidden="1"/>
    <cellStyle name="Hyperlink 26" xfId="3289" hidden="1"/>
    <cellStyle name="Hyperlink 26" xfId="3341" hidden="1"/>
    <cellStyle name="Hyperlink 26" xfId="3660" hidden="1"/>
    <cellStyle name="Hyperlink 26" xfId="3733" hidden="1"/>
    <cellStyle name="Hyperlink 26" xfId="4023" hidden="1"/>
    <cellStyle name="Hyperlink 26" xfId="4088" hidden="1"/>
    <cellStyle name="Hyperlink 26" xfId="4338" hidden="1"/>
    <cellStyle name="Hyperlink 26" xfId="4366" hidden="1"/>
    <cellStyle name="Hyperlink 26" xfId="4656" hidden="1"/>
    <cellStyle name="Hyperlink 26" xfId="4818" hidden="1"/>
    <cellStyle name="Hyperlink 26" xfId="5328" hidden="1"/>
    <cellStyle name="Hyperlink 26" xfId="5511" hidden="1"/>
    <cellStyle name="Hyperlink 26" xfId="6243" hidden="1"/>
    <cellStyle name="Hyperlink 26" xfId="6426" hidden="1"/>
    <cellStyle name="Hyperlink 26" xfId="7152" hidden="1"/>
    <cellStyle name="Hyperlink 26" xfId="6620" hidden="1"/>
    <cellStyle name="Hyperlink 26" xfId="7438" hidden="1"/>
    <cellStyle name="Hyperlink 26" xfId="7507" hidden="1"/>
    <cellStyle name="Hyperlink 26" xfId="7347" hidden="1"/>
    <cellStyle name="Hyperlink 26" xfId="7991" hidden="1"/>
    <cellStyle name="Hyperlink 26" xfId="8182" hidden="1"/>
    <cellStyle name="Hyperlink 26" xfId="8277" hidden="1"/>
    <cellStyle name="Hyperlink 26" xfId="8619" hidden="1"/>
    <cellStyle name="Hyperlink 26" xfId="8658" hidden="1"/>
    <cellStyle name="Hyperlink 26" xfId="8981" hidden="1"/>
    <cellStyle name="Hyperlink 26" xfId="9017" hidden="1"/>
    <cellStyle name="Hyperlink 26" xfId="9291" hidden="1"/>
    <cellStyle name="Hyperlink 26" xfId="9342" hidden="1"/>
    <cellStyle name="Hyperlink 26" xfId="9572" hidden="1"/>
    <cellStyle name="Hyperlink 26" xfId="9741" hidden="1"/>
    <cellStyle name="Hyperlink 26" xfId="6088" hidden="1"/>
    <cellStyle name="Hyperlink 26" xfId="5294" hidden="1"/>
    <cellStyle name="Hyperlink 26" xfId="10402" hidden="1"/>
    <cellStyle name="Hyperlink 26" xfId="10571" hidden="1"/>
    <cellStyle name="Hyperlink 26" xfId="10956" hidden="1"/>
    <cellStyle name="Hyperlink 26" xfId="10723" hidden="1"/>
    <cellStyle name="Hyperlink 26" xfId="11321" hidden="1"/>
    <cellStyle name="Hyperlink 26" xfId="11404" hidden="1"/>
    <cellStyle name="Hyperlink 26" xfId="11180" hidden="1"/>
    <cellStyle name="Hyperlink 26" xfId="11751" hidden="1"/>
    <cellStyle name="Hyperlink 26" xfId="12124" hidden="1"/>
    <cellStyle name="Hyperlink 26" xfId="12165" hidden="1"/>
    <cellStyle name="Hyperlink 26" xfId="12393" hidden="1"/>
    <cellStyle name="Hyperlink 26" xfId="12468" hidden="1"/>
    <cellStyle name="Hyperlink 26" xfId="12865" hidden="1"/>
    <cellStyle name="Hyperlink 26" xfId="12919" hidden="1"/>
    <cellStyle name="Hyperlink 26" xfId="13060" hidden="1"/>
    <cellStyle name="Hyperlink 26" xfId="13087" hidden="1"/>
    <cellStyle name="Hyperlink 26" xfId="13215" hidden="1"/>
    <cellStyle name="Hyperlink 26" xfId="13383" hidden="1"/>
    <cellStyle name="Hyperlink 26" xfId="13502" hidden="1"/>
    <cellStyle name="Hyperlink 26" xfId="12791" hidden="1"/>
    <cellStyle name="Hyperlink 26" xfId="12645" hidden="1"/>
    <cellStyle name="Hyperlink 26" xfId="11992" hidden="1"/>
    <cellStyle name="Hyperlink 26" xfId="12385" hidden="1"/>
    <cellStyle name="Hyperlink 26" xfId="11564" hidden="1"/>
    <cellStyle name="Hyperlink 26" xfId="11428" hidden="1"/>
    <cellStyle name="Hyperlink 26" xfId="11739" hidden="1"/>
    <cellStyle name="Hyperlink 26" xfId="10979" hidden="1"/>
    <cellStyle name="Hyperlink 26" xfId="10510" hidden="1"/>
    <cellStyle name="Hyperlink 26" xfId="10344" hidden="1"/>
    <cellStyle name="Hyperlink 26" xfId="9837" hidden="1"/>
    <cellStyle name="Hyperlink 26" xfId="9716" hidden="1"/>
    <cellStyle name="Hyperlink 26" xfId="9289" hidden="1"/>
    <cellStyle name="Hyperlink 26" xfId="9228" hidden="1"/>
    <cellStyle name="Hyperlink 26" xfId="8901" hidden="1"/>
    <cellStyle name="Hyperlink 26" xfId="8869" hidden="1"/>
    <cellStyle name="Hyperlink 26" xfId="8527" hidden="1"/>
    <cellStyle name="Hyperlink 26" xfId="8336" hidden="1"/>
    <cellStyle name="Hyperlink 26" xfId="7854" hidden="1"/>
    <cellStyle name="Hyperlink 26" xfId="7696" hidden="1"/>
    <cellStyle name="Hyperlink 26" xfId="6687" hidden="1"/>
    <cellStyle name="Hyperlink 26" xfId="6418" hidden="1"/>
    <cellStyle name="Hyperlink 26" xfId="5467" hidden="1"/>
    <cellStyle name="Hyperlink 26" xfId="6136" hidden="1"/>
    <cellStyle name="Hyperlink 26" xfId="4619" hidden="1"/>
    <cellStyle name="Hyperlink 26" xfId="4575" hidden="1"/>
    <cellStyle name="Hyperlink 26" xfId="4933" hidden="1"/>
    <cellStyle name="Hyperlink 26" xfId="4085" hidden="1"/>
    <cellStyle name="Hyperlink 26" xfId="3667" hidden="1"/>
    <cellStyle name="Hyperlink 26" xfId="3568" hidden="1"/>
    <cellStyle name="Hyperlink 26" xfId="3163" hidden="1"/>
    <cellStyle name="Hyperlink 26" xfId="3123" hidden="1"/>
    <cellStyle name="Hyperlink 26" xfId="2726" hidden="1"/>
    <cellStyle name="Hyperlink 26" xfId="2615" hidden="1"/>
    <cellStyle name="Hyperlink 26" xfId="2341" hidden="1"/>
    <cellStyle name="Hyperlink 26" xfId="2293" hidden="1"/>
    <cellStyle name="Hyperlink 26" xfId="1702" hidden="1"/>
    <cellStyle name="Hyperlink 26" xfId="1431" hidden="1"/>
    <cellStyle name="Hyperlink 26" xfId="7120" hidden="1"/>
    <cellStyle name="Hyperlink 26" xfId="7898" hidden="1"/>
    <cellStyle name="Hyperlink 26" xfId="14660" hidden="1"/>
    <cellStyle name="Hyperlink 26" xfId="14779" hidden="1"/>
    <cellStyle name="Hyperlink 26" xfId="15014" hidden="1"/>
    <cellStyle name="Hyperlink 26" xfId="14888" hidden="1"/>
    <cellStyle name="Hyperlink 26" xfId="15199" hidden="1"/>
    <cellStyle name="Hyperlink 26" xfId="15243" hidden="1"/>
    <cellStyle name="Hyperlink 26" xfId="15132" hidden="1"/>
    <cellStyle name="Hyperlink 26" xfId="15468" hidden="1"/>
    <cellStyle name="Hyperlink 26" xfId="15650" hidden="1"/>
    <cellStyle name="Hyperlink 26" xfId="15690" hidden="1"/>
    <cellStyle name="Hyperlink 26" xfId="15865" hidden="1"/>
    <cellStyle name="Hyperlink 26" xfId="15904" hidden="1"/>
    <cellStyle name="Hyperlink 26" xfId="16070" hidden="1"/>
    <cellStyle name="Hyperlink 26" xfId="16106" hidden="1"/>
    <cellStyle name="Hyperlink 26" xfId="16238" hidden="1"/>
    <cellStyle name="Hyperlink 26" xfId="16265" hidden="1"/>
    <cellStyle name="Hyperlink 26" xfId="16393" hidden="1"/>
    <cellStyle name="Hyperlink 26" xfId="16512"/>
    <cellStyle name="Hyperlink 26 2" xfId="1006"/>
    <cellStyle name="Hyperlink 26 3" xfId="1007"/>
    <cellStyle name="Hyperlink 26 9" xfId="14204"/>
    <cellStyle name="Hyperlink 26_AGL" xfId="14205"/>
    <cellStyle name="Hyperlink 27" xfId="55" hidden="1"/>
    <cellStyle name="Hyperlink 27" xfId="180" hidden="1"/>
    <cellStyle name="Hyperlink 27" xfId="1259" hidden="1"/>
    <cellStyle name="Hyperlink 27" xfId="1439" hidden="1"/>
    <cellStyle name="Hyperlink 27" xfId="2102" hidden="1"/>
    <cellStyle name="Hyperlink 27" xfId="1805" hidden="1"/>
    <cellStyle name="Hyperlink 27" xfId="2408" hidden="1"/>
    <cellStyle name="Hyperlink 27" xfId="2563" hidden="1"/>
    <cellStyle name="Hyperlink 27" xfId="2796" hidden="1"/>
    <cellStyle name="Hyperlink 27" xfId="2908" hidden="1"/>
    <cellStyle name="Hyperlink 27" xfId="3242" hidden="1"/>
    <cellStyle name="Hyperlink 27" xfId="3342" hidden="1"/>
    <cellStyle name="Hyperlink 27" xfId="3614" hidden="1"/>
    <cellStyle name="Hyperlink 27" xfId="3736" hidden="1"/>
    <cellStyle name="Hyperlink 27" xfId="3970" hidden="1"/>
    <cellStyle name="Hyperlink 27" xfId="4090" hidden="1"/>
    <cellStyle name="Hyperlink 27" xfId="4325" hidden="1"/>
    <cellStyle name="Hyperlink 27" xfId="4367" hidden="1"/>
    <cellStyle name="Hyperlink 27" xfId="4657" hidden="1"/>
    <cellStyle name="Hyperlink 27" xfId="4816" hidden="1"/>
    <cellStyle name="Hyperlink 27" xfId="5329" hidden="1"/>
    <cellStyle name="Hyperlink 27" xfId="5509" hidden="1"/>
    <cellStyle name="Hyperlink 27" xfId="6244" hidden="1"/>
    <cellStyle name="Hyperlink 27" xfId="6424" hidden="1"/>
    <cellStyle name="Hyperlink 27" xfId="7151" hidden="1"/>
    <cellStyle name="Hyperlink 27" xfId="6832" hidden="1"/>
    <cellStyle name="Hyperlink 27" xfId="7406" hidden="1"/>
    <cellStyle name="Hyperlink 27" xfId="7510" hidden="1"/>
    <cellStyle name="Hyperlink 27" xfId="7802" hidden="1"/>
    <cellStyle name="Hyperlink 27" xfId="7992" hidden="1"/>
    <cellStyle name="Hyperlink 27" xfId="8153" hidden="1"/>
    <cellStyle name="Hyperlink 27" xfId="8279" hidden="1"/>
    <cellStyle name="Hyperlink 27" xfId="8590" hidden="1"/>
    <cellStyle name="Hyperlink 27" xfId="8659" hidden="1"/>
    <cellStyle name="Hyperlink 27" xfId="8955" hidden="1"/>
    <cellStyle name="Hyperlink 27" xfId="9018" hidden="1"/>
    <cellStyle name="Hyperlink 27" xfId="9265" hidden="1"/>
    <cellStyle name="Hyperlink 27" xfId="9343" hidden="1"/>
    <cellStyle name="Hyperlink 27" xfId="9574" hidden="1"/>
    <cellStyle name="Hyperlink 27" xfId="9740" hidden="1"/>
    <cellStyle name="Hyperlink 27" xfId="6086" hidden="1"/>
    <cellStyle name="Hyperlink 27" xfId="5639" hidden="1"/>
    <cellStyle name="Hyperlink 27" xfId="10403" hidden="1"/>
    <cellStyle name="Hyperlink 27" xfId="10570" hidden="1"/>
    <cellStyle name="Hyperlink 27" xfId="10955" hidden="1"/>
    <cellStyle name="Hyperlink 27" xfId="10813" hidden="1"/>
    <cellStyle name="Hyperlink 27" xfId="11256" hidden="1"/>
    <cellStyle name="Hyperlink 27" xfId="11406" hidden="1"/>
    <cellStyle name="Hyperlink 27" xfId="11638" hidden="1"/>
    <cellStyle name="Hyperlink 27" xfId="11752" hidden="1"/>
    <cellStyle name="Hyperlink 27" xfId="12068" hidden="1"/>
    <cellStyle name="Hyperlink 27" xfId="12166" hidden="1"/>
    <cellStyle name="Hyperlink 27" xfId="12353" hidden="1"/>
    <cellStyle name="Hyperlink 27" xfId="12470" hidden="1"/>
    <cellStyle name="Hyperlink 27" xfId="12823" hidden="1"/>
    <cellStyle name="Hyperlink 27" xfId="12920" hidden="1"/>
    <cellStyle name="Hyperlink 27" xfId="13047" hidden="1"/>
    <cellStyle name="Hyperlink 27" xfId="13088" hidden="1"/>
    <cellStyle name="Hyperlink 27" xfId="13216" hidden="1"/>
    <cellStyle name="Hyperlink 27" xfId="13381" hidden="1"/>
    <cellStyle name="Hyperlink 27" xfId="13503" hidden="1"/>
    <cellStyle name="Hyperlink 27" xfId="12787" hidden="1"/>
    <cellStyle name="Hyperlink 27" xfId="12646" hidden="1"/>
    <cellStyle name="Hyperlink 27" xfId="11994" hidden="1"/>
    <cellStyle name="Hyperlink 27" xfId="12273" hidden="1"/>
    <cellStyle name="Hyperlink 27" xfId="11592" hidden="1"/>
    <cellStyle name="Hyperlink 27" xfId="11426" hidden="1"/>
    <cellStyle name="Hyperlink 27" xfId="11182" hidden="1"/>
    <cellStyle name="Hyperlink 27" xfId="10974" hidden="1"/>
    <cellStyle name="Hyperlink 27" xfId="10574" hidden="1"/>
    <cellStyle name="Hyperlink 27" xfId="10340" hidden="1"/>
    <cellStyle name="Hyperlink 27" xfId="9902" hidden="1"/>
    <cellStyle name="Hyperlink 27" xfId="9714" hidden="1"/>
    <cellStyle name="Hyperlink 27" xfId="9338" hidden="1"/>
    <cellStyle name="Hyperlink 27" xfId="9227" hidden="1"/>
    <cellStyle name="Hyperlink 27" xfId="8931" hidden="1"/>
    <cellStyle name="Hyperlink 27" xfId="8868" hidden="1"/>
    <cellStyle name="Hyperlink 27" xfId="8526" hidden="1"/>
    <cellStyle name="Hyperlink 27" xfId="8340" hidden="1"/>
    <cellStyle name="Hyperlink 27" xfId="7853" hidden="1"/>
    <cellStyle name="Hyperlink 27" xfId="7697" hidden="1"/>
    <cellStyle name="Hyperlink 27" xfId="6686" hidden="1"/>
    <cellStyle name="Hyperlink 27" xfId="6420" hidden="1"/>
    <cellStyle name="Hyperlink 27" xfId="5469" hidden="1"/>
    <cellStyle name="Hyperlink 27" xfId="5727" hidden="1"/>
    <cellStyle name="Hyperlink 27" xfId="4724" hidden="1"/>
    <cellStyle name="Hyperlink 27" xfId="4574" hidden="1"/>
    <cellStyle name="Hyperlink 27" xfId="4295" hidden="1"/>
    <cellStyle name="Hyperlink 27" xfId="4082" hidden="1"/>
    <cellStyle name="Hyperlink 27" xfId="3728" hidden="1"/>
    <cellStyle name="Hyperlink 27" xfId="3567" hidden="1"/>
    <cellStyle name="Hyperlink 27" xfId="3223" hidden="1"/>
    <cellStyle name="Hyperlink 27" xfId="3122" hidden="1"/>
    <cellStyle name="Hyperlink 27" xfId="2750" hidden="1"/>
    <cellStyle name="Hyperlink 27" xfId="2613" hidden="1"/>
    <cellStyle name="Hyperlink 27" xfId="2355" hidden="1"/>
    <cellStyle name="Hyperlink 27" xfId="2292" hidden="1"/>
    <cellStyle name="Hyperlink 27" xfId="1701" hidden="1"/>
    <cellStyle name="Hyperlink 27" xfId="1434" hidden="1"/>
    <cellStyle name="Hyperlink 27" xfId="7123" hidden="1"/>
    <cellStyle name="Hyperlink 27" xfId="7511" hidden="1"/>
    <cellStyle name="Hyperlink 27" xfId="14661" hidden="1"/>
    <cellStyle name="Hyperlink 27" xfId="14778" hidden="1"/>
    <cellStyle name="Hyperlink 27" xfId="15013" hidden="1"/>
    <cellStyle name="Hyperlink 27" xfId="14919" hidden="1"/>
    <cellStyle name="Hyperlink 27" xfId="15172" hidden="1"/>
    <cellStyle name="Hyperlink 27" xfId="15244" hidden="1"/>
    <cellStyle name="Hyperlink 27" xfId="15365" hidden="1"/>
    <cellStyle name="Hyperlink 27" xfId="15469" hidden="1"/>
    <cellStyle name="Hyperlink 27" xfId="15621" hidden="1"/>
    <cellStyle name="Hyperlink 27" xfId="15691" hidden="1"/>
    <cellStyle name="Hyperlink 27" xfId="15836" hidden="1"/>
    <cellStyle name="Hyperlink 27" xfId="15905" hidden="1"/>
    <cellStyle name="Hyperlink 27" xfId="16047" hidden="1"/>
    <cellStyle name="Hyperlink 27" xfId="16107" hidden="1"/>
    <cellStyle name="Hyperlink 27" xfId="16225" hidden="1"/>
    <cellStyle name="Hyperlink 27" xfId="16266" hidden="1"/>
    <cellStyle name="Hyperlink 27" xfId="16394" hidden="1"/>
    <cellStyle name="Hyperlink 27" xfId="16511"/>
    <cellStyle name="Hyperlink 27 2" xfId="1008"/>
    <cellStyle name="Hyperlink 27 3" xfId="1009"/>
    <cellStyle name="Hyperlink 27 9" xfId="14206"/>
    <cellStyle name="Hyperlink 27_AGL" xfId="14207"/>
    <cellStyle name="Hyperlink 28" xfId="56" hidden="1"/>
    <cellStyle name="Hyperlink 28" xfId="177" hidden="1"/>
    <cellStyle name="Hyperlink 28" xfId="1261" hidden="1"/>
    <cellStyle name="Hyperlink 28" xfId="1437" hidden="1"/>
    <cellStyle name="Hyperlink 28" xfId="2101" hidden="1"/>
    <cellStyle name="Hyperlink 28" xfId="1638" hidden="1"/>
    <cellStyle name="Hyperlink 28" xfId="2402" hidden="1"/>
    <cellStyle name="Hyperlink 28" xfId="2565" hidden="1"/>
    <cellStyle name="Hyperlink 28" xfId="2263" hidden="1"/>
    <cellStyle name="Hyperlink 28" xfId="2909" hidden="1"/>
    <cellStyle name="Hyperlink 28" xfId="3228" hidden="1"/>
    <cellStyle name="Hyperlink 28" xfId="3343" hidden="1"/>
    <cellStyle name="Hyperlink 28" xfId="3603" hidden="1"/>
    <cellStyle name="Hyperlink 28" xfId="3737" hidden="1"/>
    <cellStyle name="Hyperlink 28" xfId="3952" hidden="1"/>
    <cellStyle name="Hyperlink 28" xfId="4091" hidden="1"/>
    <cellStyle name="Hyperlink 28" xfId="4322" hidden="1"/>
    <cellStyle name="Hyperlink 28" xfId="4368" hidden="1"/>
    <cellStyle name="Hyperlink 28" xfId="4658" hidden="1"/>
    <cellStyle name="Hyperlink 28" xfId="4814" hidden="1"/>
    <cellStyle name="Hyperlink 28" xfId="5330" hidden="1"/>
    <cellStyle name="Hyperlink 28" xfId="5506" hidden="1"/>
    <cellStyle name="Hyperlink 28" xfId="6246" hidden="1"/>
    <cellStyle name="Hyperlink 28" xfId="6422" hidden="1"/>
    <cellStyle name="Hyperlink 28" xfId="7149" hidden="1"/>
    <cellStyle name="Hyperlink 28" xfId="6621" hidden="1"/>
    <cellStyle name="Hyperlink 28" xfId="7400" hidden="1"/>
    <cellStyle name="Hyperlink 28" xfId="7512" hidden="1"/>
    <cellStyle name="Hyperlink 28" xfId="7299" hidden="1"/>
    <cellStyle name="Hyperlink 28" xfId="7994" hidden="1"/>
    <cellStyle name="Hyperlink 28" xfId="8146" hidden="1"/>
    <cellStyle name="Hyperlink 28" xfId="8281" hidden="1"/>
    <cellStyle name="Hyperlink 28" xfId="8584" hidden="1"/>
    <cellStyle name="Hyperlink 28" xfId="8660" hidden="1"/>
    <cellStyle name="Hyperlink 28" xfId="8943" hidden="1"/>
    <cellStyle name="Hyperlink 28" xfId="9019" hidden="1"/>
    <cellStyle name="Hyperlink 28" xfId="9258" hidden="1"/>
    <cellStyle name="Hyperlink 28" xfId="9345" hidden="1"/>
    <cellStyle name="Hyperlink 28" xfId="9575" hidden="1"/>
    <cellStyle name="Hyperlink 28" xfId="9738" hidden="1"/>
    <cellStyle name="Hyperlink 28" xfId="6084" hidden="1"/>
    <cellStyle name="Hyperlink 28" xfId="5818" hidden="1"/>
    <cellStyle name="Hyperlink 28" xfId="10404" hidden="1"/>
    <cellStyle name="Hyperlink 28" xfId="10568" hidden="1"/>
    <cellStyle name="Hyperlink 28" xfId="10953" hidden="1"/>
    <cellStyle name="Hyperlink 28" xfId="10724" hidden="1"/>
    <cellStyle name="Hyperlink 28" xfId="11235" hidden="1"/>
    <cellStyle name="Hyperlink 28" xfId="11408" hidden="1"/>
    <cellStyle name="Hyperlink 28" xfId="11084" hidden="1"/>
    <cellStyle name="Hyperlink 28" xfId="11753" hidden="1"/>
    <cellStyle name="Hyperlink 28" xfId="12047" hidden="1"/>
    <cellStyle name="Hyperlink 28" xfId="12167" hidden="1"/>
    <cellStyle name="Hyperlink 28" xfId="12345" hidden="1"/>
    <cellStyle name="Hyperlink 28" xfId="12473" hidden="1"/>
    <cellStyle name="Hyperlink 28" xfId="12806" hidden="1"/>
    <cellStyle name="Hyperlink 28" xfId="12921" hidden="1"/>
    <cellStyle name="Hyperlink 28" xfId="13044" hidden="1"/>
    <cellStyle name="Hyperlink 28" xfId="13089" hidden="1"/>
    <cellStyle name="Hyperlink 28" xfId="13217" hidden="1"/>
    <cellStyle name="Hyperlink 28" xfId="13378" hidden="1"/>
    <cellStyle name="Hyperlink 28" xfId="13504" hidden="1"/>
    <cellStyle name="Hyperlink 28" xfId="12786" hidden="1"/>
    <cellStyle name="Hyperlink 28" xfId="12647" hidden="1"/>
    <cellStyle name="Hyperlink 28" xfId="11995" hidden="1"/>
    <cellStyle name="Hyperlink 28" xfId="12384" hidden="1"/>
    <cellStyle name="Hyperlink 28" xfId="11598" hidden="1"/>
    <cellStyle name="Hyperlink 28" xfId="11424" hidden="1"/>
    <cellStyle name="Hyperlink 28" xfId="11896" hidden="1"/>
    <cellStyle name="Hyperlink 28" xfId="10969" hidden="1"/>
    <cellStyle name="Hyperlink 28" xfId="10593" hidden="1"/>
    <cellStyle name="Hyperlink 28" xfId="10336" hidden="1"/>
    <cellStyle name="Hyperlink 28" xfId="9908" hidden="1"/>
    <cellStyle name="Hyperlink 28" xfId="9712" hidden="1"/>
    <cellStyle name="Hyperlink 28" xfId="9353" hidden="1"/>
    <cellStyle name="Hyperlink 28" xfId="9226" hidden="1"/>
    <cellStyle name="Hyperlink 28" xfId="8941" hidden="1"/>
    <cellStyle name="Hyperlink 28" xfId="8867" hidden="1"/>
    <cellStyle name="Hyperlink 28" xfId="8525" hidden="1"/>
    <cellStyle name="Hyperlink 28" xfId="8345" hidden="1"/>
    <cellStyle name="Hyperlink 28" xfId="7851" hidden="1"/>
    <cellStyle name="Hyperlink 28" xfId="7698" hidden="1"/>
    <cellStyle name="Hyperlink 28" xfId="6685" hidden="1"/>
    <cellStyle name="Hyperlink 28" xfId="6423" hidden="1"/>
    <cellStyle name="Hyperlink 28" xfId="5470" hidden="1"/>
    <cellStyle name="Hyperlink 28" xfId="6135" hidden="1"/>
    <cellStyle name="Hyperlink 28" xfId="4766" hidden="1"/>
    <cellStyle name="Hyperlink 28" xfId="4573" hidden="1"/>
    <cellStyle name="Hyperlink 28" xfId="5232" hidden="1"/>
    <cellStyle name="Hyperlink 28" xfId="4080" hidden="1"/>
    <cellStyle name="Hyperlink 28" xfId="3747" hidden="1"/>
    <cellStyle name="Hyperlink 28" xfId="3565" hidden="1"/>
    <cellStyle name="Hyperlink 28" xfId="3239" hidden="1"/>
    <cellStyle name="Hyperlink 28" xfId="3121" hidden="1"/>
    <cellStyle name="Hyperlink 28" xfId="2755" hidden="1"/>
    <cellStyle name="Hyperlink 28" xfId="2611" hidden="1"/>
    <cellStyle name="Hyperlink 28" xfId="2358" hidden="1"/>
    <cellStyle name="Hyperlink 28" xfId="2291" hidden="1"/>
    <cellStyle name="Hyperlink 28" xfId="1700" hidden="1"/>
    <cellStyle name="Hyperlink 28" xfId="1436" hidden="1"/>
    <cellStyle name="Hyperlink 28" xfId="7126" hidden="1"/>
    <cellStyle name="Hyperlink 28" xfId="7344" hidden="1"/>
    <cellStyle name="Hyperlink 28" xfId="14662" hidden="1"/>
    <cellStyle name="Hyperlink 28" xfId="14777" hidden="1"/>
    <cellStyle name="Hyperlink 28" xfId="15012" hidden="1"/>
    <cellStyle name="Hyperlink 28" xfId="14889" hidden="1"/>
    <cellStyle name="Hyperlink 28" xfId="15166" hidden="1"/>
    <cellStyle name="Hyperlink 28" xfId="15245" hidden="1"/>
    <cellStyle name="Hyperlink 28" xfId="15096" hidden="1"/>
    <cellStyle name="Hyperlink 28" xfId="15470" hidden="1"/>
    <cellStyle name="Hyperlink 28" xfId="15614" hidden="1"/>
    <cellStyle name="Hyperlink 28" xfId="15692" hidden="1"/>
    <cellStyle name="Hyperlink 28" xfId="15830" hidden="1"/>
    <cellStyle name="Hyperlink 28" xfId="15906" hidden="1"/>
    <cellStyle name="Hyperlink 28" xfId="16042" hidden="1"/>
    <cellStyle name="Hyperlink 28" xfId="16108" hidden="1"/>
    <cellStyle name="Hyperlink 28" xfId="16222" hidden="1"/>
    <cellStyle name="Hyperlink 28" xfId="16267" hidden="1"/>
    <cellStyle name="Hyperlink 28" xfId="16395" hidden="1"/>
    <cellStyle name="Hyperlink 28" xfId="16510"/>
    <cellStyle name="Hyperlink 28 2" xfId="1010"/>
    <cellStyle name="Hyperlink 28 3" xfId="1011"/>
    <cellStyle name="Hyperlink 28 9" xfId="14208"/>
    <cellStyle name="Hyperlink 28_AGL" xfId="14209"/>
    <cellStyle name="Hyperlink 29" xfId="57" hidden="1"/>
    <cellStyle name="Hyperlink 29" xfId="175" hidden="1"/>
    <cellStyle name="Hyperlink 29" xfId="1262" hidden="1"/>
    <cellStyle name="Hyperlink 29" xfId="1435" hidden="1"/>
    <cellStyle name="Hyperlink 29" xfId="2099" hidden="1"/>
    <cellStyle name="Hyperlink 29" xfId="1640" hidden="1"/>
    <cellStyle name="Hyperlink 29" xfId="2440" hidden="1"/>
    <cellStyle name="Hyperlink 29" xfId="2567" hidden="1"/>
    <cellStyle name="Hyperlink 29" xfId="2320" hidden="1"/>
    <cellStyle name="Hyperlink 29" xfId="2912" hidden="1"/>
    <cellStyle name="Hyperlink 29" xfId="3272" hidden="1"/>
    <cellStyle name="Hyperlink 29" xfId="3344" hidden="1"/>
    <cellStyle name="Hyperlink 29" xfId="3641" hidden="1"/>
    <cellStyle name="Hyperlink 29" xfId="3738" hidden="1"/>
    <cellStyle name="Hyperlink 29" xfId="4004" hidden="1"/>
    <cellStyle name="Hyperlink 29" xfId="4093" hidden="1"/>
    <cellStyle name="Hyperlink 29" xfId="4333" hidden="1"/>
    <cellStyle name="Hyperlink 29" xfId="4369" hidden="1"/>
    <cellStyle name="Hyperlink 29" xfId="4659" hidden="1"/>
    <cellStyle name="Hyperlink 29" xfId="4813" hidden="1"/>
    <cellStyle name="Hyperlink 29" xfId="5332" hidden="1"/>
    <cellStyle name="Hyperlink 29" xfId="5504" hidden="1"/>
    <cellStyle name="Hyperlink 29" xfId="6247" hidden="1"/>
    <cellStyle name="Hyperlink 29" xfId="6421" hidden="1"/>
    <cellStyle name="Hyperlink 29" xfId="7148" hidden="1"/>
    <cellStyle name="Hyperlink 29" xfId="6623" hidden="1"/>
    <cellStyle name="Hyperlink 29" xfId="7426" hidden="1"/>
    <cellStyle name="Hyperlink 29" xfId="7515" hidden="1"/>
    <cellStyle name="Hyperlink 29" xfId="7329" hidden="1"/>
    <cellStyle name="Hyperlink 29" xfId="7995" hidden="1"/>
    <cellStyle name="Hyperlink 29" xfId="8170" hidden="1"/>
    <cellStyle name="Hyperlink 29" xfId="8283" hidden="1"/>
    <cellStyle name="Hyperlink 29" xfId="8607" hidden="1"/>
    <cellStyle name="Hyperlink 29" xfId="8661" hidden="1"/>
    <cellStyle name="Hyperlink 29" xfId="8972" hidden="1"/>
    <cellStyle name="Hyperlink 29" xfId="9020" hidden="1"/>
    <cellStyle name="Hyperlink 29" xfId="9280" hidden="1"/>
    <cellStyle name="Hyperlink 29" xfId="9347" hidden="1"/>
    <cellStyle name="Hyperlink 29" xfId="9577" hidden="1"/>
    <cellStyle name="Hyperlink 29" xfId="9736" hidden="1"/>
    <cellStyle name="Hyperlink 29" xfId="6082" hidden="1"/>
    <cellStyle name="Hyperlink 29" xfId="5806" hidden="1"/>
    <cellStyle name="Hyperlink 29" xfId="10405" hidden="1"/>
    <cellStyle name="Hyperlink 29" xfId="10566" hidden="1"/>
    <cellStyle name="Hyperlink 29" xfId="10952" hidden="1"/>
    <cellStyle name="Hyperlink 29" xfId="10725" hidden="1"/>
    <cellStyle name="Hyperlink 29" xfId="11297" hidden="1"/>
    <cellStyle name="Hyperlink 29" xfId="11409" hidden="1"/>
    <cellStyle name="Hyperlink 29" xfId="11146" hidden="1"/>
    <cellStyle name="Hyperlink 29" xfId="11754" hidden="1"/>
    <cellStyle name="Hyperlink 29" xfId="12108" hidden="1"/>
    <cellStyle name="Hyperlink 29" xfId="12168" hidden="1"/>
    <cellStyle name="Hyperlink 29" xfId="12377" hidden="1"/>
    <cellStyle name="Hyperlink 29" xfId="12475" hidden="1"/>
    <cellStyle name="Hyperlink 29" xfId="12850" hidden="1"/>
    <cellStyle name="Hyperlink 29" xfId="12923" hidden="1"/>
    <cellStyle name="Hyperlink 29" xfId="13055" hidden="1"/>
    <cellStyle name="Hyperlink 29" xfId="13090" hidden="1"/>
    <cellStyle name="Hyperlink 29" xfId="13218" hidden="1"/>
    <cellStyle name="Hyperlink 29" xfId="13376" hidden="1"/>
    <cellStyle name="Hyperlink 29" xfId="13505" hidden="1"/>
    <cellStyle name="Hyperlink 29" xfId="12784" hidden="1"/>
    <cellStyle name="Hyperlink 29" xfId="12648" hidden="1"/>
    <cellStyle name="Hyperlink 29" xfId="11996" hidden="1"/>
    <cellStyle name="Hyperlink 29" xfId="12378" hidden="1"/>
    <cellStyle name="Hyperlink 29" xfId="11573" hidden="1"/>
    <cellStyle name="Hyperlink 29" xfId="11421" hidden="1"/>
    <cellStyle name="Hyperlink 29" xfId="11783" hidden="1"/>
    <cellStyle name="Hyperlink 29" xfId="10964" hidden="1"/>
    <cellStyle name="Hyperlink 29" xfId="10537" hidden="1"/>
    <cellStyle name="Hyperlink 29" xfId="10335" hidden="1"/>
    <cellStyle name="Hyperlink 29" xfId="9861" hidden="1"/>
    <cellStyle name="Hyperlink 29" xfId="9709" hidden="1"/>
    <cellStyle name="Hyperlink 29" xfId="9308" hidden="1"/>
    <cellStyle name="Hyperlink 29" xfId="9225" hidden="1"/>
    <cellStyle name="Hyperlink 29" xfId="8912" hidden="1"/>
    <cellStyle name="Hyperlink 29" xfId="8866" hidden="1"/>
    <cellStyle name="Hyperlink 29" xfId="8524" hidden="1"/>
    <cellStyle name="Hyperlink 29" xfId="8350" hidden="1"/>
    <cellStyle name="Hyperlink 29" xfId="7849" hidden="1"/>
    <cellStyle name="Hyperlink 29" xfId="7699" hidden="1"/>
    <cellStyle name="Hyperlink 29" xfId="6684" hidden="1"/>
    <cellStyle name="Hyperlink 29" xfId="6425" hidden="1"/>
    <cellStyle name="Hyperlink 29" xfId="5472" hidden="1"/>
    <cellStyle name="Hyperlink 29" xfId="6134" hidden="1"/>
    <cellStyle name="Hyperlink 29" xfId="4642" hidden="1"/>
    <cellStyle name="Hyperlink 29" xfId="4572" hidden="1"/>
    <cellStyle name="Hyperlink 29" xfId="4943" hidden="1"/>
    <cellStyle name="Hyperlink 29" xfId="4078" hidden="1"/>
    <cellStyle name="Hyperlink 29" xfId="3693" hidden="1"/>
    <cellStyle name="Hyperlink 29" xfId="3563" hidden="1"/>
    <cellStyle name="Hyperlink 29" xfId="3186" hidden="1"/>
    <cellStyle name="Hyperlink 29" xfId="3120" hidden="1"/>
    <cellStyle name="Hyperlink 29" xfId="2735" hidden="1"/>
    <cellStyle name="Hyperlink 29" xfId="2608" hidden="1"/>
    <cellStyle name="Hyperlink 29" xfId="2346" hidden="1"/>
    <cellStyle name="Hyperlink 29" xfId="2290" hidden="1"/>
    <cellStyle name="Hyperlink 29" xfId="1699" hidden="1"/>
    <cellStyle name="Hyperlink 29" xfId="1438" hidden="1"/>
    <cellStyle name="Hyperlink 29" xfId="7129" hidden="1"/>
    <cellStyle name="Hyperlink 29" xfId="7349" hidden="1"/>
    <cellStyle name="Hyperlink 29" xfId="14663" hidden="1"/>
    <cellStyle name="Hyperlink 29" xfId="14776" hidden="1"/>
    <cellStyle name="Hyperlink 29" xfId="15011" hidden="1"/>
    <cellStyle name="Hyperlink 29" xfId="14890" hidden="1"/>
    <cellStyle name="Hyperlink 29" xfId="15190" hidden="1"/>
    <cellStyle name="Hyperlink 29" xfId="15246" hidden="1"/>
    <cellStyle name="Hyperlink 29" xfId="15124" hidden="1"/>
    <cellStyle name="Hyperlink 29" xfId="15471" hidden="1"/>
    <cellStyle name="Hyperlink 29" xfId="15638" hidden="1"/>
    <cellStyle name="Hyperlink 29" xfId="15693" hidden="1"/>
    <cellStyle name="Hyperlink 29" xfId="15853" hidden="1"/>
    <cellStyle name="Hyperlink 29" xfId="15907" hidden="1"/>
    <cellStyle name="Hyperlink 29" xfId="16062" hidden="1"/>
    <cellStyle name="Hyperlink 29" xfId="16109" hidden="1"/>
    <cellStyle name="Hyperlink 29" xfId="16233" hidden="1"/>
    <cellStyle name="Hyperlink 29" xfId="16268" hidden="1"/>
    <cellStyle name="Hyperlink 29" xfId="16396" hidden="1"/>
    <cellStyle name="Hyperlink 29" xfId="16509"/>
    <cellStyle name="Hyperlink 29 2" xfId="1012"/>
    <cellStyle name="Hyperlink 29 3" xfId="1013"/>
    <cellStyle name="Hyperlink 29 9" xfId="14210"/>
    <cellStyle name="Hyperlink 29_AGL" xfId="14211"/>
    <cellStyle name="Hyperlink 3" xfId="31" hidden="1"/>
    <cellStyle name="Hyperlink 3" xfId="219" hidden="1"/>
    <cellStyle name="Hyperlink 3" xfId="1223" hidden="1"/>
    <cellStyle name="Hyperlink 3" xfId="1481" hidden="1"/>
    <cellStyle name="Hyperlink 3" xfId="2138" hidden="1"/>
    <cellStyle name="Hyperlink 3" xfId="1594" hidden="1"/>
    <cellStyle name="Hyperlink 3" xfId="2511" hidden="1"/>
    <cellStyle name="Hyperlink 3" xfId="2176" hidden="1"/>
    <cellStyle name="Hyperlink 3" xfId="2373" hidden="1"/>
    <cellStyle name="Hyperlink 3" xfId="2431" hidden="1"/>
    <cellStyle name="Hyperlink 3" xfId="3318" hidden="1"/>
    <cellStyle name="Hyperlink 3" xfId="2529" hidden="1"/>
    <cellStyle name="Hyperlink 3" xfId="3696" hidden="1"/>
    <cellStyle name="Hyperlink 3" xfId="2299" hidden="1"/>
    <cellStyle name="Hyperlink 3" xfId="4053" hidden="1"/>
    <cellStyle name="Hyperlink 3" xfId="3217" hidden="1"/>
    <cellStyle name="Hyperlink 3" xfId="4349" hidden="1"/>
    <cellStyle name="Hyperlink 3" xfId="3592" hidden="1"/>
    <cellStyle name="Hyperlink 3" xfId="4625" hidden="1"/>
    <cellStyle name="Hyperlink 3" xfId="4851" hidden="1"/>
    <cellStyle name="Hyperlink 3" xfId="5299" hidden="1"/>
    <cellStyle name="Hyperlink 3" xfId="5569" hidden="1"/>
    <cellStyle name="Hyperlink 3" xfId="6208" hidden="1"/>
    <cellStyle name="Hyperlink 3" xfId="6466" hidden="1"/>
    <cellStyle name="Hyperlink 3" xfId="7187" hidden="1"/>
    <cellStyle name="Hyperlink 3" xfId="6577" hidden="1"/>
    <cellStyle name="Hyperlink 3" xfId="7465" hidden="1"/>
    <cellStyle name="Hyperlink 3" xfId="7224" hidden="1"/>
    <cellStyle name="Hyperlink 3" xfId="7364" hidden="1"/>
    <cellStyle name="Hyperlink 3" xfId="7420" hidden="1"/>
    <cellStyle name="Hyperlink 3" xfId="8223" hidden="1"/>
    <cellStyle name="Hyperlink 3" xfId="7471" hidden="1"/>
    <cellStyle name="Hyperlink 3" xfId="8638" hidden="1"/>
    <cellStyle name="Hyperlink 3" xfId="7315" hidden="1"/>
    <cellStyle name="Hyperlink 3" xfId="8999" hidden="1"/>
    <cellStyle name="Hyperlink 3" xfId="8138" hidden="1"/>
    <cellStyle name="Hyperlink 3" xfId="9311" hidden="1"/>
    <cellStyle name="Hyperlink 3" xfId="8577" hidden="1"/>
    <cellStyle name="Hyperlink 3" xfId="9538" hidden="1"/>
    <cellStyle name="Hyperlink 3" xfId="9780" hidden="1"/>
    <cellStyle name="Hyperlink 3" xfId="6111" hidden="1"/>
    <cellStyle name="Hyperlink 3" xfId="5655" hidden="1"/>
    <cellStyle name="Hyperlink 3" xfId="10374" hidden="1"/>
    <cellStyle name="Hyperlink 3" xfId="10611" hidden="1"/>
    <cellStyle name="Hyperlink 3" xfId="10985" hidden="1"/>
    <cellStyle name="Hyperlink 3" xfId="10708" hidden="1"/>
    <cellStyle name="Hyperlink 3" xfId="11364" hidden="1"/>
    <cellStyle name="Hyperlink 3" xfId="11009" hidden="1"/>
    <cellStyle name="Hyperlink 3" xfId="11203" hidden="1"/>
    <cellStyle name="Hyperlink 3" xfId="11287" hidden="1"/>
    <cellStyle name="Hyperlink 3" xfId="12144" hidden="1"/>
    <cellStyle name="Hyperlink 3" xfId="11376" hidden="1"/>
    <cellStyle name="Hyperlink 3" xfId="12418" hidden="1"/>
    <cellStyle name="Hyperlink 3" xfId="11126" hidden="1"/>
    <cellStyle name="Hyperlink 3" xfId="12892" hidden="1"/>
    <cellStyle name="Hyperlink 3" xfId="12031" hidden="1"/>
    <cellStyle name="Hyperlink 3" xfId="13071" hidden="1"/>
    <cellStyle name="Hyperlink 3" xfId="12338" hidden="1"/>
    <cellStyle name="Hyperlink 3" xfId="13192" hidden="1"/>
    <cellStyle name="Hyperlink 3" xfId="13432" hidden="1"/>
    <cellStyle name="Hyperlink 3" xfId="13413" hidden="1"/>
    <cellStyle name="Hyperlink 3" xfId="12826" hidden="1"/>
    <cellStyle name="Hyperlink 3" xfId="12558" hidden="1"/>
    <cellStyle name="Hyperlink 3" xfId="11957" hidden="1"/>
    <cellStyle name="Hyperlink 3" xfId="12419" hidden="1"/>
    <cellStyle name="Hyperlink 3" xfId="11509" hidden="1"/>
    <cellStyle name="Hyperlink 3" xfId="11947" hidden="1"/>
    <cellStyle name="Hyperlink 3" xfId="11646" hidden="1"/>
    <cellStyle name="Hyperlink 3" xfId="11577" hidden="1"/>
    <cellStyle name="Hyperlink 3" xfId="10422" hidden="1"/>
    <cellStyle name="Hyperlink 3" xfId="11473" hidden="1"/>
    <cellStyle name="Hyperlink 3" xfId="9766" hidden="1"/>
    <cellStyle name="Hyperlink 3" xfId="11831" hidden="1"/>
    <cellStyle name="Hyperlink 3" xfId="9256" hidden="1"/>
    <cellStyle name="Hyperlink 3" xfId="10609" hidden="1"/>
    <cellStyle name="Hyperlink 3" xfId="8885" hidden="1"/>
    <cellStyle name="Hyperlink 3" xfId="9915" hidden="1"/>
    <cellStyle name="Hyperlink 3" xfId="8556" hidden="1"/>
    <cellStyle name="Hyperlink 3" xfId="8278" hidden="1"/>
    <cellStyle name="Hyperlink 3" xfId="7894" hidden="1"/>
    <cellStyle name="Hyperlink 3" xfId="7635" hidden="1"/>
    <cellStyle name="Hyperlink 3" xfId="6715" hidden="1"/>
    <cellStyle name="Hyperlink 3" xfId="6358" hidden="1"/>
    <cellStyle name="Hyperlink 3" xfId="5425" hidden="1"/>
    <cellStyle name="Hyperlink 3" xfId="6155" hidden="1"/>
    <cellStyle name="Hyperlink 3" xfId="4597" hidden="1"/>
    <cellStyle name="Hyperlink 3" xfId="5350" hidden="1"/>
    <cellStyle name="Hyperlink 3" xfId="4839" hidden="1"/>
    <cellStyle name="Hyperlink 3" xfId="4661" hidden="1"/>
    <cellStyle name="Hyperlink 3" xfId="3616" hidden="1"/>
    <cellStyle name="Hyperlink 3" xfId="4591" hidden="1"/>
    <cellStyle name="Hyperlink 3" xfId="3144" hidden="1"/>
    <cellStyle name="Hyperlink 3" xfId="4955" hidden="1"/>
    <cellStyle name="Hyperlink 3" xfId="2708" hidden="1"/>
    <cellStyle name="Hyperlink 3" xfId="3763" hidden="1"/>
    <cellStyle name="Hyperlink 3" xfId="2330" hidden="1"/>
    <cellStyle name="Hyperlink 3" xfId="3251" hidden="1"/>
    <cellStyle name="Hyperlink 3" xfId="1725" hidden="1"/>
    <cellStyle name="Hyperlink 3" xfId="1370" hidden="1"/>
    <cellStyle name="Hyperlink 3" xfId="7050" hidden="1"/>
    <cellStyle name="Hyperlink 3" xfId="7483" hidden="1"/>
    <cellStyle name="Hyperlink 3" xfId="14637" hidden="1"/>
    <cellStyle name="Hyperlink 3" xfId="14802" hidden="1"/>
    <cellStyle name="Hyperlink 3" xfId="15037" hidden="1"/>
    <cellStyle name="Hyperlink 3" xfId="14880" hidden="1"/>
    <cellStyle name="Hyperlink 3" xfId="15221" hidden="1"/>
    <cellStyle name="Hyperlink 3" xfId="15047" hidden="1"/>
    <cellStyle name="Hyperlink 3" xfId="15137" hidden="1"/>
    <cellStyle name="Hyperlink 3" xfId="15186" hidden="1"/>
    <cellStyle name="Hyperlink 3" xfId="15670" hidden="1"/>
    <cellStyle name="Hyperlink 3" xfId="15227" hidden="1"/>
    <cellStyle name="Hyperlink 3" xfId="15884" hidden="1"/>
    <cellStyle name="Hyperlink 3" xfId="15112" hidden="1"/>
    <cellStyle name="Hyperlink 3" xfId="16088" hidden="1"/>
    <cellStyle name="Hyperlink 3" xfId="15606" hidden="1"/>
    <cellStyle name="Hyperlink 3" xfId="16249" hidden="1"/>
    <cellStyle name="Hyperlink 3" xfId="15823" hidden="1"/>
    <cellStyle name="Hyperlink 3" xfId="16370" hidden="1"/>
    <cellStyle name="Hyperlink 3" xfId="16535"/>
    <cellStyle name="Hyperlink 3 2" xfId="1014"/>
    <cellStyle name="Hyperlink 3 3" xfId="1015"/>
    <cellStyle name="Hyperlink 3 9" xfId="14212"/>
    <cellStyle name="Hyperlink 3_AGL" xfId="14213"/>
    <cellStyle name="Hyperlink 30" xfId="58" hidden="1"/>
    <cellStyle name="Hyperlink 30" xfId="173" hidden="1"/>
    <cellStyle name="Hyperlink 30" xfId="1264" hidden="1"/>
    <cellStyle name="Hyperlink 30" xfId="1433" hidden="1"/>
    <cellStyle name="Hyperlink 30" xfId="2098" hidden="1"/>
    <cellStyle name="Hyperlink 30" xfId="1806" hidden="1"/>
    <cellStyle name="Hyperlink 30" xfId="2329" hidden="1"/>
    <cellStyle name="Hyperlink 30" xfId="2568" hidden="1"/>
    <cellStyle name="Hyperlink 30" xfId="2818" hidden="1"/>
    <cellStyle name="Hyperlink 30" xfId="2914" hidden="1"/>
    <cellStyle name="Hyperlink 30" xfId="2706" hidden="1"/>
    <cellStyle name="Hyperlink 30" xfId="3345" hidden="1"/>
    <cellStyle name="Hyperlink 30" xfId="3109" hidden="1"/>
    <cellStyle name="Hyperlink 30" xfId="3739" hidden="1"/>
    <cellStyle name="Hyperlink 30" xfId="3453" hidden="1"/>
    <cellStyle name="Hyperlink 30" xfId="4095" hidden="1"/>
    <cellStyle name="Hyperlink 30" xfId="3879" hidden="1"/>
    <cellStyle name="Hyperlink 30" xfId="4370" hidden="1"/>
    <cellStyle name="Hyperlink 30" xfId="4660" hidden="1"/>
    <cellStyle name="Hyperlink 30" xfId="4811" hidden="1"/>
    <cellStyle name="Hyperlink 30" xfId="5333" hidden="1"/>
    <cellStyle name="Hyperlink 30" xfId="5501" hidden="1"/>
    <cellStyle name="Hyperlink 30" xfId="6249" hidden="1"/>
    <cellStyle name="Hyperlink 30" xfId="6419" hidden="1"/>
    <cellStyle name="Hyperlink 30" xfId="7146" hidden="1"/>
    <cellStyle name="Hyperlink 30" xfId="6834" hidden="1"/>
    <cellStyle name="Hyperlink 30" xfId="7339" hidden="1"/>
    <cellStyle name="Hyperlink 30" xfId="7516" hidden="1"/>
    <cellStyle name="Hyperlink 30" xfId="7841" hidden="1"/>
    <cellStyle name="Hyperlink 30" xfId="7996" hidden="1"/>
    <cellStyle name="Hyperlink 30" xfId="7682" hidden="1"/>
    <cellStyle name="Hyperlink 30" xfId="8284" hidden="1"/>
    <cellStyle name="Hyperlink 30" xfId="8110" hidden="1"/>
    <cellStyle name="Hyperlink 30" xfId="8662" hidden="1"/>
    <cellStyle name="Hyperlink 30" xfId="8436" hidden="1"/>
    <cellStyle name="Hyperlink 30" xfId="9021" hidden="1"/>
    <cellStyle name="Hyperlink 30" xfId="8842" hidden="1"/>
    <cellStyle name="Hyperlink 30" xfId="9348" hidden="1"/>
    <cellStyle name="Hyperlink 30" xfId="9578" hidden="1"/>
    <cellStyle name="Hyperlink 30" xfId="9734" hidden="1"/>
    <cellStyle name="Hyperlink 30" xfId="6080" hidden="1"/>
    <cellStyle name="Hyperlink 30" xfId="5807" hidden="1"/>
    <cellStyle name="Hyperlink 30" xfId="10406" hidden="1"/>
    <cellStyle name="Hyperlink 30" xfId="10565" hidden="1"/>
    <cellStyle name="Hyperlink 30" xfId="10951" hidden="1"/>
    <cellStyle name="Hyperlink 30" xfId="10814" hidden="1"/>
    <cellStyle name="Hyperlink 30" xfId="11157" hidden="1"/>
    <cellStyle name="Hyperlink 30" xfId="11411" hidden="1"/>
    <cellStyle name="Hyperlink 30" xfId="11662" hidden="1"/>
    <cellStyle name="Hyperlink 30" xfId="11755" hidden="1"/>
    <cellStyle name="Hyperlink 30" xfId="11553" hidden="1"/>
    <cellStyle name="Hyperlink 30" xfId="12169" hidden="1"/>
    <cellStyle name="Hyperlink 30" xfId="11899" hidden="1"/>
    <cellStyle name="Hyperlink 30" xfId="12478" hidden="1"/>
    <cellStyle name="Hyperlink 30" xfId="12294" hidden="1"/>
    <cellStyle name="Hyperlink 30" xfId="12924" hidden="1"/>
    <cellStyle name="Hyperlink 30" xfId="12650" hidden="1"/>
    <cellStyle name="Hyperlink 30" xfId="13091" hidden="1"/>
    <cellStyle name="Hyperlink 30" xfId="13219" hidden="1"/>
    <cellStyle name="Hyperlink 30" xfId="13373" hidden="1"/>
    <cellStyle name="Hyperlink 30" xfId="13506" hidden="1"/>
    <cellStyle name="Hyperlink 30" xfId="12779" hidden="1"/>
    <cellStyle name="Hyperlink 30" xfId="12649" hidden="1"/>
    <cellStyle name="Hyperlink 30" xfId="11998" hidden="1"/>
    <cellStyle name="Hyperlink 30" xfId="12270" hidden="1"/>
    <cellStyle name="Hyperlink 30" xfId="11768" hidden="1"/>
    <cellStyle name="Hyperlink 30" xfId="11419" hidden="1"/>
    <cellStyle name="Hyperlink 30" xfId="11165" hidden="1"/>
    <cellStyle name="Hyperlink 30" xfId="10959" hidden="1"/>
    <cellStyle name="Hyperlink 30" xfId="11229" hidden="1"/>
    <cellStyle name="Hyperlink 30" xfId="10333" hidden="1"/>
    <cellStyle name="Hyperlink 30" xfId="10744" hidden="1"/>
    <cellStyle name="Hyperlink 30" xfId="9707" hidden="1"/>
    <cellStyle name="Hyperlink 30" xfId="10211" hidden="1"/>
    <cellStyle name="Hyperlink 30" xfId="9224" hidden="1"/>
    <cellStyle name="Hyperlink 30" xfId="9481" hidden="1"/>
    <cellStyle name="Hyperlink 30" xfId="8865" hidden="1"/>
    <cellStyle name="Hyperlink 30" xfId="8523" hidden="1"/>
    <cellStyle name="Hyperlink 30" xfId="8355" hidden="1"/>
    <cellStyle name="Hyperlink 30" xfId="7847" hidden="1"/>
    <cellStyle name="Hyperlink 30" xfId="7700" hidden="1"/>
    <cellStyle name="Hyperlink 30" xfId="6683" hidden="1"/>
    <cellStyle name="Hyperlink 30" xfId="6427" hidden="1"/>
    <cellStyle name="Hyperlink 30" xfId="5474" hidden="1"/>
    <cellStyle name="Hyperlink 30" xfId="5726" hidden="1"/>
    <cellStyle name="Hyperlink 30" xfId="4936" hidden="1"/>
    <cellStyle name="Hyperlink 30" xfId="4571" hidden="1"/>
    <cellStyle name="Hyperlink 30" xfId="4279" hidden="1"/>
    <cellStyle name="Hyperlink 30" xfId="4075" hidden="1"/>
    <cellStyle name="Hyperlink 30" xfId="4384" hidden="1"/>
    <cellStyle name="Hyperlink 30" xfId="3562" hidden="1"/>
    <cellStyle name="Hyperlink 30" xfId="3882" hidden="1"/>
    <cellStyle name="Hyperlink 30" xfId="3119" hidden="1"/>
    <cellStyle name="Hyperlink 30" xfId="3439" hidden="1"/>
    <cellStyle name="Hyperlink 30" xfId="2606" hidden="1"/>
    <cellStyle name="Hyperlink 30" xfId="2892" hidden="1"/>
    <cellStyle name="Hyperlink 30" xfId="2289" hidden="1"/>
    <cellStyle name="Hyperlink 30" xfId="1698" hidden="1"/>
    <cellStyle name="Hyperlink 30" xfId="1441" hidden="1"/>
    <cellStyle name="Hyperlink 30" xfId="7132" hidden="1"/>
    <cellStyle name="Hyperlink 30" xfId="7348" hidden="1"/>
    <cellStyle name="Hyperlink 30" xfId="14664" hidden="1"/>
    <cellStyle name="Hyperlink 30" xfId="14775" hidden="1"/>
    <cellStyle name="Hyperlink 30" xfId="15010" hidden="1"/>
    <cellStyle name="Hyperlink 30" xfId="14920" hidden="1"/>
    <cellStyle name="Hyperlink 30" xfId="15131" hidden="1"/>
    <cellStyle name="Hyperlink 30" xfId="15247" hidden="1"/>
    <cellStyle name="Hyperlink 30" xfId="15381" hidden="1"/>
    <cellStyle name="Hyperlink 30" xfId="15472" hidden="1"/>
    <cellStyle name="Hyperlink 30" xfId="15348" hidden="1"/>
    <cellStyle name="Hyperlink 30" xfId="15694" hidden="1"/>
    <cellStyle name="Hyperlink 30" xfId="15578" hidden="1"/>
    <cellStyle name="Hyperlink 30" xfId="15908" hidden="1"/>
    <cellStyle name="Hyperlink 30" xfId="15796" hidden="1"/>
    <cellStyle name="Hyperlink 30" xfId="16110" hidden="1"/>
    <cellStyle name="Hyperlink 30" xfId="16010" hidden="1"/>
    <cellStyle name="Hyperlink 30" xfId="16269" hidden="1"/>
    <cellStyle name="Hyperlink 30" xfId="16397" hidden="1"/>
    <cellStyle name="Hyperlink 30" xfId="16508"/>
    <cellStyle name="Hyperlink 30 2" xfId="1016"/>
    <cellStyle name="Hyperlink 30 3" xfId="1017"/>
    <cellStyle name="Hyperlink 30 9" xfId="14214"/>
    <cellStyle name="Hyperlink 30_AGL" xfId="14215"/>
    <cellStyle name="Hyperlink 31" xfId="59" hidden="1"/>
    <cellStyle name="Hyperlink 31" xfId="172" hidden="1"/>
    <cellStyle name="Hyperlink 31" xfId="1265" hidden="1"/>
    <cellStyle name="Hyperlink 31" xfId="1432" hidden="1"/>
    <cellStyle name="Hyperlink 31" xfId="2097" hidden="1"/>
    <cellStyle name="Hyperlink 31" xfId="1807" hidden="1"/>
    <cellStyle name="Hyperlink 31" xfId="2380" hidden="1"/>
    <cellStyle name="Hyperlink 31" xfId="2570" hidden="1"/>
    <cellStyle name="Hyperlink 31" xfId="2143" hidden="1"/>
    <cellStyle name="Hyperlink 31" xfId="2917" hidden="1"/>
    <cellStyle name="Hyperlink 31" xfId="3188" hidden="1"/>
    <cellStyle name="Hyperlink 31" xfId="3346" hidden="1"/>
    <cellStyle name="Hyperlink 31" xfId="3564" hidden="1"/>
    <cellStyle name="Hyperlink 31" xfId="3740" hidden="1"/>
    <cellStyle name="Hyperlink 31" xfId="3902" hidden="1"/>
    <cellStyle name="Hyperlink 31" xfId="4097" hidden="1"/>
    <cellStyle name="Hyperlink 31" xfId="4312" hidden="1"/>
    <cellStyle name="Hyperlink 31" xfId="4371" hidden="1"/>
    <cellStyle name="Hyperlink 31" xfId="4662" hidden="1"/>
    <cellStyle name="Hyperlink 31" xfId="4810" hidden="1"/>
    <cellStyle name="Hyperlink 31" xfId="5335" hidden="1"/>
    <cellStyle name="Hyperlink 31" xfId="5499" hidden="1"/>
    <cellStyle name="Hyperlink 31" xfId="6250" hidden="1"/>
    <cellStyle name="Hyperlink 31" xfId="6417" hidden="1"/>
    <cellStyle name="Hyperlink 31" xfId="7145" hidden="1"/>
    <cellStyle name="Hyperlink 31" xfId="6835" hidden="1"/>
    <cellStyle name="Hyperlink 31" xfId="7371" hidden="1"/>
    <cellStyle name="Hyperlink 31" xfId="7517" hidden="1"/>
    <cellStyle name="Hyperlink 31" xfId="7191" hidden="1"/>
    <cellStyle name="Hyperlink 31" xfId="7998" hidden="1"/>
    <cellStyle name="Hyperlink 31" xfId="8123" hidden="1"/>
    <cellStyle name="Hyperlink 31" xfId="8286" hidden="1"/>
    <cellStyle name="Hyperlink 31" xfId="8562" hidden="1"/>
    <cellStyle name="Hyperlink 31" xfId="8663" hidden="1"/>
    <cellStyle name="Hyperlink 31" xfId="8908" hidden="1"/>
    <cellStyle name="Hyperlink 31" xfId="9022" hidden="1"/>
    <cellStyle name="Hyperlink 31" xfId="9242" hidden="1"/>
    <cellStyle name="Hyperlink 31" xfId="9349" hidden="1"/>
    <cellStyle name="Hyperlink 31" xfId="9580" hidden="1"/>
    <cellStyle name="Hyperlink 31" xfId="9732" hidden="1"/>
    <cellStyle name="Hyperlink 31" xfId="6078" hidden="1"/>
    <cellStyle name="Hyperlink 31" xfId="5864" hidden="1"/>
    <cellStyle name="Hyperlink 31" xfId="10407" hidden="1"/>
    <cellStyle name="Hyperlink 31" xfId="10563" hidden="1"/>
    <cellStyle name="Hyperlink 31" xfId="10950" hidden="1"/>
    <cellStyle name="Hyperlink 31" xfId="10817" hidden="1"/>
    <cellStyle name="Hyperlink 31" xfId="11210" hidden="1"/>
    <cellStyle name="Hyperlink 31" xfId="11413" hidden="1"/>
    <cellStyle name="Hyperlink 31" xfId="10988" hidden="1"/>
    <cellStyle name="Hyperlink 31" xfId="11756" hidden="1"/>
    <cellStyle name="Hyperlink 31" xfId="11990" hidden="1"/>
    <cellStyle name="Hyperlink 31" xfId="12172" hidden="1"/>
    <cellStyle name="Hyperlink 31" xfId="12323" hidden="1"/>
    <cellStyle name="Hyperlink 31" xfId="12480" hidden="1"/>
    <cellStyle name="Hyperlink 31" xfId="12756" hidden="1"/>
    <cellStyle name="Hyperlink 31" xfId="12926" hidden="1"/>
    <cellStyle name="Hyperlink 31" xfId="13035" hidden="1"/>
    <cellStyle name="Hyperlink 31" xfId="13092" hidden="1"/>
    <cellStyle name="Hyperlink 31" xfId="13220" hidden="1"/>
    <cellStyle name="Hyperlink 31" xfId="13371" hidden="1"/>
    <cellStyle name="Hyperlink 31" xfId="13507" hidden="1"/>
    <cellStyle name="Hyperlink 31" xfId="12777" hidden="1"/>
    <cellStyle name="Hyperlink 31" xfId="12651" hidden="1"/>
    <cellStyle name="Hyperlink 31" xfId="11999" hidden="1"/>
    <cellStyle name="Hyperlink 31" xfId="12265" hidden="1"/>
    <cellStyle name="Hyperlink 31" xfId="11629" hidden="1"/>
    <cellStyle name="Hyperlink 31" xfId="11417" hidden="1"/>
    <cellStyle name="Hyperlink 31" xfId="11955" hidden="1"/>
    <cellStyle name="Hyperlink 31" xfId="10954" hidden="1"/>
    <cellStyle name="Hyperlink 31" xfId="10682" hidden="1"/>
    <cellStyle name="Hyperlink 31" xfId="10332" hidden="1"/>
    <cellStyle name="Hyperlink 31" xfId="9932" hidden="1"/>
    <cellStyle name="Hyperlink 31" xfId="9705" hidden="1"/>
    <cellStyle name="Hyperlink 31" xfId="9410" hidden="1"/>
    <cellStyle name="Hyperlink 31" xfId="9223" hidden="1"/>
    <cellStyle name="Hyperlink 31" xfId="8965" hidden="1"/>
    <cellStyle name="Hyperlink 31" xfId="8864" hidden="1"/>
    <cellStyle name="Hyperlink 31" xfId="8522" hidden="1"/>
    <cellStyle name="Hyperlink 31" xfId="8360" hidden="1"/>
    <cellStyle name="Hyperlink 31" xfId="7846" hidden="1"/>
    <cellStyle name="Hyperlink 31" xfId="7701" hidden="1"/>
    <cellStyle name="Hyperlink 31" xfId="6682" hidden="1"/>
    <cellStyle name="Hyperlink 31" xfId="6430" hidden="1"/>
    <cellStyle name="Hyperlink 31" xfId="5475" hidden="1"/>
    <cellStyle name="Hyperlink 31" xfId="5725" hidden="1"/>
    <cellStyle name="Hyperlink 31" xfId="4817" hidden="1"/>
    <cellStyle name="Hyperlink 31" xfId="4570" hidden="1"/>
    <cellStyle name="Hyperlink 31" xfId="5416" hidden="1"/>
    <cellStyle name="Hyperlink 31" xfId="4073" hidden="1"/>
    <cellStyle name="Hyperlink 31" xfId="3817" hidden="1"/>
    <cellStyle name="Hyperlink 31" xfId="3560" hidden="1"/>
    <cellStyle name="Hyperlink 31" xfId="3295" hidden="1"/>
    <cellStyle name="Hyperlink 31" xfId="3118" hidden="1"/>
    <cellStyle name="Hyperlink 31" xfId="2787" hidden="1"/>
    <cellStyle name="Hyperlink 31" xfId="2604" hidden="1"/>
    <cellStyle name="Hyperlink 31" xfId="2368" hidden="1"/>
    <cellStyle name="Hyperlink 31" xfId="2288" hidden="1"/>
    <cellStyle name="Hyperlink 31" xfId="1697" hidden="1"/>
    <cellStyle name="Hyperlink 31" xfId="1443" hidden="1"/>
    <cellStyle name="Hyperlink 31" xfId="7135" hidden="1"/>
    <cellStyle name="Hyperlink 31" xfId="7325" hidden="1"/>
    <cellStyle name="Hyperlink 31" xfId="14665" hidden="1"/>
    <cellStyle name="Hyperlink 31" xfId="14774" hidden="1"/>
    <cellStyle name="Hyperlink 31" xfId="15009" hidden="1"/>
    <cellStyle name="Hyperlink 31" xfId="14921" hidden="1"/>
    <cellStyle name="Hyperlink 31" xfId="15144" hidden="1"/>
    <cellStyle name="Hyperlink 31" xfId="15248" hidden="1"/>
    <cellStyle name="Hyperlink 31" xfId="15039" hidden="1"/>
    <cellStyle name="Hyperlink 31" xfId="15473" hidden="1"/>
    <cellStyle name="Hyperlink 31" xfId="15591" hidden="1"/>
    <cellStyle name="Hyperlink 31" xfId="15695" hidden="1"/>
    <cellStyle name="Hyperlink 31" xfId="15808" hidden="1"/>
    <cellStyle name="Hyperlink 31" xfId="15909" hidden="1"/>
    <cellStyle name="Hyperlink 31" xfId="16021" hidden="1"/>
    <cellStyle name="Hyperlink 31" xfId="16111" hidden="1"/>
    <cellStyle name="Hyperlink 31" xfId="16213" hidden="1"/>
    <cellStyle name="Hyperlink 31" xfId="16270" hidden="1"/>
    <cellStyle name="Hyperlink 31" xfId="16398" hidden="1"/>
    <cellStyle name="Hyperlink 31" xfId="16507"/>
    <cellStyle name="Hyperlink 31 2" xfId="1018"/>
    <cellStyle name="Hyperlink 31 3" xfId="1019"/>
    <cellStyle name="Hyperlink 31 9" xfId="14216"/>
    <cellStyle name="Hyperlink 31_AGL" xfId="14217"/>
    <cellStyle name="Hyperlink 32" xfId="60" hidden="1"/>
    <cellStyle name="Hyperlink 32" xfId="171" hidden="1"/>
    <cellStyle name="Hyperlink 32" xfId="1267" hidden="1"/>
    <cellStyle name="Hyperlink 32" xfId="1430" hidden="1"/>
    <cellStyle name="Hyperlink 32" xfId="2095" hidden="1"/>
    <cellStyle name="Hyperlink 32" xfId="1808" hidden="1"/>
    <cellStyle name="Hyperlink 32" xfId="2327" hidden="1"/>
    <cellStyle name="Hyperlink 32" xfId="2572" hidden="1"/>
    <cellStyle name="Hyperlink 32" xfId="2388" hidden="1"/>
    <cellStyle name="Hyperlink 32" xfId="2919" hidden="1"/>
    <cellStyle name="Hyperlink 32" xfId="2774" hidden="1"/>
    <cellStyle name="Hyperlink 32" xfId="3347" hidden="1"/>
    <cellStyle name="Hyperlink 32" xfId="2828" hidden="1"/>
    <cellStyle name="Hyperlink 32" xfId="3741" hidden="1"/>
    <cellStyle name="Hyperlink 32" xfId="3278" hidden="1"/>
    <cellStyle name="Hyperlink 32" xfId="4098" hidden="1"/>
    <cellStyle name="Hyperlink 32" xfId="3650" hidden="1"/>
    <cellStyle name="Hyperlink 32" xfId="4372" hidden="1"/>
    <cellStyle name="Hyperlink 32" xfId="4664" hidden="1"/>
    <cellStyle name="Hyperlink 32" xfId="4808" hidden="1"/>
    <cellStyle name="Hyperlink 32" xfId="5336" hidden="1"/>
    <cellStyle name="Hyperlink 32" xfId="5496" hidden="1"/>
    <cellStyle name="Hyperlink 32" xfId="6252" hidden="1"/>
    <cellStyle name="Hyperlink 32" xfId="6415" hidden="1"/>
    <cellStyle name="Hyperlink 32" xfId="7144" hidden="1"/>
    <cellStyle name="Hyperlink 32" xfId="6836" hidden="1"/>
    <cellStyle name="Hyperlink 32" xfId="7336" hidden="1"/>
    <cellStyle name="Hyperlink 32" xfId="7519" hidden="1"/>
    <cellStyle name="Hyperlink 32" xfId="7381" hidden="1"/>
    <cellStyle name="Hyperlink 32" xfId="7999" hidden="1"/>
    <cellStyle name="Hyperlink 32" xfId="7767" hidden="1"/>
    <cellStyle name="Hyperlink 32" xfId="8288" hidden="1"/>
    <cellStyle name="Hyperlink 32" xfId="7862" hidden="1"/>
    <cellStyle name="Hyperlink 32" xfId="8664" hidden="1"/>
    <cellStyle name="Hyperlink 32" xfId="8176" hidden="1"/>
    <cellStyle name="Hyperlink 32" xfId="9023" hidden="1"/>
    <cellStyle name="Hyperlink 32" xfId="8613" hidden="1"/>
    <cellStyle name="Hyperlink 32" xfId="9350" hidden="1"/>
    <cellStyle name="Hyperlink 32" xfId="9581" hidden="1"/>
    <cellStyle name="Hyperlink 32" xfId="9731" hidden="1"/>
    <cellStyle name="Hyperlink 32" xfId="6077" hidden="1"/>
    <cellStyle name="Hyperlink 32" xfId="5668" hidden="1"/>
    <cellStyle name="Hyperlink 32" xfId="10409" hidden="1"/>
    <cellStyle name="Hyperlink 32" xfId="10562" hidden="1"/>
    <cellStyle name="Hyperlink 32" xfId="10949" hidden="1"/>
    <cellStyle name="Hyperlink 32" xfId="10819" hidden="1"/>
    <cellStyle name="Hyperlink 32" xfId="11151" hidden="1"/>
    <cellStyle name="Hyperlink 32" xfId="11415" hidden="1"/>
    <cellStyle name="Hyperlink 32" xfId="11218" hidden="1"/>
    <cellStyle name="Hyperlink 32" xfId="11757" hidden="1"/>
    <cellStyle name="Hyperlink 32" xfId="11620" hidden="1"/>
    <cellStyle name="Hyperlink 32" xfId="12173" hidden="1"/>
    <cellStyle name="Hyperlink 32" xfId="11672" hidden="1"/>
    <cellStyle name="Hyperlink 32" xfId="12483" hidden="1"/>
    <cellStyle name="Hyperlink 32" xfId="12117" hidden="1"/>
    <cellStyle name="Hyperlink 32" xfId="12927" hidden="1"/>
    <cellStyle name="Hyperlink 32" xfId="12386" hidden="1"/>
    <cellStyle name="Hyperlink 32" xfId="13093" hidden="1"/>
    <cellStyle name="Hyperlink 32" xfId="13221" hidden="1"/>
    <cellStyle name="Hyperlink 32" xfId="13368" hidden="1"/>
    <cellStyle name="Hyperlink 32" xfId="13508" hidden="1"/>
    <cellStyle name="Hyperlink 32" xfId="12776" hidden="1"/>
    <cellStyle name="Hyperlink 32" xfId="12652" hidden="1"/>
    <cellStyle name="Hyperlink 32" xfId="12001" hidden="1"/>
    <cellStyle name="Hyperlink 32" xfId="12261" hidden="1"/>
    <cellStyle name="Hyperlink 32" xfId="11774" hidden="1"/>
    <cellStyle name="Hyperlink 32" xfId="11414" hidden="1"/>
    <cellStyle name="Hyperlink 32" xfId="11612" hidden="1"/>
    <cellStyle name="Hyperlink 32" xfId="10948" hidden="1"/>
    <cellStyle name="Hyperlink 32" xfId="11196" hidden="1"/>
    <cellStyle name="Hyperlink 32" xfId="10330" hidden="1"/>
    <cellStyle name="Hyperlink 32" xfId="11153" hidden="1"/>
    <cellStyle name="Hyperlink 32" xfId="9702" hidden="1"/>
    <cellStyle name="Hyperlink 32" xfId="10526" hidden="1"/>
    <cellStyle name="Hyperlink 32" xfId="9222" hidden="1"/>
    <cellStyle name="Hyperlink 32" xfId="9855" hidden="1"/>
    <cellStyle name="Hyperlink 32" xfId="8863" hidden="1"/>
    <cellStyle name="Hyperlink 32" xfId="8521" hidden="1"/>
    <cellStyle name="Hyperlink 32" xfId="8365" hidden="1"/>
    <cellStyle name="Hyperlink 32" xfId="7845" hidden="1"/>
    <cellStyle name="Hyperlink 32" xfId="7702" hidden="1"/>
    <cellStyle name="Hyperlink 32" xfId="6681" hidden="1"/>
    <cellStyle name="Hyperlink 32" xfId="6432" hidden="1"/>
    <cellStyle name="Hyperlink 32" xfId="5477" hidden="1"/>
    <cellStyle name="Hyperlink 32" xfId="5724" hidden="1"/>
    <cellStyle name="Hyperlink 32" xfId="4938" hidden="1"/>
    <cellStyle name="Hyperlink 32" xfId="4569" hidden="1"/>
    <cellStyle name="Hyperlink 32" xfId="4796" hidden="1"/>
    <cellStyle name="Hyperlink 32" xfId="4070" hidden="1"/>
    <cellStyle name="Hyperlink 32" xfId="4309" hidden="1"/>
    <cellStyle name="Hyperlink 32" xfId="3558" hidden="1"/>
    <cellStyle name="Hyperlink 32" xfId="4269" hidden="1"/>
    <cellStyle name="Hyperlink 32" xfId="3117" hidden="1"/>
    <cellStyle name="Hyperlink 32" xfId="3682" hidden="1"/>
    <cellStyle name="Hyperlink 32" xfId="2601" hidden="1"/>
    <cellStyle name="Hyperlink 32" xfId="3178" hidden="1"/>
    <cellStyle name="Hyperlink 32" xfId="2287" hidden="1"/>
    <cellStyle name="Hyperlink 32" xfId="1696" hidden="1"/>
    <cellStyle name="Hyperlink 32" xfId="1445" hidden="1"/>
    <cellStyle name="Hyperlink 32" xfId="7138" hidden="1"/>
    <cellStyle name="Hyperlink 32" xfId="7445" hidden="1"/>
    <cellStyle name="Hyperlink 32" xfId="14666" hidden="1"/>
    <cellStyle name="Hyperlink 32" xfId="14773" hidden="1"/>
    <cellStyle name="Hyperlink 32" xfId="15008" hidden="1"/>
    <cellStyle name="Hyperlink 32" xfId="14922" hidden="1"/>
    <cellStyle name="Hyperlink 32" xfId="15129" hidden="1"/>
    <cellStyle name="Hyperlink 32" xfId="15249" hidden="1"/>
    <cellStyle name="Hyperlink 32" xfId="15152" hidden="1"/>
    <cellStyle name="Hyperlink 32" xfId="15474" hidden="1"/>
    <cellStyle name="Hyperlink 32" xfId="15352" hidden="1"/>
    <cellStyle name="Hyperlink 32" xfId="15696" hidden="1"/>
    <cellStyle name="Hyperlink 32" xfId="15391" hidden="1"/>
    <cellStyle name="Hyperlink 32" xfId="15910" hidden="1"/>
    <cellStyle name="Hyperlink 32" xfId="15644" hidden="1"/>
    <cellStyle name="Hyperlink 32" xfId="16112" hidden="1"/>
    <cellStyle name="Hyperlink 32" xfId="15859" hidden="1"/>
    <cellStyle name="Hyperlink 32" xfId="16271" hidden="1"/>
    <cellStyle name="Hyperlink 32" xfId="16399" hidden="1"/>
    <cellStyle name="Hyperlink 32" xfId="16506"/>
    <cellStyle name="Hyperlink 32 2" xfId="1020"/>
    <cellStyle name="Hyperlink 32 3" xfId="1021"/>
    <cellStyle name="Hyperlink 32 9" xfId="14218"/>
    <cellStyle name="Hyperlink 32_AGL" xfId="14219"/>
    <cellStyle name="Hyperlink 33" xfId="61" hidden="1"/>
    <cellStyle name="Hyperlink 33" xfId="170" hidden="1"/>
    <cellStyle name="Hyperlink 33" xfId="1268" hidden="1"/>
    <cellStyle name="Hyperlink 33" xfId="1428" hidden="1"/>
    <cellStyle name="Hyperlink 33" xfId="2094" hidden="1"/>
    <cellStyle name="Hyperlink 33" xfId="1642" hidden="1"/>
    <cellStyle name="Hyperlink 33" xfId="1663" hidden="1"/>
    <cellStyle name="Hyperlink 33" xfId="2574" hidden="1"/>
    <cellStyle name="Hyperlink 33" xfId="2817" hidden="1"/>
    <cellStyle name="Hyperlink 33" xfId="2922" hidden="1"/>
    <cellStyle name="Hyperlink 33" xfId="2819" hidden="1"/>
    <cellStyle name="Hyperlink 33" xfId="3348" hidden="1"/>
    <cellStyle name="Hyperlink 33" xfId="2777" hidden="1"/>
    <cellStyle name="Hyperlink 33" xfId="3743" hidden="1"/>
    <cellStyle name="Hyperlink 33" xfId="2888" hidden="1"/>
    <cellStyle name="Hyperlink 33" xfId="4100" hidden="1"/>
    <cellStyle name="Hyperlink 33" xfId="3219" hidden="1"/>
    <cellStyle name="Hyperlink 33" xfId="4373" hidden="1"/>
    <cellStyle name="Hyperlink 33" xfId="4665" hidden="1"/>
    <cellStyle name="Hyperlink 33" xfId="4806" hidden="1"/>
    <cellStyle name="Hyperlink 33" xfId="5338" hidden="1"/>
    <cellStyle name="Hyperlink 33" xfId="5494" hidden="1"/>
    <cellStyle name="Hyperlink 33" xfId="6253" hidden="1"/>
    <cellStyle name="Hyperlink 33" xfId="6414" hidden="1"/>
    <cellStyle name="Hyperlink 33" xfId="7142" hidden="1"/>
    <cellStyle name="Hyperlink 33" xfId="6625" hidden="1"/>
    <cellStyle name="Hyperlink 33" xfId="6646" hidden="1"/>
    <cellStyle name="Hyperlink 33" xfId="7522" hidden="1"/>
    <cellStyle name="Hyperlink 33" xfId="7840" hidden="1"/>
    <cellStyle name="Hyperlink 33" xfId="8001" hidden="1"/>
    <cellStyle name="Hyperlink 33" xfId="7844" hidden="1"/>
    <cellStyle name="Hyperlink 33" xfId="8290" hidden="1"/>
    <cellStyle name="Hyperlink 33" xfId="7770" hidden="1"/>
    <cellStyle name="Hyperlink 33" xfId="8665" hidden="1"/>
    <cellStyle name="Hyperlink 33" xfId="7965" hidden="1"/>
    <cellStyle name="Hyperlink 33" xfId="9024" hidden="1"/>
    <cellStyle name="Hyperlink 33" xfId="8140" hidden="1"/>
    <cellStyle name="Hyperlink 33" xfId="9351" hidden="1"/>
    <cellStyle name="Hyperlink 33" xfId="9583" hidden="1"/>
    <cellStyle name="Hyperlink 33" xfId="9729" hidden="1"/>
    <cellStyle name="Hyperlink 33" xfId="6076" hidden="1"/>
    <cellStyle name="Hyperlink 33" xfId="5808" hidden="1"/>
    <cellStyle name="Hyperlink 33" xfId="10410" hidden="1"/>
    <cellStyle name="Hyperlink 33" xfId="10561" hidden="1"/>
    <cellStyle name="Hyperlink 33" xfId="10947" hidden="1"/>
    <cellStyle name="Hyperlink 33" xfId="10726" hidden="1"/>
    <cellStyle name="Hyperlink 33" xfId="10732" hidden="1"/>
    <cellStyle name="Hyperlink 33" xfId="11416" hidden="1"/>
    <cellStyle name="Hyperlink 33" xfId="11661" hidden="1"/>
    <cellStyle name="Hyperlink 33" xfId="11758" hidden="1"/>
    <cellStyle name="Hyperlink 33" xfId="11663" hidden="1"/>
    <cellStyle name="Hyperlink 33" xfId="12174" hidden="1"/>
    <cellStyle name="Hyperlink 33" xfId="11622" hidden="1"/>
    <cellStyle name="Hyperlink 33" xfId="12485" hidden="1"/>
    <cellStyle name="Hyperlink 33" xfId="11732" hidden="1"/>
    <cellStyle name="Hyperlink 33" xfId="12928" hidden="1"/>
    <cellStyle name="Hyperlink 33" xfId="12036" hidden="1"/>
    <cellStyle name="Hyperlink 33" xfId="13094" hidden="1"/>
    <cellStyle name="Hyperlink 33" xfId="13222" hidden="1"/>
    <cellStyle name="Hyperlink 33" xfId="13366" hidden="1"/>
    <cellStyle name="Hyperlink 33" xfId="13509" hidden="1"/>
    <cellStyle name="Hyperlink 33" xfId="12775" hidden="1"/>
    <cellStyle name="Hyperlink 33" xfId="12653" hidden="1"/>
    <cellStyle name="Hyperlink 33" xfId="12003" hidden="1"/>
    <cellStyle name="Hyperlink 33" xfId="12375" hidden="1"/>
    <cellStyle name="Hyperlink 33" xfId="12357" hidden="1"/>
    <cellStyle name="Hyperlink 33" xfId="11412" hidden="1"/>
    <cellStyle name="Hyperlink 33" xfId="11166" hidden="1"/>
    <cellStyle name="Hyperlink 33" xfId="10943" hidden="1"/>
    <cellStyle name="Hyperlink 33" xfId="11164" hidden="1"/>
    <cellStyle name="Hyperlink 33" xfId="10328" hidden="1"/>
    <cellStyle name="Hyperlink 33" xfId="11194" hidden="1"/>
    <cellStyle name="Hyperlink 33" xfId="9700" hidden="1"/>
    <cellStyle name="Hyperlink 33" xfId="11016" hidden="1"/>
    <cellStyle name="Hyperlink 33" xfId="9221" hidden="1"/>
    <cellStyle name="Hyperlink 33" xfId="10605" hidden="1"/>
    <cellStyle name="Hyperlink 33" xfId="8862" hidden="1"/>
    <cellStyle name="Hyperlink 33" xfId="8520" hidden="1"/>
    <cellStyle name="Hyperlink 33" xfId="8370" hidden="1"/>
    <cellStyle name="Hyperlink 33" xfId="7843" hidden="1"/>
    <cellStyle name="Hyperlink 33" xfId="7703" hidden="1"/>
    <cellStyle name="Hyperlink 33" xfId="6680" hidden="1"/>
    <cellStyle name="Hyperlink 33" xfId="6434" hidden="1"/>
    <cellStyle name="Hyperlink 33" xfId="5478" hidden="1"/>
    <cellStyle name="Hyperlink 33" xfId="6132" hidden="1"/>
    <cellStyle name="Hyperlink 33" xfId="6122" hidden="1"/>
    <cellStyle name="Hyperlink 33" xfId="4568" hidden="1"/>
    <cellStyle name="Hyperlink 33" xfId="4280" hidden="1"/>
    <cellStyle name="Hyperlink 33" xfId="4068" hidden="1"/>
    <cellStyle name="Hyperlink 33" xfId="4278" hidden="1"/>
    <cellStyle name="Hyperlink 33" xfId="3555" hidden="1"/>
    <cellStyle name="Hyperlink 33" xfId="4307" hidden="1"/>
    <cellStyle name="Hyperlink 33" xfId="3116" hidden="1"/>
    <cellStyle name="Hyperlink 33" xfId="4129" hidden="1"/>
    <cellStyle name="Hyperlink 33" xfId="2599" hidden="1"/>
    <cellStyle name="Hyperlink 33" xfId="3758" hidden="1"/>
    <cellStyle name="Hyperlink 33" xfId="2284" hidden="1"/>
    <cellStyle name="Hyperlink 33" xfId="1695" hidden="1"/>
    <cellStyle name="Hyperlink 33" xfId="1448" hidden="1"/>
    <cellStyle name="Hyperlink 33" xfId="7140" hidden="1"/>
    <cellStyle name="Hyperlink 33" xfId="7346" hidden="1"/>
    <cellStyle name="Hyperlink 33" xfId="14667" hidden="1"/>
    <cellStyle name="Hyperlink 33" xfId="14772" hidden="1"/>
    <cellStyle name="Hyperlink 33" xfId="15007" hidden="1"/>
    <cellStyle name="Hyperlink 33" xfId="14891" hidden="1"/>
    <cellStyle name="Hyperlink 33" xfId="14897" hidden="1"/>
    <cellStyle name="Hyperlink 33" xfId="15250" hidden="1"/>
    <cellStyle name="Hyperlink 33" xfId="15380" hidden="1"/>
    <cellStyle name="Hyperlink 33" xfId="15475" hidden="1"/>
    <cellStyle name="Hyperlink 33" xfId="15382" hidden="1"/>
    <cellStyle name="Hyperlink 33" xfId="15697" hidden="1"/>
    <cellStyle name="Hyperlink 33" xfId="15354" hidden="1"/>
    <cellStyle name="Hyperlink 33" xfId="15911" hidden="1"/>
    <cellStyle name="Hyperlink 33" xfId="15450" hidden="1"/>
    <cellStyle name="Hyperlink 33" xfId="16113" hidden="1"/>
    <cellStyle name="Hyperlink 33" xfId="15608" hidden="1"/>
    <cellStyle name="Hyperlink 33" xfId="16272" hidden="1"/>
    <cellStyle name="Hyperlink 33" xfId="16400" hidden="1"/>
    <cellStyle name="Hyperlink 33" xfId="16505"/>
    <cellStyle name="Hyperlink 33 2" xfId="1022"/>
    <cellStyle name="Hyperlink 33 3" xfId="1023"/>
    <cellStyle name="Hyperlink 33 9" xfId="14220"/>
    <cellStyle name="Hyperlink 33_AGL" xfId="14221"/>
    <cellStyle name="Hyperlink 34" xfId="62" hidden="1"/>
    <cellStyle name="Hyperlink 34" xfId="169" hidden="1"/>
    <cellStyle name="Hyperlink 34" xfId="1270" hidden="1"/>
    <cellStyle name="Hyperlink 34" xfId="1426" hidden="1"/>
    <cellStyle name="Hyperlink 34" xfId="2092" hidden="1"/>
    <cellStyle name="Hyperlink 34" xfId="1810" hidden="1"/>
    <cellStyle name="Hyperlink 34" xfId="2396" hidden="1"/>
    <cellStyle name="Hyperlink 34" xfId="2576" hidden="1"/>
    <cellStyle name="Hyperlink 34" xfId="2816" hidden="1"/>
    <cellStyle name="Hyperlink 34" xfId="2924" hidden="1"/>
    <cellStyle name="Hyperlink 34" xfId="3214" hidden="1"/>
    <cellStyle name="Hyperlink 34" xfId="3349" hidden="1"/>
    <cellStyle name="Hyperlink 34" xfId="3589" hidden="1"/>
    <cellStyle name="Hyperlink 34" xfId="3746" hidden="1"/>
    <cellStyle name="Hyperlink 34" xfId="3937" hidden="1"/>
    <cellStyle name="Hyperlink 34" xfId="4102" hidden="1"/>
    <cellStyle name="Hyperlink 34" xfId="4320" hidden="1"/>
    <cellStyle name="Hyperlink 34" xfId="4374" hidden="1"/>
    <cellStyle name="Hyperlink 34" xfId="4667" hidden="1"/>
    <cellStyle name="Hyperlink 34" xfId="4804" hidden="1"/>
    <cellStyle name="Hyperlink 34" xfId="5339" hidden="1"/>
    <cellStyle name="Hyperlink 34" xfId="5491" hidden="1"/>
    <cellStyle name="Hyperlink 34" xfId="6255" hidden="1"/>
    <cellStyle name="Hyperlink 34" xfId="6412" hidden="1"/>
    <cellStyle name="Hyperlink 34" xfId="7141" hidden="1"/>
    <cellStyle name="Hyperlink 34" xfId="6838" hidden="1"/>
    <cellStyle name="Hyperlink 34" xfId="7389" hidden="1"/>
    <cellStyle name="Hyperlink 34" xfId="7524" hidden="1"/>
    <cellStyle name="Hyperlink 34" xfId="7839" hidden="1"/>
    <cellStyle name="Hyperlink 34" xfId="8002" hidden="1"/>
    <cellStyle name="Hyperlink 34" xfId="8137" hidden="1"/>
    <cellStyle name="Hyperlink 34" xfId="8291" hidden="1"/>
    <cellStyle name="Hyperlink 34" xfId="8576" hidden="1"/>
    <cellStyle name="Hyperlink 34" xfId="8666" hidden="1"/>
    <cellStyle name="Hyperlink 34" xfId="8934" hidden="1"/>
    <cellStyle name="Hyperlink 34" xfId="9025" hidden="1"/>
    <cellStyle name="Hyperlink 34" xfId="9254" hidden="1"/>
    <cellStyle name="Hyperlink 34" xfId="9354" hidden="1"/>
    <cellStyle name="Hyperlink 34" xfId="9584" hidden="1"/>
    <cellStyle name="Hyperlink 34" xfId="9727" hidden="1"/>
    <cellStyle name="Hyperlink 34" xfId="6075" hidden="1"/>
    <cellStyle name="Hyperlink 34" xfId="5669" hidden="1"/>
    <cellStyle name="Hyperlink 34" xfId="10411" hidden="1"/>
    <cellStyle name="Hyperlink 34" xfId="10560" hidden="1"/>
    <cellStyle name="Hyperlink 34" xfId="10946" hidden="1"/>
    <cellStyle name="Hyperlink 34" xfId="10821" hidden="1"/>
    <cellStyle name="Hyperlink 34" xfId="11226" hidden="1"/>
    <cellStyle name="Hyperlink 34" xfId="11418" hidden="1"/>
    <cellStyle name="Hyperlink 34" xfId="11660" hidden="1"/>
    <cellStyle name="Hyperlink 34" xfId="11759" hidden="1"/>
    <cellStyle name="Hyperlink 34" xfId="12027" hidden="1"/>
    <cellStyle name="Hyperlink 34" xfId="12175" hidden="1"/>
    <cellStyle name="Hyperlink 34" xfId="12337" hidden="1"/>
    <cellStyle name="Hyperlink 34" xfId="12488" hidden="1"/>
    <cellStyle name="Hyperlink 34" xfId="12790" hidden="1"/>
    <cellStyle name="Hyperlink 34" xfId="12930" hidden="1"/>
    <cellStyle name="Hyperlink 34" xfId="13042" hidden="1"/>
    <cellStyle name="Hyperlink 34" xfId="13095" hidden="1"/>
    <cellStyle name="Hyperlink 34" xfId="13223" hidden="1"/>
    <cellStyle name="Hyperlink 34" xfId="13363" hidden="1"/>
    <cellStyle name="Hyperlink 34" xfId="13510" hidden="1"/>
    <cellStyle name="Hyperlink 34" xfId="12774" hidden="1"/>
    <cellStyle name="Hyperlink 34" xfId="12654" hidden="1"/>
    <cellStyle name="Hyperlink 34" xfId="12004" hidden="1"/>
    <cellStyle name="Hyperlink 34" xfId="12256" hidden="1"/>
    <cellStyle name="Hyperlink 34" xfId="11604" hidden="1"/>
    <cellStyle name="Hyperlink 34" xfId="11410" hidden="1"/>
    <cellStyle name="Hyperlink 34" xfId="11167" hidden="1"/>
    <cellStyle name="Hyperlink 34" xfId="10938" hidden="1"/>
    <cellStyle name="Hyperlink 34" xfId="10612" hidden="1"/>
    <cellStyle name="Hyperlink 34" xfId="10327" hidden="1"/>
    <cellStyle name="Hyperlink 34" xfId="9916" hidden="1"/>
    <cellStyle name="Hyperlink 34" xfId="9698" hidden="1"/>
    <cellStyle name="Hyperlink 34" xfId="9368" hidden="1"/>
    <cellStyle name="Hyperlink 34" xfId="9220" hidden="1"/>
    <cellStyle name="Hyperlink 34" xfId="8946" hidden="1"/>
    <cellStyle name="Hyperlink 34" xfId="8861" hidden="1"/>
    <cellStyle name="Hyperlink 34" xfId="8519" hidden="1"/>
    <cellStyle name="Hyperlink 34" xfId="8375" hidden="1"/>
    <cellStyle name="Hyperlink 34" xfId="7842" hidden="1"/>
    <cellStyle name="Hyperlink 34" xfId="7704" hidden="1"/>
    <cellStyle name="Hyperlink 34" xfId="6679" hidden="1"/>
    <cellStyle name="Hyperlink 34" xfId="6437" hidden="1"/>
    <cellStyle name="Hyperlink 34" xfId="5480" hidden="1"/>
    <cellStyle name="Hyperlink 34" xfId="5719" hidden="1"/>
    <cellStyle name="Hyperlink 34" xfId="4782" hidden="1"/>
    <cellStyle name="Hyperlink 34" xfId="4567" hidden="1"/>
    <cellStyle name="Hyperlink 34" xfId="4281" hidden="1"/>
    <cellStyle name="Hyperlink 34" xfId="4066" hidden="1"/>
    <cellStyle name="Hyperlink 34" xfId="3766" hidden="1"/>
    <cellStyle name="Hyperlink 34" xfId="3554" hidden="1"/>
    <cellStyle name="Hyperlink 34" xfId="3252" hidden="1"/>
    <cellStyle name="Hyperlink 34" xfId="3115" hidden="1"/>
    <cellStyle name="Hyperlink 34" xfId="2761" hidden="1"/>
    <cellStyle name="Hyperlink 34" xfId="2597" hidden="1"/>
    <cellStyle name="Hyperlink 34" xfId="2361" hidden="1"/>
    <cellStyle name="Hyperlink 34" xfId="2282" hidden="1"/>
    <cellStyle name="Hyperlink 34" xfId="1694" hidden="1"/>
    <cellStyle name="Hyperlink 34" xfId="1450" hidden="1"/>
    <cellStyle name="Hyperlink 34" xfId="7143" hidden="1"/>
    <cellStyle name="Hyperlink 34" xfId="7444" hidden="1"/>
    <cellStyle name="Hyperlink 34" xfId="14668" hidden="1"/>
    <cellStyle name="Hyperlink 34" xfId="14771" hidden="1"/>
    <cellStyle name="Hyperlink 34" xfId="15006" hidden="1"/>
    <cellStyle name="Hyperlink 34" xfId="14923" hidden="1"/>
    <cellStyle name="Hyperlink 34" xfId="15160" hidden="1"/>
    <cellStyle name="Hyperlink 34" xfId="15251" hidden="1"/>
    <cellStyle name="Hyperlink 34" xfId="15379" hidden="1"/>
    <cellStyle name="Hyperlink 34" xfId="15476" hidden="1"/>
    <cellStyle name="Hyperlink 34" xfId="15605" hidden="1"/>
    <cellStyle name="Hyperlink 34" xfId="15698" hidden="1"/>
    <cellStyle name="Hyperlink 34" xfId="15822" hidden="1"/>
    <cellStyle name="Hyperlink 34" xfId="15912" hidden="1"/>
    <cellStyle name="Hyperlink 34" xfId="16036" hidden="1"/>
    <cellStyle name="Hyperlink 34" xfId="16114" hidden="1"/>
    <cellStyle name="Hyperlink 34" xfId="16220" hidden="1"/>
    <cellStyle name="Hyperlink 34" xfId="16273" hidden="1"/>
    <cellStyle name="Hyperlink 34" xfId="16401" hidden="1"/>
    <cellStyle name="Hyperlink 34" xfId="16504"/>
    <cellStyle name="Hyperlink 34 2" xfId="1024"/>
    <cellStyle name="Hyperlink 34 3" xfId="1025"/>
    <cellStyle name="Hyperlink 34 9" xfId="14222"/>
    <cellStyle name="Hyperlink 34_AGL" xfId="14223"/>
    <cellStyle name="Hyperlink 35" xfId="63" hidden="1"/>
    <cellStyle name="Hyperlink 35" xfId="168" hidden="1"/>
    <cellStyle name="Hyperlink 35" xfId="1271" hidden="1"/>
    <cellStyle name="Hyperlink 35" xfId="1425" hidden="1"/>
    <cellStyle name="Hyperlink 35" xfId="2091" hidden="1"/>
    <cellStyle name="Hyperlink 35" xfId="1643" hidden="1"/>
    <cellStyle name="Hyperlink 35" xfId="2258" hidden="1"/>
    <cellStyle name="Hyperlink 35" xfId="2577" hidden="1"/>
    <cellStyle name="Hyperlink 35" xfId="2845" hidden="1"/>
    <cellStyle name="Hyperlink 35" xfId="2927" hidden="1"/>
    <cellStyle name="Hyperlink 35" xfId="2861" hidden="1"/>
    <cellStyle name="Hyperlink 35" xfId="3350" hidden="1"/>
    <cellStyle name="Hyperlink 35" xfId="2886" hidden="1"/>
    <cellStyle name="Hyperlink 35" xfId="3749" hidden="1"/>
    <cellStyle name="Hyperlink 35" xfId="3280" hidden="1"/>
    <cellStyle name="Hyperlink 35" xfId="4104" hidden="1"/>
    <cellStyle name="Hyperlink 35" xfId="3652" hidden="1"/>
    <cellStyle name="Hyperlink 35" xfId="4375" hidden="1"/>
    <cellStyle name="Hyperlink 35" xfId="4668" hidden="1"/>
    <cellStyle name="Hyperlink 35" xfId="4802" hidden="1"/>
    <cellStyle name="Hyperlink 35" xfId="5340" hidden="1"/>
    <cellStyle name="Hyperlink 35" xfId="5489" hidden="1"/>
    <cellStyle name="Hyperlink 35" xfId="6256" hidden="1"/>
    <cellStyle name="Hyperlink 35" xfId="6410" hidden="1"/>
    <cellStyle name="Hyperlink 35" xfId="7139" hidden="1"/>
    <cellStyle name="Hyperlink 35" xfId="6626" hidden="1"/>
    <cellStyle name="Hyperlink 35" xfId="7296" hidden="1"/>
    <cellStyle name="Hyperlink 35" xfId="7527" hidden="1"/>
    <cellStyle name="Hyperlink 35" xfId="7904" hidden="1"/>
    <cellStyle name="Hyperlink 35" xfId="8003" hidden="1"/>
    <cellStyle name="Hyperlink 35" xfId="7926" hidden="1"/>
    <cellStyle name="Hyperlink 35" xfId="8293" hidden="1"/>
    <cellStyle name="Hyperlink 35" xfId="7963" hidden="1"/>
    <cellStyle name="Hyperlink 35" xfId="8667" hidden="1"/>
    <cellStyle name="Hyperlink 35" xfId="8178" hidden="1"/>
    <cellStyle name="Hyperlink 35" xfId="9026" hidden="1"/>
    <cellStyle name="Hyperlink 35" xfId="8615" hidden="1"/>
    <cellStyle name="Hyperlink 35" xfId="9357" hidden="1"/>
    <cellStyle name="Hyperlink 35" xfId="9585" hidden="1"/>
    <cellStyle name="Hyperlink 35" xfId="9725" hidden="1"/>
    <cellStyle name="Hyperlink 35" xfId="6074" hidden="1"/>
    <cellStyle name="Hyperlink 35" xfId="5637" hidden="1"/>
    <cellStyle name="Hyperlink 35" xfId="10412" hidden="1"/>
    <cellStyle name="Hyperlink 35" xfId="10557" hidden="1"/>
    <cellStyle name="Hyperlink 35" xfId="10945" hidden="1"/>
    <cellStyle name="Hyperlink 35" xfId="10727" hidden="1"/>
    <cellStyle name="Hyperlink 35" xfId="11080" hidden="1"/>
    <cellStyle name="Hyperlink 35" xfId="11420" hidden="1"/>
    <cellStyle name="Hyperlink 35" xfId="11689" hidden="1"/>
    <cellStyle name="Hyperlink 35" xfId="11760" hidden="1"/>
    <cellStyle name="Hyperlink 35" xfId="11705" hidden="1"/>
    <cellStyle name="Hyperlink 35" xfId="12176" hidden="1"/>
    <cellStyle name="Hyperlink 35" xfId="11730" hidden="1"/>
    <cellStyle name="Hyperlink 35" xfId="12490" hidden="1"/>
    <cellStyle name="Hyperlink 35" xfId="12119" hidden="1"/>
    <cellStyle name="Hyperlink 35" xfId="12931" hidden="1"/>
    <cellStyle name="Hyperlink 35" xfId="12388" hidden="1"/>
    <cellStyle name="Hyperlink 35" xfId="13096" hidden="1"/>
    <cellStyle name="Hyperlink 35" xfId="13224" hidden="1"/>
    <cellStyle name="Hyperlink 35" xfId="13361" hidden="1"/>
    <cellStyle name="Hyperlink 35" xfId="13511" hidden="1"/>
    <cellStyle name="Hyperlink 35" xfId="12773" hidden="1"/>
    <cellStyle name="Hyperlink 35" xfId="12655" hidden="1"/>
    <cellStyle name="Hyperlink 35" xfId="12007" hidden="1"/>
    <cellStyle name="Hyperlink 35" xfId="12374" hidden="1"/>
    <cellStyle name="Hyperlink 35" xfId="11900" hidden="1"/>
    <cellStyle name="Hyperlink 35" xfId="11407" hidden="1"/>
    <cellStyle name="Hyperlink 35" xfId="11117" hidden="1"/>
    <cellStyle name="Hyperlink 35" xfId="10933" hidden="1"/>
    <cellStyle name="Hyperlink 35" xfId="11097" hidden="1"/>
    <cellStyle name="Hyperlink 35" xfId="10325" hidden="1"/>
    <cellStyle name="Hyperlink 35" xfId="11021" hidden="1"/>
    <cellStyle name="Hyperlink 35" xfId="9695" hidden="1"/>
    <cellStyle name="Hyperlink 35" xfId="10523" hidden="1"/>
    <cellStyle name="Hyperlink 35" xfId="9219" hidden="1"/>
    <cellStyle name="Hyperlink 35" xfId="9853" hidden="1"/>
    <cellStyle name="Hyperlink 35" xfId="8860" hidden="1"/>
    <cellStyle name="Hyperlink 35" xfId="8518" hidden="1"/>
    <cellStyle name="Hyperlink 35" xfId="8380" hidden="1"/>
    <cellStyle name="Hyperlink 35" xfId="7838" hidden="1"/>
    <cellStyle name="Hyperlink 35" xfId="7705" hidden="1"/>
    <cellStyle name="Hyperlink 35" xfId="6678" hidden="1"/>
    <cellStyle name="Hyperlink 35" xfId="6439" hidden="1"/>
    <cellStyle name="Hyperlink 35" xfId="5482" hidden="1"/>
    <cellStyle name="Hyperlink 35" xfId="6131" hidden="1"/>
    <cellStyle name="Hyperlink 35" xfId="5236" hidden="1"/>
    <cellStyle name="Hyperlink 35" xfId="4566" hidden="1"/>
    <cellStyle name="Hyperlink 35" xfId="4252" hidden="1"/>
    <cellStyle name="Hyperlink 35" xfId="4063" hidden="1"/>
    <cellStyle name="Hyperlink 35" xfId="4236" hidden="1"/>
    <cellStyle name="Hyperlink 35" xfId="3553" hidden="1"/>
    <cellStyle name="Hyperlink 35" xfId="4133" hidden="1"/>
    <cellStyle name="Hyperlink 35" xfId="3114" hidden="1"/>
    <cellStyle name="Hyperlink 35" xfId="3679" hidden="1"/>
    <cellStyle name="Hyperlink 35" xfId="2594" hidden="1"/>
    <cellStyle name="Hyperlink 35" xfId="3174" hidden="1"/>
    <cellStyle name="Hyperlink 35" xfId="2281" hidden="1"/>
    <cellStyle name="Hyperlink 35" xfId="1693" hidden="1"/>
    <cellStyle name="Hyperlink 35" xfId="1452" hidden="1"/>
    <cellStyle name="Hyperlink 35" xfId="7147" hidden="1"/>
    <cellStyle name="Hyperlink 35" xfId="7514" hidden="1"/>
    <cellStyle name="Hyperlink 35" xfId="14669" hidden="1"/>
    <cellStyle name="Hyperlink 35" xfId="14770" hidden="1"/>
    <cellStyle name="Hyperlink 35" xfId="15005" hidden="1"/>
    <cellStyle name="Hyperlink 35" xfId="14892" hidden="1"/>
    <cellStyle name="Hyperlink 35" xfId="15093" hidden="1"/>
    <cellStyle name="Hyperlink 35" xfId="15252" hidden="1"/>
    <cellStyle name="Hyperlink 35" xfId="15408" hidden="1"/>
    <cellStyle name="Hyperlink 35" xfId="15477" hidden="1"/>
    <cellStyle name="Hyperlink 35" xfId="15424" hidden="1"/>
    <cellStyle name="Hyperlink 35" xfId="15699" hidden="1"/>
    <cellStyle name="Hyperlink 35" xfId="15448" hidden="1"/>
    <cellStyle name="Hyperlink 35" xfId="15913" hidden="1"/>
    <cellStyle name="Hyperlink 35" xfId="15646" hidden="1"/>
    <cellStyle name="Hyperlink 35" xfId="16115" hidden="1"/>
    <cellStyle name="Hyperlink 35" xfId="15861" hidden="1"/>
    <cellStyle name="Hyperlink 35" xfId="16274" hidden="1"/>
    <cellStyle name="Hyperlink 35" xfId="16402" hidden="1"/>
    <cellStyle name="Hyperlink 35" xfId="16503"/>
    <cellStyle name="Hyperlink 35 2" xfId="1026"/>
    <cellStyle name="Hyperlink 35 3" xfId="1027"/>
    <cellStyle name="Hyperlink 35 9" xfId="14224"/>
    <cellStyle name="Hyperlink 35_AGL" xfId="14225"/>
    <cellStyle name="Hyperlink 36" xfId="64" hidden="1"/>
    <cellStyle name="Hyperlink 36" xfId="167" hidden="1"/>
    <cellStyle name="Hyperlink 36" xfId="1273" hidden="1"/>
    <cellStyle name="Hyperlink 36" xfId="1423" hidden="1"/>
    <cellStyle name="Hyperlink 36" xfId="2089" hidden="1"/>
    <cellStyle name="Hyperlink 36" xfId="1562" hidden="1"/>
    <cellStyle name="Hyperlink 36" xfId="2260" hidden="1"/>
    <cellStyle name="Hyperlink 36" xfId="2579" hidden="1"/>
    <cellStyle name="Hyperlink 36" xfId="2783" hidden="1"/>
    <cellStyle name="Hyperlink 36" xfId="2929" hidden="1"/>
    <cellStyle name="Hyperlink 36" xfId="2874" hidden="1"/>
    <cellStyle name="Hyperlink 36" xfId="3351" hidden="1"/>
    <cellStyle name="Hyperlink 36" xfId="3206" hidden="1"/>
    <cellStyle name="Hyperlink 36" xfId="3752" hidden="1"/>
    <cellStyle name="Hyperlink 36" xfId="3579" hidden="1"/>
    <cellStyle name="Hyperlink 36" xfId="4106" hidden="1"/>
    <cellStyle name="Hyperlink 36" xfId="3924" hidden="1"/>
    <cellStyle name="Hyperlink 36" xfId="4376" hidden="1"/>
    <cellStyle name="Hyperlink 36" xfId="4669" hidden="1"/>
    <cellStyle name="Hyperlink 36" xfId="4801" hidden="1"/>
    <cellStyle name="Hyperlink 36" xfId="5341" hidden="1"/>
    <cellStyle name="Hyperlink 36" xfId="5486" hidden="1"/>
    <cellStyle name="Hyperlink 36" xfId="6258" hidden="1"/>
    <cellStyle name="Hyperlink 36" xfId="6408" hidden="1"/>
    <cellStyle name="Hyperlink 36" xfId="7137" hidden="1"/>
    <cellStyle name="Hyperlink 36" xfId="6545" hidden="1"/>
    <cellStyle name="Hyperlink 36" xfId="7297" hidden="1"/>
    <cellStyle name="Hyperlink 36" xfId="7529" hidden="1"/>
    <cellStyle name="Hyperlink 36" xfId="7779" hidden="1"/>
    <cellStyle name="Hyperlink 36" xfId="8005" hidden="1"/>
    <cellStyle name="Hyperlink 36" xfId="7947" hidden="1"/>
    <cellStyle name="Hyperlink 36" xfId="8295" hidden="1"/>
    <cellStyle name="Hyperlink 36" xfId="8130" hidden="1"/>
    <cellStyle name="Hyperlink 36" xfId="8668" hidden="1"/>
    <cellStyle name="Hyperlink 36" xfId="8569" hidden="1"/>
    <cellStyle name="Hyperlink 36" xfId="9027" hidden="1"/>
    <cellStyle name="Hyperlink 36" xfId="8924" hidden="1"/>
    <cellStyle name="Hyperlink 36" xfId="9359" hidden="1"/>
    <cellStyle name="Hyperlink 36" xfId="9587" hidden="1"/>
    <cellStyle name="Hyperlink 36" xfId="9724" hidden="1"/>
    <cellStyle name="Hyperlink 36" xfId="6073" hidden="1"/>
    <cellStyle name="Hyperlink 36" xfId="5638" hidden="1"/>
    <cellStyle name="Hyperlink 36" xfId="10414" hidden="1"/>
    <cellStyle name="Hyperlink 36" xfId="10554" hidden="1"/>
    <cellStyle name="Hyperlink 36" xfId="10944" hidden="1"/>
    <cellStyle name="Hyperlink 36" xfId="10683" hidden="1"/>
    <cellStyle name="Hyperlink 36" xfId="11082" hidden="1"/>
    <cellStyle name="Hyperlink 36" xfId="11422" hidden="1"/>
    <cellStyle name="Hyperlink 36" xfId="11628" hidden="1"/>
    <cellStyle name="Hyperlink 36" xfId="11761" hidden="1"/>
    <cellStyle name="Hyperlink 36" xfId="11717" hidden="1"/>
    <cellStyle name="Hyperlink 36" xfId="12178" hidden="1"/>
    <cellStyle name="Hyperlink 36" xfId="12013" hidden="1"/>
    <cellStyle name="Hyperlink 36" xfId="12493" hidden="1"/>
    <cellStyle name="Hyperlink 36" xfId="12330" hidden="1"/>
    <cellStyle name="Hyperlink 36" xfId="12932" hidden="1"/>
    <cellStyle name="Hyperlink 36" xfId="12778" hidden="1"/>
    <cellStyle name="Hyperlink 36" xfId="13097" hidden="1"/>
    <cellStyle name="Hyperlink 36" xfId="13225" hidden="1"/>
    <cellStyle name="Hyperlink 36" xfId="13358" hidden="1"/>
    <cellStyle name="Hyperlink 36" xfId="13512" hidden="1"/>
    <cellStyle name="Hyperlink 36" xfId="12772" hidden="1"/>
    <cellStyle name="Hyperlink 36" xfId="12656" hidden="1"/>
    <cellStyle name="Hyperlink 36" xfId="12008" hidden="1"/>
    <cellStyle name="Hyperlink 36" xfId="12452" hidden="1"/>
    <cellStyle name="Hyperlink 36" xfId="11898" hidden="1"/>
    <cellStyle name="Hyperlink 36" xfId="11405" hidden="1"/>
    <cellStyle name="Hyperlink 36" xfId="11189" hidden="1"/>
    <cellStyle name="Hyperlink 36" xfId="10928" hidden="1"/>
    <cellStyle name="Hyperlink 36" xfId="11049" hidden="1"/>
    <cellStyle name="Hyperlink 36" xfId="10324" hidden="1"/>
    <cellStyle name="Hyperlink 36" xfId="10640" hidden="1"/>
    <cellStyle name="Hyperlink 36" xfId="9693" hidden="1"/>
    <cellStyle name="Hyperlink 36" xfId="9925" hidden="1"/>
    <cellStyle name="Hyperlink 36" xfId="9218" hidden="1"/>
    <cellStyle name="Hyperlink 36" xfId="9382" hidden="1"/>
    <cellStyle name="Hyperlink 36" xfId="8859" hidden="1"/>
    <cellStyle name="Hyperlink 36" xfId="8517" hidden="1"/>
    <cellStyle name="Hyperlink 36" xfId="8385" hidden="1"/>
    <cellStyle name="Hyperlink 36" xfId="7837" hidden="1"/>
    <cellStyle name="Hyperlink 36" xfId="7706" hidden="1"/>
    <cellStyle name="Hyperlink 36" xfId="6677" hidden="1"/>
    <cellStyle name="Hyperlink 36" xfId="6441" hidden="1"/>
    <cellStyle name="Hyperlink 36" xfId="5483" hidden="1"/>
    <cellStyle name="Hyperlink 36" xfId="6191" hidden="1"/>
    <cellStyle name="Hyperlink 36" xfId="5235" hidden="1"/>
    <cellStyle name="Hyperlink 36" xfId="4565" hidden="1"/>
    <cellStyle name="Hyperlink 36" xfId="4302" hidden="1"/>
    <cellStyle name="Hyperlink 36" xfId="4061" hidden="1"/>
    <cellStyle name="Hyperlink 36" xfId="4181" hidden="1"/>
    <cellStyle name="Hyperlink 36" xfId="3550" hidden="1"/>
    <cellStyle name="Hyperlink 36" xfId="3780" hidden="1"/>
    <cellStyle name="Hyperlink 36" xfId="3113" hidden="1"/>
    <cellStyle name="Hyperlink 36" xfId="3270" hidden="1"/>
    <cellStyle name="Hyperlink 36" xfId="2592" hidden="1"/>
    <cellStyle name="Hyperlink 36" xfId="2769" hidden="1"/>
    <cellStyle name="Hyperlink 36" xfId="2279" hidden="1"/>
    <cellStyle name="Hyperlink 36" xfId="1692" hidden="1"/>
    <cellStyle name="Hyperlink 36" xfId="1455" hidden="1"/>
    <cellStyle name="Hyperlink 36" xfId="7150" hidden="1"/>
    <cellStyle name="Hyperlink 36" xfId="7513" hidden="1"/>
    <cellStyle name="Hyperlink 36" xfId="14670" hidden="1"/>
    <cellStyle name="Hyperlink 36" xfId="14769" hidden="1"/>
    <cellStyle name="Hyperlink 36" xfId="15004" hidden="1"/>
    <cellStyle name="Hyperlink 36" xfId="14859" hidden="1"/>
    <cellStyle name="Hyperlink 36" xfId="15094" hidden="1"/>
    <cellStyle name="Hyperlink 36" xfId="15253" hidden="1"/>
    <cellStyle name="Hyperlink 36" xfId="15358" hidden="1"/>
    <cellStyle name="Hyperlink 36" xfId="15478" hidden="1"/>
    <cellStyle name="Hyperlink 36" xfId="15436" hidden="1"/>
    <cellStyle name="Hyperlink 36" xfId="15700" hidden="1"/>
    <cellStyle name="Hyperlink 36" xfId="15598" hidden="1"/>
    <cellStyle name="Hyperlink 36" xfId="15914" hidden="1"/>
    <cellStyle name="Hyperlink 36" xfId="15815" hidden="1"/>
    <cellStyle name="Hyperlink 36" xfId="16116" hidden="1"/>
    <cellStyle name="Hyperlink 36" xfId="16028" hidden="1"/>
    <cellStyle name="Hyperlink 36" xfId="16275" hidden="1"/>
    <cellStyle name="Hyperlink 36" xfId="16403" hidden="1"/>
    <cellStyle name="Hyperlink 36" xfId="16502"/>
    <cellStyle name="Hyperlink 36 2" xfId="1028"/>
    <cellStyle name="Hyperlink 36 3" xfId="1029"/>
    <cellStyle name="Hyperlink 36 9" xfId="14226"/>
    <cellStyle name="Hyperlink 36_AGL" xfId="14227"/>
    <cellStyle name="Hyperlink 37" xfId="65" hidden="1"/>
    <cellStyle name="Hyperlink 37" xfId="166" hidden="1"/>
    <cellStyle name="Hyperlink 37" xfId="1274" hidden="1"/>
    <cellStyle name="Hyperlink 37" xfId="1421" hidden="1"/>
    <cellStyle name="Hyperlink 37" xfId="2088" hidden="1"/>
    <cellStyle name="Hyperlink 37" xfId="1563" hidden="1"/>
    <cellStyle name="Hyperlink 37" xfId="2395" hidden="1"/>
    <cellStyle name="Hyperlink 37" xfId="2581" hidden="1"/>
    <cellStyle name="Hyperlink 37" xfId="2264" hidden="1"/>
    <cellStyle name="Hyperlink 37" xfId="2932" hidden="1"/>
    <cellStyle name="Hyperlink 37" xfId="3213" hidden="1"/>
    <cellStyle name="Hyperlink 37" xfId="3352" hidden="1"/>
    <cellStyle name="Hyperlink 37" xfId="3588" hidden="1"/>
    <cellStyle name="Hyperlink 37" xfId="3753" hidden="1"/>
    <cellStyle name="Hyperlink 37" xfId="3936" hidden="1"/>
    <cellStyle name="Hyperlink 37" xfId="4107" hidden="1"/>
    <cellStyle name="Hyperlink 37" xfId="4319" hidden="1"/>
    <cellStyle name="Hyperlink 37" xfId="4377" hidden="1"/>
    <cellStyle name="Hyperlink 37" xfId="4670" hidden="1"/>
    <cellStyle name="Hyperlink 37" xfId="4800" hidden="1"/>
    <cellStyle name="Hyperlink 37" xfId="5342" hidden="1"/>
    <cellStyle name="Hyperlink 37" xfId="5484" hidden="1"/>
    <cellStyle name="Hyperlink 37" xfId="6259" hidden="1"/>
    <cellStyle name="Hyperlink 37" xfId="6407" hidden="1"/>
    <cellStyle name="Hyperlink 37" xfId="7136" hidden="1"/>
    <cellStyle name="Hyperlink 37" xfId="6546" hidden="1"/>
    <cellStyle name="Hyperlink 37" xfId="7388" hidden="1"/>
    <cellStyle name="Hyperlink 37" xfId="7532" hidden="1"/>
    <cellStyle name="Hyperlink 37" xfId="7300" hidden="1"/>
    <cellStyle name="Hyperlink 37" xfId="8006" hidden="1"/>
    <cellStyle name="Hyperlink 37" xfId="8136" hidden="1"/>
    <cellStyle name="Hyperlink 37" xfId="8297" hidden="1"/>
    <cellStyle name="Hyperlink 37" xfId="8575" hidden="1"/>
    <cellStyle name="Hyperlink 37" xfId="8669" hidden="1"/>
    <cellStyle name="Hyperlink 37" xfId="8933" hidden="1"/>
    <cellStyle name="Hyperlink 37" xfId="9028" hidden="1"/>
    <cellStyle name="Hyperlink 37" xfId="9253" hidden="1"/>
    <cellStyle name="Hyperlink 37" xfId="9360" hidden="1"/>
    <cellStyle name="Hyperlink 37" xfId="9589" hidden="1"/>
    <cellStyle name="Hyperlink 37" xfId="9722" hidden="1"/>
    <cellStyle name="Hyperlink 37" xfId="6072" hidden="1"/>
    <cellStyle name="Hyperlink 37" xfId="5670" hidden="1"/>
    <cellStyle name="Hyperlink 37" xfId="10415" hidden="1"/>
    <cellStyle name="Hyperlink 37" xfId="10551" hidden="1"/>
    <cellStyle name="Hyperlink 37" xfId="10942" hidden="1"/>
    <cellStyle name="Hyperlink 37" xfId="10684" hidden="1"/>
    <cellStyle name="Hyperlink 37" xfId="11225" hidden="1"/>
    <cellStyle name="Hyperlink 37" xfId="11423" hidden="1"/>
    <cellStyle name="Hyperlink 37" xfId="11085" hidden="1"/>
    <cellStyle name="Hyperlink 37" xfId="11762" hidden="1"/>
    <cellStyle name="Hyperlink 37" xfId="12026" hidden="1"/>
    <cellStyle name="Hyperlink 37" xfId="12179" hidden="1"/>
    <cellStyle name="Hyperlink 37" xfId="12336" hidden="1"/>
    <cellStyle name="Hyperlink 37" xfId="12495" hidden="1"/>
    <cellStyle name="Hyperlink 37" xfId="12789" hidden="1"/>
    <cellStyle name="Hyperlink 37" xfId="12934" hidden="1"/>
    <cellStyle name="Hyperlink 37" xfId="13041" hidden="1"/>
    <cellStyle name="Hyperlink 37" xfId="13098" hidden="1"/>
    <cellStyle name="Hyperlink 37" xfId="13226" hidden="1"/>
    <cellStyle name="Hyperlink 37" xfId="13356" hidden="1"/>
    <cellStyle name="Hyperlink 37" xfId="13513" hidden="1"/>
    <cellStyle name="Hyperlink 37" xfId="12769" hidden="1"/>
    <cellStyle name="Hyperlink 37" xfId="12657" hidden="1"/>
    <cellStyle name="Hyperlink 37" xfId="12009" hidden="1"/>
    <cellStyle name="Hyperlink 37" xfId="12450" hidden="1"/>
    <cellStyle name="Hyperlink 37" xfId="11605" hidden="1"/>
    <cellStyle name="Hyperlink 37" xfId="11403" hidden="1"/>
    <cellStyle name="Hyperlink 37" xfId="11895" hidden="1"/>
    <cellStyle name="Hyperlink 37" xfId="10923" hidden="1"/>
    <cellStyle name="Hyperlink 37" xfId="10613" hidden="1"/>
    <cellStyle name="Hyperlink 37" xfId="10322" hidden="1"/>
    <cellStyle name="Hyperlink 37" xfId="9917" hidden="1"/>
    <cellStyle name="Hyperlink 37" xfId="9691" hidden="1"/>
    <cellStyle name="Hyperlink 37" xfId="9369" hidden="1"/>
    <cellStyle name="Hyperlink 37" xfId="9217" hidden="1"/>
    <cellStyle name="Hyperlink 37" xfId="8947" hidden="1"/>
    <cellStyle name="Hyperlink 37" xfId="8858" hidden="1"/>
    <cellStyle name="Hyperlink 37" xfId="8516" hidden="1"/>
    <cellStyle name="Hyperlink 37" xfId="8390" hidden="1"/>
    <cellStyle name="Hyperlink 37" xfId="7836" hidden="1"/>
    <cellStyle name="Hyperlink 37" xfId="7707" hidden="1"/>
    <cellStyle name="Hyperlink 37" xfId="6676" hidden="1"/>
    <cellStyle name="Hyperlink 37" xfId="6444" hidden="1"/>
    <cellStyle name="Hyperlink 37" xfId="5485" hidden="1"/>
    <cellStyle name="Hyperlink 37" xfId="6190" hidden="1"/>
    <cellStyle name="Hyperlink 37" xfId="4783" hidden="1"/>
    <cellStyle name="Hyperlink 37" xfId="4564" hidden="1"/>
    <cellStyle name="Hyperlink 37" xfId="5231" hidden="1"/>
    <cellStyle name="Hyperlink 37" xfId="4059" hidden="1"/>
    <cellStyle name="Hyperlink 37" xfId="3768" hidden="1"/>
    <cellStyle name="Hyperlink 37" xfId="3546" hidden="1"/>
    <cellStyle name="Hyperlink 37" xfId="3255" hidden="1"/>
    <cellStyle name="Hyperlink 37" xfId="3112" hidden="1"/>
    <cellStyle name="Hyperlink 37" xfId="2762" hidden="1"/>
    <cellStyle name="Hyperlink 37" xfId="2589" hidden="1"/>
    <cellStyle name="Hyperlink 37" xfId="2362" hidden="1"/>
    <cellStyle name="Hyperlink 37" xfId="2278" hidden="1"/>
    <cellStyle name="Hyperlink 37" xfId="1691" hidden="1"/>
    <cellStyle name="Hyperlink 37" xfId="1457" hidden="1"/>
    <cellStyle name="Hyperlink 37" xfId="7153" hidden="1"/>
    <cellStyle name="Hyperlink 37" xfId="7442" hidden="1"/>
    <cellStyle name="Hyperlink 37" xfId="14671" hidden="1"/>
    <cellStyle name="Hyperlink 37" xfId="14768" hidden="1"/>
    <cellStyle name="Hyperlink 37" xfId="15003" hidden="1"/>
    <cellStyle name="Hyperlink 37" xfId="14860" hidden="1"/>
    <cellStyle name="Hyperlink 37" xfId="15159" hidden="1"/>
    <cellStyle name="Hyperlink 37" xfId="15254" hidden="1"/>
    <cellStyle name="Hyperlink 37" xfId="15097" hidden="1"/>
    <cellStyle name="Hyperlink 37" xfId="15479" hidden="1"/>
    <cellStyle name="Hyperlink 37" xfId="15604" hidden="1"/>
    <cellStyle name="Hyperlink 37" xfId="15701" hidden="1"/>
    <cellStyle name="Hyperlink 37" xfId="15821" hidden="1"/>
    <cellStyle name="Hyperlink 37" xfId="15915" hidden="1"/>
    <cellStyle name="Hyperlink 37" xfId="16035" hidden="1"/>
    <cellStyle name="Hyperlink 37" xfId="16117" hidden="1"/>
    <cellStyle name="Hyperlink 37" xfId="16219" hidden="1"/>
    <cellStyle name="Hyperlink 37" xfId="16276" hidden="1"/>
    <cellStyle name="Hyperlink 37" xfId="16404" hidden="1"/>
    <cellStyle name="Hyperlink 37" xfId="16501"/>
    <cellStyle name="Hyperlink 37 2" xfId="1030"/>
    <cellStyle name="Hyperlink 37 3" xfId="1031"/>
    <cellStyle name="Hyperlink 37 9" xfId="14228"/>
    <cellStyle name="Hyperlink 37_AGL" xfId="14229"/>
    <cellStyle name="Hyperlink 38" xfId="66" hidden="1"/>
    <cellStyle name="Hyperlink 38" xfId="165" hidden="1"/>
    <cellStyle name="Hyperlink 38" xfId="1276" hidden="1"/>
    <cellStyle name="Hyperlink 38" xfId="1419" hidden="1"/>
    <cellStyle name="Hyperlink 38" xfId="2086" hidden="1"/>
    <cellStyle name="Hyperlink 38" xfId="1645" hidden="1"/>
    <cellStyle name="Hyperlink 38" xfId="2394" hidden="1"/>
    <cellStyle name="Hyperlink 38" xfId="2583" hidden="1"/>
    <cellStyle name="Hyperlink 38" xfId="3094" hidden="1"/>
    <cellStyle name="Hyperlink 38" xfId="2934" hidden="1"/>
    <cellStyle name="Hyperlink 38" xfId="3212" hidden="1"/>
    <cellStyle name="Hyperlink 38" xfId="3353" hidden="1"/>
    <cellStyle name="Hyperlink 38" xfId="3587" hidden="1"/>
    <cellStyle name="Hyperlink 38" xfId="3754" hidden="1"/>
    <cellStyle name="Hyperlink 38" xfId="3935" hidden="1"/>
    <cellStyle name="Hyperlink 38" xfId="4109" hidden="1"/>
    <cellStyle name="Hyperlink 38" xfId="4318" hidden="1"/>
    <cellStyle name="Hyperlink 38" xfId="4378" hidden="1"/>
    <cellStyle name="Hyperlink 38" xfId="4672" hidden="1"/>
    <cellStyle name="Hyperlink 38" xfId="4799" hidden="1"/>
    <cellStyle name="Hyperlink 38" xfId="5343" hidden="1"/>
    <cellStyle name="Hyperlink 38" xfId="5481" hidden="1"/>
    <cellStyle name="Hyperlink 38" xfId="6261" hidden="1"/>
    <cellStyle name="Hyperlink 38" xfId="6405" hidden="1"/>
    <cellStyle name="Hyperlink 38" xfId="7134" hidden="1"/>
    <cellStyle name="Hyperlink 38" xfId="6628" hidden="1"/>
    <cellStyle name="Hyperlink 38" xfId="7387" hidden="1"/>
    <cellStyle name="Hyperlink 38" xfId="7534" hidden="1"/>
    <cellStyle name="Hyperlink 38" xfId="8109" hidden="1"/>
    <cellStyle name="Hyperlink 38" xfId="8007" hidden="1"/>
    <cellStyle name="Hyperlink 38" xfId="8135" hidden="1"/>
    <cellStyle name="Hyperlink 38" xfId="8298" hidden="1"/>
    <cellStyle name="Hyperlink 38" xfId="8574" hidden="1"/>
    <cellStyle name="Hyperlink 38" xfId="8670" hidden="1"/>
    <cellStyle name="Hyperlink 38" xfId="8932" hidden="1"/>
    <cellStyle name="Hyperlink 38" xfId="9029" hidden="1"/>
    <cellStyle name="Hyperlink 38" xfId="9252" hidden="1"/>
    <cellStyle name="Hyperlink 38" xfId="9362" hidden="1"/>
    <cellStyle name="Hyperlink 38" xfId="9591" hidden="1"/>
    <cellStyle name="Hyperlink 38" xfId="9720" hidden="1"/>
    <cellStyle name="Hyperlink 38" xfId="6071" hidden="1"/>
    <cellStyle name="Hyperlink 38" xfId="5207" hidden="1"/>
    <cellStyle name="Hyperlink 38" xfId="10416" hidden="1"/>
    <cellStyle name="Hyperlink 38" xfId="10549" hidden="1"/>
    <cellStyle name="Hyperlink 38" xfId="10941" hidden="1"/>
    <cellStyle name="Hyperlink 38" xfId="10728" hidden="1"/>
    <cellStyle name="Hyperlink 38" xfId="11224" hidden="1"/>
    <cellStyle name="Hyperlink 38" xfId="11425" hidden="1"/>
    <cellStyle name="Hyperlink 38" xfId="11883" hidden="1"/>
    <cellStyle name="Hyperlink 38" xfId="11763" hidden="1"/>
    <cellStyle name="Hyperlink 38" xfId="12025" hidden="1"/>
    <cellStyle name="Hyperlink 38" xfId="12181" hidden="1"/>
    <cellStyle name="Hyperlink 38" xfId="12335" hidden="1"/>
    <cellStyle name="Hyperlink 38" xfId="12498" hidden="1"/>
    <cellStyle name="Hyperlink 38" xfId="12788" hidden="1"/>
    <cellStyle name="Hyperlink 38" xfId="12935" hidden="1"/>
    <cellStyle name="Hyperlink 38" xfId="13040" hidden="1"/>
    <cellStyle name="Hyperlink 38" xfId="13099" hidden="1"/>
    <cellStyle name="Hyperlink 38" xfId="13227" hidden="1"/>
    <cellStyle name="Hyperlink 38" xfId="13353" hidden="1"/>
    <cellStyle name="Hyperlink 38" xfId="13514" hidden="1"/>
    <cellStyle name="Hyperlink 38" xfId="12768" hidden="1"/>
    <cellStyle name="Hyperlink 38" xfId="12658" hidden="1"/>
    <cellStyle name="Hyperlink 38" xfId="12010" hidden="1"/>
    <cellStyle name="Hyperlink 38" xfId="12373" hidden="1"/>
    <cellStyle name="Hyperlink 38" xfId="11606" hidden="1"/>
    <cellStyle name="Hyperlink 38" xfId="11400" hidden="1"/>
    <cellStyle name="Hyperlink 38" xfId="10745" hidden="1"/>
    <cellStyle name="Hyperlink 38" xfId="10918" hidden="1"/>
    <cellStyle name="Hyperlink 38" xfId="10617" hidden="1"/>
    <cellStyle name="Hyperlink 38" xfId="10321" hidden="1"/>
    <cellStyle name="Hyperlink 38" xfId="9918" hidden="1"/>
    <cellStyle name="Hyperlink 38" xfId="9688" hidden="1"/>
    <cellStyle name="Hyperlink 38" xfId="9370" hidden="1"/>
    <cellStyle name="Hyperlink 38" xfId="9216" hidden="1"/>
    <cellStyle name="Hyperlink 38" xfId="8948" hidden="1"/>
    <cellStyle name="Hyperlink 38" xfId="8856" hidden="1"/>
    <cellStyle name="Hyperlink 38" xfId="8515" hidden="1"/>
    <cellStyle name="Hyperlink 38" xfId="8395" hidden="1"/>
    <cellStyle name="Hyperlink 38" xfId="7833" hidden="1"/>
    <cellStyle name="Hyperlink 38" xfId="7709" hidden="1"/>
    <cellStyle name="Hyperlink 38" xfId="6675" hidden="1"/>
    <cellStyle name="Hyperlink 38" xfId="6446" hidden="1"/>
    <cellStyle name="Hyperlink 38" xfId="5487" hidden="1"/>
    <cellStyle name="Hyperlink 38" xfId="6130" hidden="1"/>
    <cellStyle name="Hyperlink 38" xfId="4784" hidden="1"/>
    <cellStyle name="Hyperlink 38" xfId="4563" hidden="1"/>
    <cellStyle name="Hyperlink 38" xfId="3888" hidden="1"/>
    <cellStyle name="Hyperlink 38" xfId="4058" hidden="1"/>
    <cellStyle name="Hyperlink 38" xfId="3769" hidden="1"/>
    <cellStyle name="Hyperlink 38" xfId="3545" hidden="1"/>
    <cellStyle name="Hyperlink 38" xfId="3260" hidden="1"/>
    <cellStyle name="Hyperlink 38" xfId="3111" hidden="1"/>
    <cellStyle name="Hyperlink 38" xfId="2763" hidden="1"/>
    <cellStyle name="Hyperlink 38" xfId="2587" hidden="1"/>
    <cellStyle name="Hyperlink 38" xfId="2363" hidden="1"/>
    <cellStyle name="Hyperlink 38" xfId="2276" hidden="1"/>
    <cellStyle name="Hyperlink 38" xfId="1690" hidden="1"/>
    <cellStyle name="Hyperlink 38" xfId="1459" hidden="1"/>
    <cellStyle name="Hyperlink 38" xfId="7156" hidden="1"/>
    <cellStyle name="Hyperlink 38" xfId="8015" hidden="1"/>
    <cellStyle name="Hyperlink 38" xfId="14672" hidden="1"/>
    <cellStyle name="Hyperlink 38" xfId="14767" hidden="1"/>
    <cellStyle name="Hyperlink 38" xfId="15002" hidden="1"/>
    <cellStyle name="Hyperlink 38" xfId="14893" hidden="1"/>
    <cellStyle name="Hyperlink 38" xfId="15158" hidden="1"/>
    <cellStyle name="Hyperlink 38" xfId="15255" hidden="1"/>
    <cellStyle name="Hyperlink 38" xfId="15577" hidden="1"/>
    <cellStyle name="Hyperlink 38" xfId="15480" hidden="1"/>
    <cellStyle name="Hyperlink 38" xfId="15603" hidden="1"/>
    <cellStyle name="Hyperlink 38" xfId="15702" hidden="1"/>
    <cellStyle name="Hyperlink 38" xfId="15820" hidden="1"/>
    <cellStyle name="Hyperlink 38" xfId="15916" hidden="1"/>
    <cellStyle name="Hyperlink 38" xfId="16034" hidden="1"/>
    <cellStyle name="Hyperlink 38" xfId="16118" hidden="1"/>
    <cellStyle name="Hyperlink 38" xfId="16218" hidden="1"/>
    <cellStyle name="Hyperlink 38" xfId="16277" hidden="1"/>
    <cellStyle name="Hyperlink 38" xfId="16405" hidden="1"/>
    <cellStyle name="Hyperlink 38" xfId="16500"/>
    <cellStyle name="Hyperlink 38 2" xfId="1032"/>
    <cellStyle name="Hyperlink 38 3" xfId="1033"/>
    <cellStyle name="Hyperlink 38 9" xfId="14230"/>
    <cellStyle name="Hyperlink 38_AGL" xfId="14231"/>
    <cellStyle name="Hyperlink 39" xfId="67" hidden="1"/>
    <cellStyle name="Hyperlink 39" xfId="164" hidden="1"/>
    <cellStyle name="Hyperlink 39" xfId="1277" hidden="1"/>
    <cellStyle name="Hyperlink 39" xfId="1418" hidden="1"/>
    <cellStyle name="Hyperlink 39" xfId="2085" hidden="1"/>
    <cellStyle name="Hyperlink 39" xfId="1175" hidden="1"/>
    <cellStyle name="Hyperlink 39" xfId="2424" hidden="1"/>
    <cellStyle name="Hyperlink 39" xfId="2584" hidden="1"/>
    <cellStyle name="Hyperlink 39" xfId="3093" hidden="1"/>
    <cellStyle name="Hyperlink 39" xfId="2937" hidden="1"/>
    <cellStyle name="Hyperlink 39" xfId="3259" hidden="1"/>
    <cellStyle name="Hyperlink 39" xfId="3354" hidden="1"/>
    <cellStyle name="Hyperlink 39" xfId="3630" hidden="1"/>
    <cellStyle name="Hyperlink 39" xfId="3757" hidden="1"/>
    <cellStyle name="Hyperlink 39" xfId="3989" hidden="1"/>
    <cellStyle name="Hyperlink 39" xfId="4111" hidden="1"/>
    <cellStyle name="Hyperlink 39" xfId="4330" hidden="1"/>
    <cellStyle name="Hyperlink 39" xfId="4379" hidden="1"/>
    <cellStyle name="Hyperlink 39" xfId="4673" hidden="1"/>
    <cellStyle name="Hyperlink 39" xfId="4797" hidden="1"/>
    <cellStyle name="Hyperlink 39" xfId="5344" hidden="1"/>
    <cellStyle name="Hyperlink 39" xfId="5479" hidden="1"/>
    <cellStyle name="Hyperlink 39" xfId="6262" hidden="1"/>
    <cellStyle name="Hyperlink 39" xfId="6403" hidden="1"/>
    <cellStyle name="Hyperlink 39" xfId="7133" hidden="1"/>
    <cellStyle name="Hyperlink 39" xfId="6121" hidden="1"/>
    <cellStyle name="Hyperlink 39" xfId="7416" hidden="1"/>
    <cellStyle name="Hyperlink 39" xfId="7537" hidden="1"/>
    <cellStyle name="Hyperlink 39" xfId="8108" hidden="1"/>
    <cellStyle name="Hyperlink 39" xfId="8009" hidden="1"/>
    <cellStyle name="Hyperlink 39" xfId="8163" hidden="1"/>
    <cellStyle name="Hyperlink 39" xfId="8300" hidden="1"/>
    <cellStyle name="Hyperlink 39" xfId="8600" hidden="1"/>
    <cellStyle name="Hyperlink 39" xfId="8671" hidden="1"/>
    <cellStyle name="Hyperlink 39" xfId="8964" hidden="1"/>
    <cellStyle name="Hyperlink 39" xfId="9030" hidden="1"/>
    <cellStyle name="Hyperlink 39" xfId="9273" hidden="1"/>
    <cellStyle name="Hyperlink 39" xfId="9363" hidden="1"/>
    <cellStyle name="Hyperlink 39" xfId="9593" hidden="1"/>
    <cellStyle name="Hyperlink 39" xfId="9718" hidden="1"/>
    <cellStyle name="Hyperlink 39" xfId="6070" hidden="1"/>
    <cellStyle name="Hyperlink 39" xfId="5208" hidden="1"/>
    <cellStyle name="Hyperlink 39" xfId="10417" hidden="1"/>
    <cellStyle name="Hyperlink 39" xfId="10547" hidden="1"/>
    <cellStyle name="Hyperlink 39" xfId="10940" hidden="1"/>
    <cellStyle name="Hyperlink 39" xfId="10283" hidden="1"/>
    <cellStyle name="Hyperlink 39" xfId="11280" hidden="1"/>
    <cellStyle name="Hyperlink 39" xfId="11427" hidden="1"/>
    <cellStyle name="Hyperlink 39" xfId="11881" hidden="1"/>
    <cellStyle name="Hyperlink 39" xfId="11764" hidden="1"/>
    <cellStyle name="Hyperlink 39" xfId="12092" hidden="1"/>
    <cellStyle name="Hyperlink 39" xfId="12182" hidden="1"/>
    <cellStyle name="Hyperlink 39" xfId="12365" hidden="1"/>
    <cellStyle name="Hyperlink 39" xfId="12500" hidden="1"/>
    <cellStyle name="Hyperlink 39" xfId="12839" hidden="1"/>
    <cellStyle name="Hyperlink 39" xfId="12937" hidden="1"/>
    <cellStyle name="Hyperlink 39" xfId="13052" hidden="1"/>
    <cellStyle name="Hyperlink 39" xfId="13100" hidden="1"/>
    <cellStyle name="Hyperlink 39" xfId="13228" hidden="1"/>
    <cellStyle name="Hyperlink 39" xfId="13351" hidden="1"/>
    <cellStyle name="Hyperlink 39" xfId="13515" hidden="1"/>
    <cellStyle name="Hyperlink 39" xfId="12766" hidden="1"/>
    <cellStyle name="Hyperlink 39" xfId="12659" hidden="1"/>
    <cellStyle name="Hyperlink 39" xfId="12011" hidden="1"/>
    <cellStyle name="Hyperlink 39" xfId="12940" hidden="1"/>
    <cellStyle name="Hyperlink 39" xfId="11582" hidden="1"/>
    <cellStyle name="Hyperlink 39" xfId="11398" hidden="1"/>
    <cellStyle name="Hyperlink 39" xfId="10746" hidden="1"/>
    <cellStyle name="Hyperlink 39" xfId="10913" hidden="1"/>
    <cellStyle name="Hyperlink 39" xfId="10552" hidden="1"/>
    <cellStyle name="Hyperlink 39" xfId="10319" hidden="1"/>
    <cellStyle name="Hyperlink 39" xfId="9892" hidden="1"/>
    <cellStyle name="Hyperlink 39" xfId="9683" hidden="1"/>
    <cellStyle name="Hyperlink 39" xfId="9320" hidden="1"/>
    <cellStyle name="Hyperlink 39" xfId="9215" hidden="1"/>
    <cellStyle name="Hyperlink 39" xfId="8920" hidden="1"/>
    <cellStyle name="Hyperlink 39" xfId="8855" hidden="1"/>
    <cellStyle name="Hyperlink 39" xfId="8514" hidden="1"/>
    <cellStyle name="Hyperlink 39" xfId="8400" hidden="1"/>
    <cellStyle name="Hyperlink 39" xfId="7830" hidden="1"/>
    <cellStyle name="Hyperlink 39" xfId="7710" hidden="1"/>
    <cellStyle name="Hyperlink 39" xfId="6674" hidden="1"/>
    <cellStyle name="Hyperlink 39" xfId="6448" hidden="1"/>
    <cellStyle name="Hyperlink 39" xfId="5488" hidden="1"/>
    <cellStyle name="Hyperlink 39" xfId="6825" hidden="1"/>
    <cellStyle name="Hyperlink 39" xfId="4675" hidden="1"/>
    <cellStyle name="Hyperlink 39" xfId="4562" hidden="1"/>
    <cellStyle name="Hyperlink 39" xfId="3889" hidden="1"/>
    <cellStyle name="Hyperlink 39" xfId="4057" hidden="1"/>
    <cellStyle name="Hyperlink 39" xfId="3704" hidden="1"/>
    <cellStyle name="Hyperlink 39" xfId="3543" hidden="1"/>
    <cellStyle name="Hyperlink 39" xfId="3200" hidden="1"/>
    <cellStyle name="Hyperlink 39" xfId="3110" hidden="1"/>
    <cellStyle name="Hyperlink 39" xfId="2742" hidden="1"/>
    <cellStyle name="Hyperlink 39" xfId="2585" hidden="1"/>
    <cellStyle name="Hyperlink 39" xfId="2350" hidden="1"/>
    <cellStyle name="Hyperlink 39" xfId="2272" hidden="1"/>
    <cellStyle name="Hyperlink 39" xfId="1689" hidden="1"/>
    <cellStyle name="Hyperlink 39" xfId="1462" hidden="1"/>
    <cellStyle name="Hyperlink 39" xfId="7159" hidden="1"/>
    <cellStyle name="Hyperlink 39" xfId="8011" hidden="1"/>
    <cellStyle name="Hyperlink 39" xfId="14673" hidden="1"/>
    <cellStyle name="Hyperlink 39" xfId="14766" hidden="1"/>
    <cellStyle name="Hyperlink 39" xfId="15001" hidden="1"/>
    <cellStyle name="Hyperlink 39" xfId="22" hidden="1"/>
    <cellStyle name="Hyperlink 39" xfId="15182" hidden="1"/>
    <cellStyle name="Hyperlink 39" xfId="15256" hidden="1"/>
    <cellStyle name="Hyperlink 39" xfId="15576" hidden="1"/>
    <cellStyle name="Hyperlink 39" xfId="15481" hidden="1"/>
    <cellStyle name="Hyperlink 39" xfId="15631" hidden="1"/>
    <cellStyle name="Hyperlink 39" xfId="15703" hidden="1"/>
    <cellStyle name="Hyperlink 39" xfId="15846" hidden="1"/>
    <cellStyle name="Hyperlink 39" xfId="15917" hidden="1"/>
    <cellStyle name="Hyperlink 39" xfId="16055" hidden="1"/>
    <cellStyle name="Hyperlink 39" xfId="16119" hidden="1"/>
    <cellStyle name="Hyperlink 39" xfId="16230" hidden="1"/>
    <cellStyle name="Hyperlink 39" xfId="16278" hidden="1"/>
    <cellStyle name="Hyperlink 39" xfId="16406" hidden="1"/>
    <cellStyle name="Hyperlink 39" xfId="16499"/>
    <cellStyle name="Hyperlink 39 2" xfId="1034"/>
    <cellStyle name="Hyperlink 39 3" xfId="1035"/>
    <cellStyle name="Hyperlink 39 9" xfId="14232"/>
    <cellStyle name="Hyperlink 39_AGL" xfId="14233"/>
    <cellStyle name="Hyperlink 4" xfId="32" hidden="1"/>
    <cellStyle name="Hyperlink 4" xfId="218" hidden="1"/>
    <cellStyle name="Hyperlink 4" xfId="1225" hidden="1"/>
    <cellStyle name="Hyperlink 4" xfId="1479" hidden="1"/>
    <cellStyle name="Hyperlink 4" xfId="2137" hidden="1"/>
    <cellStyle name="Hyperlink 4" xfId="1867" hidden="1"/>
    <cellStyle name="Hyperlink 4" xfId="2509" hidden="1"/>
    <cellStyle name="Hyperlink 4" xfId="2171" hidden="1"/>
    <cellStyle name="Hyperlink 4" xfId="2372" hidden="1"/>
    <cellStyle name="Hyperlink 4" xfId="2286" hidden="1"/>
    <cellStyle name="Hyperlink 4" xfId="3316" hidden="1"/>
    <cellStyle name="Hyperlink 4" xfId="2797" hidden="1"/>
    <cellStyle name="Hyperlink 4" xfId="3695" hidden="1"/>
    <cellStyle name="Hyperlink 4" xfId="2773" hidden="1"/>
    <cellStyle name="Hyperlink 4" xfId="4052" hidden="1"/>
    <cellStyle name="Hyperlink 4" xfId="3325" hidden="1"/>
    <cellStyle name="Hyperlink 4" xfId="4348" hidden="1"/>
    <cellStyle name="Hyperlink 4" xfId="3708" hidden="1"/>
    <cellStyle name="Hyperlink 4" xfId="4626" hidden="1"/>
    <cellStyle name="Hyperlink 4" xfId="4850" hidden="1"/>
    <cellStyle name="Hyperlink 4" xfId="5300" hidden="1"/>
    <cellStyle name="Hyperlink 4" xfId="5567" hidden="1"/>
    <cellStyle name="Hyperlink 4" xfId="6210" hidden="1"/>
    <cellStyle name="Hyperlink 4" xfId="6464" hidden="1"/>
    <cellStyle name="Hyperlink 4" xfId="7185" hidden="1"/>
    <cellStyle name="Hyperlink 4" xfId="6894" hidden="1"/>
    <cellStyle name="Hyperlink 4" xfId="7464" hidden="1"/>
    <cellStyle name="Hyperlink 4" xfId="7220" hidden="1"/>
    <cellStyle name="Hyperlink 4" xfId="7363" hidden="1"/>
    <cellStyle name="Hyperlink 4" xfId="7313" hidden="1"/>
    <cellStyle name="Hyperlink 4" xfId="8222" hidden="1"/>
    <cellStyle name="Hyperlink 4" xfId="7805" hidden="1"/>
    <cellStyle name="Hyperlink 4" xfId="8637" hidden="1"/>
    <cellStyle name="Hyperlink 4" xfId="7766" hidden="1"/>
    <cellStyle name="Hyperlink 4" xfId="8998" hidden="1"/>
    <cellStyle name="Hyperlink 4" xfId="8239" hidden="1"/>
    <cellStyle name="Hyperlink 4" xfId="9309" hidden="1"/>
    <cellStyle name="Hyperlink 4" xfId="8642" hidden="1"/>
    <cellStyle name="Hyperlink 4" xfId="9539" hidden="1"/>
    <cellStyle name="Hyperlink 4" xfId="9778" hidden="1"/>
    <cellStyle name="Hyperlink 4" xfId="6110" hidden="1"/>
    <cellStyle name="Hyperlink 4" xfId="5860" hidden="1"/>
    <cellStyle name="Hyperlink 4" xfId="10375" hidden="1"/>
    <cellStyle name="Hyperlink 4" xfId="10610" hidden="1"/>
    <cellStyle name="Hyperlink 4" xfId="10983" hidden="1"/>
    <cellStyle name="Hyperlink 4" xfId="10846" hidden="1"/>
    <cellStyle name="Hyperlink 4" xfId="11363" hidden="1"/>
    <cellStyle name="Hyperlink 4" xfId="11006" hidden="1"/>
    <cellStyle name="Hyperlink 4" xfId="11202" hidden="1"/>
    <cellStyle name="Hyperlink 4" xfId="11108" hidden="1"/>
    <cellStyle name="Hyperlink 4" xfId="12143" hidden="1"/>
    <cellStyle name="Hyperlink 4" xfId="11639" hidden="1"/>
    <cellStyle name="Hyperlink 4" xfId="12416" hidden="1"/>
    <cellStyle name="Hyperlink 4" xfId="11619" hidden="1"/>
    <cellStyle name="Hyperlink 4" xfId="12891" hidden="1"/>
    <cellStyle name="Hyperlink 4" xfId="12148" hidden="1"/>
    <cellStyle name="Hyperlink 4" xfId="13070" hidden="1"/>
    <cellStyle name="Hyperlink 4" xfId="12432" hidden="1"/>
    <cellStyle name="Hyperlink 4" xfId="13193" hidden="1"/>
    <cellStyle name="Hyperlink 4" xfId="13430" hidden="1"/>
    <cellStyle name="Hyperlink 4" xfId="13415" hidden="1"/>
    <cellStyle name="Hyperlink 4" xfId="12824" hidden="1"/>
    <cellStyle name="Hyperlink 4" xfId="12563" hidden="1"/>
    <cellStyle name="Hyperlink 4" xfId="11958" hidden="1"/>
    <cellStyle name="Hyperlink 4" xfId="12186" hidden="1"/>
    <cellStyle name="Hyperlink 4" xfId="11512" hidden="1"/>
    <cellStyle name="Hyperlink 4" xfId="11948" hidden="1"/>
    <cellStyle name="Hyperlink 4" xfId="11647" hidden="1"/>
    <cellStyle name="Hyperlink 4" xfId="11880" hidden="1"/>
    <cellStyle name="Hyperlink 4" xfId="10425" hidden="1"/>
    <cellStyle name="Hyperlink 4" xfId="11181" hidden="1"/>
    <cellStyle name="Hyperlink 4" xfId="9768" hidden="1"/>
    <cellStyle name="Hyperlink 4" xfId="11197" hidden="1"/>
    <cellStyle name="Hyperlink 4" xfId="9257" hidden="1"/>
    <cellStyle name="Hyperlink 4" xfId="10390" hidden="1"/>
    <cellStyle name="Hyperlink 4" xfId="8886" hidden="1"/>
    <cellStyle name="Hyperlink 4" xfId="9753" hidden="1"/>
    <cellStyle name="Hyperlink 4" xfId="8555" hidden="1"/>
    <cellStyle name="Hyperlink 4" xfId="8280" hidden="1"/>
    <cellStyle name="Hyperlink 4" xfId="7891" hidden="1"/>
    <cellStyle name="Hyperlink 4" xfId="7640" hidden="1"/>
    <cellStyle name="Hyperlink 4" xfId="6714" hidden="1"/>
    <cellStyle name="Hyperlink 4" xfId="6363" hidden="1"/>
    <cellStyle name="Hyperlink 4" xfId="5428" hidden="1"/>
    <cellStyle name="Hyperlink 4" xfId="5703" hidden="1"/>
    <cellStyle name="Hyperlink 4" xfId="4598" hidden="1"/>
    <cellStyle name="Hyperlink 4" xfId="5359" hidden="1"/>
    <cellStyle name="Hyperlink 4" xfId="4840" hidden="1"/>
    <cellStyle name="Hyperlink 4" xfId="5211" hidden="1"/>
    <cellStyle name="Hyperlink 4" xfId="3618" hidden="1"/>
    <cellStyle name="Hyperlink 4" xfId="4294" hidden="1"/>
    <cellStyle name="Hyperlink 4" xfId="3145" hidden="1"/>
    <cellStyle name="Hyperlink 4" xfId="4310" hidden="1"/>
    <cellStyle name="Hyperlink 4" xfId="2709" hidden="1"/>
    <cellStyle name="Hyperlink 4" xfId="3607" hidden="1"/>
    <cellStyle name="Hyperlink 4" xfId="2331" hidden="1"/>
    <cellStyle name="Hyperlink 4" xfId="3140" hidden="1"/>
    <cellStyle name="Hyperlink 4" xfId="1724" hidden="1"/>
    <cellStyle name="Hyperlink 4" xfId="1375" hidden="1"/>
    <cellStyle name="Hyperlink 4" xfId="7053" hidden="1"/>
    <cellStyle name="Hyperlink 4" xfId="7338" hidden="1"/>
    <cellStyle name="Hyperlink 4" xfId="14638" hidden="1"/>
    <cellStyle name="Hyperlink 4" xfId="14801" hidden="1"/>
    <cellStyle name="Hyperlink 4" xfId="15036" hidden="1"/>
    <cellStyle name="Hyperlink 4" xfId="14934" hidden="1"/>
    <cellStyle name="Hyperlink 4" xfId="15220" hidden="1"/>
    <cellStyle name="Hyperlink 4" xfId="15046" hidden="1"/>
    <cellStyle name="Hyperlink 4" xfId="15136" hidden="1"/>
    <cellStyle name="Hyperlink 4" xfId="15110" hidden="1"/>
    <cellStyle name="Hyperlink 4" xfId="15669" hidden="1"/>
    <cellStyle name="Hyperlink 4" xfId="15366" hidden="1"/>
    <cellStyle name="Hyperlink 4" xfId="15883" hidden="1"/>
    <cellStyle name="Hyperlink 4" xfId="15351" hidden="1"/>
    <cellStyle name="Hyperlink 4" xfId="16087" hidden="1"/>
    <cellStyle name="Hyperlink 4" xfId="15674" hidden="1"/>
    <cellStyle name="Hyperlink 4" xfId="16248" hidden="1"/>
    <cellStyle name="Hyperlink 4" xfId="15888" hidden="1"/>
    <cellStyle name="Hyperlink 4" xfId="16371" hidden="1"/>
    <cellStyle name="Hyperlink 4" xfId="16534"/>
    <cellStyle name="Hyperlink 4 2" xfId="1036"/>
    <cellStyle name="Hyperlink 4 3" xfId="1037"/>
    <cellStyle name="Hyperlink 4 9" xfId="14234"/>
    <cellStyle name="Hyperlink 4_AGL" xfId="14235"/>
    <cellStyle name="Hyperlink 40" xfId="68" hidden="1"/>
    <cellStyle name="Hyperlink 40" xfId="163" hidden="1"/>
    <cellStyle name="Hyperlink 40" xfId="1279" hidden="1"/>
    <cellStyle name="Hyperlink 40" xfId="1416" hidden="1"/>
    <cellStyle name="Hyperlink 40" xfId="2083" hidden="1"/>
    <cellStyle name="Hyperlink 40" xfId="1176" hidden="1"/>
    <cellStyle name="Hyperlink 40" xfId="2375" hidden="1"/>
    <cellStyle name="Hyperlink 40" xfId="2586" hidden="1"/>
    <cellStyle name="Hyperlink 40" xfId="3092" hidden="1"/>
    <cellStyle name="Hyperlink 40" xfId="2939" hidden="1"/>
    <cellStyle name="Hyperlink 40" xfId="3171" hidden="1"/>
    <cellStyle name="Hyperlink 40" xfId="3355" hidden="1"/>
    <cellStyle name="Hyperlink 40" xfId="3549" hidden="1"/>
    <cellStyle name="Hyperlink 40" xfId="3759" hidden="1"/>
    <cellStyle name="Hyperlink 40" xfId="3885" hidden="1"/>
    <cellStyle name="Hyperlink 40" xfId="4113" hidden="1"/>
    <cellStyle name="Hyperlink 40" xfId="4303" hidden="1"/>
    <cellStyle name="Hyperlink 40" xfId="4380" hidden="1"/>
    <cellStyle name="Hyperlink 40" xfId="4674" hidden="1"/>
    <cellStyle name="Hyperlink 40" xfId="4795" hidden="1"/>
    <cellStyle name="Hyperlink 40" xfId="5345" hidden="1"/>
    <cellStyle name="Hyperlink 40" xfId="5476" hidden="1"/>
    <cellStyle name="Hyperlink 40" xfId="6264" hidden="1"/>
    <cellStyle name="Hyperlink 40" xfId="6401" hidden="1"/>
    <cellStyle name="Hyperlink 40" xfId="7131" hidden="1"/>
    <cellStyle name="Hyperlink 40" xfId="6124" hidden="1"/>
    <cellStyle name="Hyperlink 40" xfId="7366" hidden="1"/>
    <cellStyle name="Hyperlink 40" xfId="7539" hidden="1"/>
    <cellStyle name="Hyperlink 40" xfId="8107" hidden="1"/>
    <cellStyle name="Hyperlink 40" xfId="8010" hidden="1"/>
    <cellStyle name="Hyperlink 40" xfId="8116" hidden="1"/>
    <cellStyle name="Hyperlink 40" xfId="8302" hidden="1"/>
    <cellStyle name="Hyperlink 40" xfId="8550" hidden="1"/>
    <cellStyle name="Hyperlink 40" xfId="8672" hidden="1"/>
    <cellStyle name="Hyperlink 40" xfId="8897" hidden="1"/>
    <cellStyle name="Hyperlink 40" xfId="9031" hidden="1"/>
    <cellStyle name="Hyperlink 40" xfId="9235" hidden="1"/>
    <cellStyle name="Hyperlink 40" xfId="9365" hidden="1"/>
    <cellStyle name="Hyperlink 40" xfId="9595" hidden="1"/>
    <cellStyle name="Hyperlink 40" xfId="9717" hidden="1"/>
    <cellStyle name="Hyperlink 40" xfId="6069" hidden="1"/>
    <cellStyle name="Hyperlink 40" xfId="5209" hidden="1"/>
    <cellStyle name="Hyperlink 40" xfId="10418" hidden="1"/>
    <cellStyle name="Hyperlink 40" xfId="10544" hidden="1"/>
    <cellStyle name="Hyperlink 40" xfId="10939" hidden="1"/>
    <cellStyle name="Hyperlink 40" xfId="10288" hidden="1"/>
    <cellStyle name="Hyperlink 40" xfId="11205" hidden="1"/>
    <cellStyle name="Hyperlink 40" xfId="11429" hidden="1"/>
    <cellStyle name="Hyperlink 40" xfId="11879" hidden="1"/>
    <cellStyle name="Hyperlink 40" xfId="11765" hidden="1"/>
    <cellStyle name="Hyperlink 40" xfId="11967" hidden="1"/>
    <cellStyle name="Hyperlink 40" xfId="12183" hidden="1"/>
    <cellStyle name="Hyperlink 40" xfId="12311" hidden="1"/>
    <cellStyle name="Hyperlink 40" xfId="12503" hidden="1"/>
    <cellStyle name="Hyperlink 40" xfId="12733" hidden="1"/>
    <cellStyle name="Hyperlink 40" xfId="12938" hidden="1"/>
    <cellStyle name="Hyperlink 40" xfId="13034" hidden="1"/>
    <cellStyle name="Hyperlink 40" xfId="13101" hidden="1"/>
    <cellStyle name="Hyperlink 40" xfId="13229" hidden="1"/>
    <cellStyle name="Hyperlink 40" xfId="13348" hidden="1"/>
    <cellStyle name="Hyperlink 40" xfId="13516" hidden="1"/>
    <cellStyle name="Hyperlink 40" xfId="12764" hidden="1"/>
    <cellStyle name="Hyperlink 40" xfId="12660" hidden="1"/>
    <cellStyle name="Hyperlink 40" xfId="12012" hidden="1"/>
    <cellStyle name="Hyperlink 40" xfId="12936" hidden="1"/>
    <cellStyle name="Hyperlink 40" xfId="11643" hidden="1"/>
    <cellStyle name="Hyperlink 40" xfId="11396" hidden="1"/>
    <cellStyle name="Hyperlink 40" xfId="10747" hidden="1"/>
    <cellStyle name="Hyperlink 40" xfId="10908" hidden="1"/>
    <cellStyle name="Hyperlink 40" xfId="10717" hidden="1"/>
    <cellStyle name="Hyperlink 40" xfId="10317" hidden="1"/>
    <cellStyle name="Hyperlink 40" xfId="9939" hidden="1"/>
    <cellStyle name="Hyperlink 40" xfId="9678" hidden="1"/>
    <cellStyle name="Hyperlink 40" xfId="9455" hidden="1"/>
    <cellStyle name="Hyperlink 40" xfId="9214" hidden="1"/>
    <cellStyle name="Hyperlink 40" xfId="8978" hidden="1"/>
    <cellStyle name="Hyperlink 40" xfId="8854" hidden="1"/>
    <cellStyle name="Hyperlink 40" xfId="8513" hidden="1"/>
    <cellStyle name="Hyperlink 40" xfId="8405" hidden="1"/>
    <cellStyle name="Hyperlink 40" xfId="7827" hidden="1"/>
    <cellStyle name="Hyperlink 40" xfId="7711" hidden="1"/>
    <cellStyle name="Hyperlink 40" xfId="6673" hidden="1"/>
    <cellStyle name="Hyperlink 40" xfId="6451" hidden="1"/>
    <cellStyle name="Hyperlink 40" xfId="5490" hidden="1"/>
    <cellStyle name="Hyperlink 40" xfId="6778" hidden="1"/>
    <cellStyle name="Hyperlink 40" xfId="4835" hidden="1"/>
    <cellStyle name="Hyperlink 40" xfId="4561" hidden="1"/>
    <cellStyle name="Hyperlink 40" xfId="3892" hidden="1"/>
    <cellStyle name="Hyperlink 40" xfId="4055" hidden="1"/>
    <cellStyle name="Hyperlink 40" xfId="3863" hidden="1"/>
    <cellStyle name="Hyperlink 40" xfId="3542" hidden="1"/>
    <cellStyle name="Hyperlink 40" xfId="3317" hidden="1"/>
    <cellStyle name="Hyperlink 40" xfId="3108" hidden="1"/>
    <cellStyle name="Hyperlink 40" xfId="2802" hidden="1"/>
    <cellStyle name="Hyperlink 40" xfId="2582" hidden="1"/>
    <cellStyle name="Hyperlink 40" xfId="2369" hidden="1"/>
    <cellStyle name="Hyperlink 40" xfId="2270" hidden="1"/>
    <cellStyle name="Hyperlink 40" xfId="1688" hidden="1"/>
    <cellStyle name="Hyperlink 40" xfId="1464" hidden="1"/>
    <cellStyle name="Hyperlink 40" xfId="7162" hidden="1"/>
    <cellStyle name="Hyperlink 40" xfId="8008" hidden="1"/>
    <cellStyle name="Hyperlink 40" xfId="14674" hidden="1"/>
    <cellStyle name="Hyperlink 40" xfId="14765" hidden="1"/>
    <cellStyle name="Hyperlink 40" xfId="15000" hidden="1"/>
    <cellStyle name="Hyperlink 40" xfId="21" hidden="1"/>
    <cellStyle name="Hyperlink 40" xfId="15139" hidden="1"/>
    <cellStyle name="Hyperlink 40" xfId="15257" hidden="1"/>
    <cellStyle name="Hyperlink 40" xfId="15575" hidden="1"/>
    <cellStyle name="Hyperlink 40" xfId="15482" hidden="1"/>
    <cellStyle name="Hyperlink 40" xfId="15584" hidden="1"/>
    <cellStyle name="Hyperlink 40" xfId="15704" hidden="1"/>
    <cellStyle name="Hyperlink 40" xfId="15801" hidden="1"/>
    <cellStyle name="Hyperlink 40" xfId="15918" hidden="1"/>
    <cellStyle name="Hyperlink 40" xfId="16014" hidden="1"/>
    <cellStyle name="Hyperlink 40" xfId="16120" hidden="1"/>
    <cellStyle name="Hyperlink 40" xfId="16212" hidden="1"/>
    <cellStyle name="Hyperlink 40" xfId="16279" hidden="1"/>
    <cellStyle name="Hyperlink 40" xfId="16407" hidden="1"/>
    <cellStyle name="Hyperlink 40" xfId="16498"/>
    <cellStyle name="Hyperlink 40 2" xfId="1038"/>
    <cellStyle name="Hyperlink 40 3" xfId="1039"/>
    <cellStyle name="Hyperlink 40 9" xfId="14236"/>
    <cellStyle name="Hyperlink 40_AGL" xfId="14237"/>
    <cellStyle name="Hyperlink 41" xfId="69" hidden="1"/>
    <cellStyle name="Hyperlink 41" xfId="162" hidden="1"/>
    <cellStyle name="Hyperlink 41" xfId="1280" hidden="1"/>
    <cellStyle name="Hyperlink 41" xfId="1414" hidden="1"/>
    <cellStyle name="Hyperlink 41" xfId="2082" hidden="1"/>
    <cellStyle name="Hyperlink 41" xfId="1177" hidden="1"/>
    <cellStyle name="Hyperlink 41" xfId="2308" hidden="1"/>
    <cellStyle name="Hyperlink 41" xfId="2588" hidden="1"/>
    <cellStyle name="Hyperlink 41" xfId="3091" hidden="1"/>
    <cellStyle name="Hyperlink 41" xfId="2942" hidden="1"/>
    <cellStyle name="Hyperlink 41" xfId="2780" hidden="1"/>
    <cellStyle name="Hyperlink 41" xfId="3356" hidden="1"/>
    <cellStyle name="Hyperlink 41" xfId="2809" hidden="1"/>
    <cellStyle name="Hyperlink 41" xfId="3760" hidden="1"/>
    <cellStyle name="Hyperlink 41" xfId="3221" hidden="1"/>
    <cellStyle name="Hyperlink 41" xfId="4114" hidden="1"/>
    <cellStyle name="Hyperlink 41" xfId="3596" hidden="1"/>
    <cellStyle name="Hyperlink 41" xfId="4381" hidden="1"/>
    <cellStyle name="Hyperlink 41" xfId="4676" hidden="1"/>
    <cellStyle name="Hyperlink 41" xfId="4794" hidden="1"/>
    <cellStyle name="Hyperlink 41" xfId="5346" hidden="1"/>
    <cellStyle name="Hyperlink 41" xfId="5473" hidden="1"/>
    <cellStyle name="Hyperlink 41" xfId="6265" hidden="1"/>
    <cellStyle name="Hyperlink 41" xfId="6400" hidden="1"/>
    <cellStyle name="Hyperlink 41" xfId="7130" hidden="1"/>
    <cellStyle name="Hyperlink 41" xfId="6125" hidden="1"/>
    <cellStyle name="Hyperlink 41" xfId="7319" hidden="1"/>
    <cellStyle name="Hyperlink 41" xfId="7542" hidden="1"/>
    <cellStyle name="Hyperlink 41" xfId="8106" hidden="1"/>
    <cellStyle name="Hyperlink 41" xfId="8012" hidden="1"/>
    <cellStyle name="Hyperlink 41" xfId="7775" hidden="1"/>
    <cellStyle name="Hyperlink 41" xfId="8304" hidden="1"/>
    <cellStyle name="Hyperlink 41" xfId="7825" hidden="1"/>
    <cellStyle name="Hyperlink 41" xfId="8673" hidden="1"/>
    <cellStyle name="Hyperlink 41" xfId="8141" hidden="1"/>
    <cellStyle name="Hyperlink 41" xfId="9032" hidden="1"/>
    <cellStyle name="Hyperlink 41" xfId="8579" hidden="1"/>
    <cellStyle name="Hyperlink 41" xfId="9366" hidden="1"/>
    <cellStyle name="Hyperlink 41" xfId="9596" hidden="1"/>
    <cellStyle name="Hyperlink 41" xfId="9715" hidden="1"/>
    <cellStyle name="Hyperlink 41" xfId="6068" hidden="1"/>
    <cellStyle name="Hyperlink 41" xfId="5210" hidden="1"/>
    <cellStyle name="Hyperlink 41" xfId="10419" hidden="1"/>
    <cellStyle name="Hyperlink 41" xfId="10543" hidden="1"/>
    <cellStyle name="Hyperlink 41" xfId="10937" hidden="1"/>
    <cellStyle name="Hyperlink 41" xfId="10293" hidden="1"/>
    <cellStyle name="Hyperlink 41" xfId="11135" hidden="1"/>
    <cellStyle name="Hyperlink 41" xfId="11430" hidden="1"/>
    <cellStyle name="Hyperlink 41" xfId="11878" hidden="1"/>
    <cellStyle name="Hyperlink 41" xfId="11766" hidden="1"/>
    <cellStyle name="Hyperlink 41" xfId="11625" hidden="1"/>
    <cellStyle name="Hyperlink 41" xfId="12185" hidden="1"/>
    <cellStyle name="Hyperlink 41" xfId="11654" hidden="1"/>
    <cellStyle name="Hyperlink 41" xfId="12505" hidden="1"/>
    <cellStyle name="Hyperlink 41" xfId="12037" hidden="1"/>
    <cellStyle name="Hyperlink 41" xfId="12939" hidden="1"/>
    <cellStyle name="Hyperlink 41" xfId="12340" hidden="1"/>
    <cellStyle name="Hyperlink 41" xfId="13102" hidden="1"/>
    <cellStyle name="Hyperlink 41" xfId="13230" hidden="1"/>
    <cellStyle name="Hyperlink 41" xfId="13346" hidden="1"/>
    <cellStyle name="Hyperlink 41" xfId="13517" hidden="1"/>
    <cellStyle name="Hyperlink 41" xfId="12763" hidden="1"/>
    <cellStyle name="Hyperlink 41" xfId="12661" hidden="1"/>
    <cellStyle name="Hyperlink 41" xfId="12014" hidden="1"/>
    <cellStyle name="Hyperlink 41" xfId="12933" hidden="1"/>
    <cellStyle name="Hyperlink 41" xfId="11806" hidden="1"/>
    <cellStyle name="Hyperlink 41" xfId="11393" hidden="1"/>
    <cellStyle name="Hyperlink 41" xfId="10748" hidden="1"/>
    <cellStyle name="Hyperlink 41" xfId="10903" hidden="1"/>
    <cellStyle name="Hyperlink 41" xfId="11191" hidden="1"/>
    <cellStyle name="Hyperlink 41" xfId="10316" hidden="1"/>
    <cellStyle name="Hyperlink 41" xfId="11173" hidden="1"/>
    <cellStyle name="Hyperlink 41" xfId="9673" hidden="1"/>
    <cellStyle name="Hyperlink 41" xfId="10603" hidden="1"/>
    <cellStyle name="Hyperlink 41" xfId="9213" hidden="1"/>
    <cellStyle name="Hyperlink 41" xfId="9913" hidden="1"/>
    <cellStyle name="Hyperlink 41" xfId="8853" hidden="1"/>
    <cellStyle name="Hyperlink 41" xfId="8512" hidden="1"/>
    <cellStyle name="Hyperlink 41" xfId="8410" hidden="1"/>
    <cellStyle name="Hyperlink 41" xfId="7826" hidden="1"/>
    <cellStyle name="Hyperlink 41" xfId="7712" hidden="1"/>
    <cellStyle name="Hyperlink 41" xfId="6672" hidden="1"/>
    <cellStyle name="Hyperlink 41" xfId="6453" hidden="1"/>
    <cellStyle name="Hyperlink 41" xfId="5492" hidden="1"/>
    <cellStyle name="Hyperlink 41" xfId="6765" hidden="1"/>
    <cellStyle name="Hyperlink 41" xfId="4951" hidden="1"/>
    <cellStyle name="Hyperlink 41" xfId="4560" hidden="1"/>
    <cellStyle name="Hyperlink 41" xfId="3893" hidden="1"/>
    <cellStyle name="Hyperlink 41" xfId="4054" hidden="1"/>
    <cellStyle name="Hyperlink 41" xfId="4305" hidden="1"/>
    <cellStyle name="Hyperlink 41" xfId="3541" hidden="1"/>
    <cellStyle name="Hyperlink 41" xfId="4287" hidden="1"/>
    <cellStyle name="Hyperlink 41" xfId="3107" hidden="1"/>
    <cellStyle name="Hyperlink 41" xfId="3756" hidden="1"/>
    <cellStyle name="Hyperlink 41" xfId="2580" hidden="1"/>
    <cellStyle name="Hyperlink 41" xfId="3247" hidden="1"/>
    <cellStyle name="Hyperlink 41" xfId="2267" hidden="1"/>
    <cellStyle name="Hyperlink 41" xfId="1685" hidden="1"/>
    <cellStyle name="Hyperlink 41" xfId="1466" hidden="1"/>
    <cellStyle name="Hyperlink 41" xfId="7165" hidden="1"/>
    <cellStyle name="Hyperlink 41" xfId="8004" hidden="1"/>
    <cellStyle name="Hyperlink 41" xfId="14675" hidden="1"/>
    <cellStyle name="Hyperlink 41" xfId="14764" hidden="1"/>
    <cellStyle name="Hyperlink 41" xfId="14999" hidden="1"/>
    <cellStyle name="Hyperlink 41" xfId="20" hidden="1"/>
    <cellStyle name="Hyperlink 41" xfId="15116" hidden="1"/>
    <cellStyle name="Hyperlink 41" xfId="15258" hidden="1"/>
    <cellStyle name="Hyperlink 41" xfId="15574" hidden="1"/>
    <cellStyle name="Hyperlink 41" xfId="15483" hidden="1"/>
    <cellStyle name="Hyperlink 41" xfId="15356" hidden="1"/>
    <cellStyle name="Hyperlink 41" xfId="15705" hidden="1"/>
    <cellStyle name="Hyperlink 41" xfId="15373" hidden="1"/>
    <cellStyle name="Hyperlink 41" xfId="15919" hidden="1"/>
    <cellStyle name="Hyperlink 41" xfId="15609" hidden="1"/>
    <cellStyle name="Hyperlink 41" xfId="16121" hidden="1"/>
    <cellStyle name="Hyperlink 41" xfId="15825" hidden="1"/>
    <cellStyle name="Hyperlink 41" xfId="16280" hidden="1"/>
    <cellStyle name="Hyperlink 41" xfId="16408" hidden="1"/>
    <cellStyle name="Hyperlink 41" xfId="16497"/>
    <cellStyle name="Hyperlink 41 2" xfId="1040"/>
    <cellStyle name="Hyperlink 41 3" xfId="1041"/>
    <cellStyle name="Hyperlink 41 9" xfId="14238"/>
    <cellStyle name="Hyperlink 41_AGL" xfId="14239"/>
    <cellStyle name="Hyperlink 42" xfId="70" hidden="1"/>
    <cellStyle name="Hyperlink 42" xfId="161" hidden="1"/>
    <cellStyle name="Hyperlink 42" xfId="1282" hidden="1"/>
    <cellStyle name="Hyperlink 42" xfId="1412" hidden="1"/>
    <cellStyle name="Hyperlink 42" xfId="2080" hidden="1"/>
    <cellStyle name="Hyperlink 42" xfId="1178" hidden="1"/>
    <cellStyle name="Hyperlink 42" xfId="2705" hidden="1"/>
    <cellStyle name="Hyperlink 42" xfId="2590" hidden="1"/>
    <cellStyle name="Hyperlink 42" xfId="3089" hidden="1"/>
    <cellStyle name="Hyperlink 42" xfId="2944" hidden="1"/>
    <cellStyle name="Hyperlink 42" xfId="3448" hidden="1"/>
    <cellStyle name="Hyperlink 42" xfId="3357" hidden="1"/>
    <cellStyle name="Hyperlink 42" xfId="3877" hidden="1"/>
    <cellStyle name="Hyperlink 42" xfId="3762" hidden="1"/>
    <cellStyle name="Hyperlink 42" xfId="4234" hidden="1"/>
    <cellStyle name="Hyperlink 42" xfId="4116" hidden="1"/>
    <cellStyle name="Hyperlink 42" xfId="4524" hidden="1"/>
    <cellStyle name="Hyperlink 42" xfId="4382" hidden="1"/>
    <cellStyle name="Hyperlink 42" xfId="4678" hidden="1"/>
    <cellStyle name="Hyperlink 42" xfId="4791" hidden="1"/>
    <cellStyle name="Hyperlink 42" xfId="5347" hidden="1"/>
    <cellStyle name="Hyperlink 42" xfId="5471" hidden="1"/>
    <cellStyle name="Hyperlink 42" xfId="6267" hidden="1"/>
    <cellStyle name="Hyperlink 42" xfId="6398" hidden="1"/>
    <cellStyle name="Hyperlink 42" xfId="7128" hidden="1"/>
    <cellStyle name="Hyperlink 42" xfId="6128" hidden="1"/>
    <cellStyle name="Hyperlink 42" xfId="7681" hidden="1"/>
    <cellStyle name="Hyperlink 42" xfId="7544" hidden="1"/>
    <cellStyle name="Hyperlink 42" xfId="8105" hidden="1"/>
    <cellStyle name="Hyperlink 42" xfId="8013" hidden="1"/>
    <cellStyle name="Hyperlink 42" xfId="8423" hidden="1"/>
    <cellStyle name="Hyperlink 42" xfId="8305" hidden="1"/>
    <cellStyle name="Hyperlink 42" xfId="8821" hidden="1"/>
    <cellStyle name="Hyperlink 42" xfId="8675" hidden="1"/>
    <cellStyle name="Hyperlink 42" xfId="9144" hidden="1"/>
    <cellStyle name="Hyperlink 42" xfId="9033" hidden="1"/>
    <cellStyle name="Hyperlink 42" xfId="9479" hidden="1"/>
    <cellStyle name="Hyperlink 42" xfId="9367" hidden="1"/>
    <cellStyle name="Hyperlink 42" xfId="9597" hidden="1"/>
    <cellStyle name="Hyperlink 42" xfId="9713" hidden="1"/>
    <cellStyle name="Hyperlink 42" xfId="6067" hidden="1"/>
    <cellStyle name="Hyperlink 42" xfId="5214" hidden="1"/>
    <cellStyle name="Hyperlink 42" xfId="10420" hidden="1"/>
    <cellStyle name="Hyperlink 42" xfId="10541" hidden="1"/>
    <cellStyle name="Hyperlink 42" xfId="10936" hidden="1"/>
    <cellStyle name="Hyperlink 42" xfId="10295" hidden="1"/>
    <cellStyle name="Hyperlink 42" xfId="11551" hidden="1"/>
    <cellStyle name="Hyperlink 42" xfId="11432" hidden="1"/>
    <cellStyle name="Hyperlink 42" xfId="11877" hidden="1"/>
    <cellStyle name="Hyperlink 42" xfId="11767" hidden="1"/>
    <cellStyle name="Hyperlink 42" xfId="12293" hidden="1"/>
    <cellStyle name="Hyperlink 42" xfId="12187" hidden="1"/>
    <cellStyle name="Hyperlink 42" xfId="12637" hidden="1"/>
    <cellStyle name="Hyperlink 42" xfId="12508" hidden="1"/>
    <cellStyle name="Hyperlink 42" xfId="13033" hidden="1"/>
    <cellStyle name="Hyperlink 42" xfId="12941" hidden="1"/>
    <cellStyle name="Hyperlink 42" xfId="13190" hidden="1"/>
    <cellStyle name="Hyperlink 42" xfId="13103" hidden="1"/>
    <cellStyle name="Hyperlink 42" xfId="13231" hidden="1"/>
    <cellStyle name="Hyperlink 42" xfId="13343" hidden="1"/>
    <cellStyle name="Hyperlink 42" xfId="13518" hidden="1"/>
    <cellStyle name="Hyperlink 42" xfId="12761" hidden="1"/>
    <cellStyle name="Hyperlink 42" xfId="12662" hidden="1"/>
    <cellStyle name="Hyperlink 42" xfId="12015" hidden="1"/>
    <cellStyle name="Hyperlink 42" xfId="12929" hidden="1"/>
    <cellStyle name="Hyperlink 42" xfId="11230" hidden="1"/>
    <cellStyle name="Hyperlink 42" xfId="11391" hidden="1"/>
    <cellStyle name="Hyperlink 42" xfId="10749" hidden="1"/>
    <cellStyle name="Hyperlink 42" xfId="10898" hidden="1"/>
    <cellStyle name="Hyperlink 42" xfId="10212" hidden="1"/>
    <cellStyle name="Hyperlink 42" xfId="10314" hidden="1"/>
    <cellStyle name="Hyperlink 42" xfId="9482" hidden="1"/>
    <cellStyle name="Hyperlink 42" xfId="9668" hidden="1"/>
    <cellStyle name="Hyperlink 42" xfId="9079" hidden="1"/>
    <cellStyle name="Hyperlink 42" xfId="9212" hidden="1"/>
    <cellStyle name="Hyperlink 42" xfId="8674" hidden="1"/>
    <cellStyle name="Hyperlink 42" xfId="8852" hidden="1"/>
    <cellStyle name="Hyperlink 42" xfId="8511" hidden="1"/>
    <cellStyle name="Hyperlink 42" xfId="8415" hidden="1"/>
    <cellStyle name="Hyperlink 42" xfId="7823" hidden="1"/>
    <cellStyle name="Hyperlink 42" xfId="7713" hidden="1"/>
    <cellStyle name="Hyperlink 42" xfId="6671" hidden="1"/>
    <cellStyle name="Hyperlink 42" xfId="6455" hidden="1"/>
    <cellStyle name="Hyperlink 42" xfId="5493" hidden="1"/>
    <cellStyle name="Hyperlink 42" xfId="6764" hidden="1"/>
    <cellStyle name="Hyperlink 42" xfId="4386" hidden="1"/>
    <cellStyle name="Hyperlink 42" xfId="4559" hidden="1"/>
    <cellStyle name="Hyperlink 42" xfId="3895" hidden="1"/>
    <cellStyle name="Hyperlink 42" xfId="4051" hidden="1"/>
    <cellStyle name="Hyperlink 42" xfId="3449" hidden="1"/>
    <cellStyle name="Hyperlink 42" xfId="3540" hidden="1"/>
    <cellStyle name="Hyperlink 42" xfId="2910" hidden="1"/>
    <cellStyle name="Hyperlink 42" xfId="3106" hidden="1"/>
    <cellStyle name="Hyperlink 42" xfId="2413" hidden="1"/>
    <cellStyle name="Hyperlink 42" xfId="2578" hidden="1"/>
    <cellStyle name="Hyperlink 42" xfId="2063" hidden="1"/>
    <cellStyle name="Hyperlink 42" xfId="2262" hidden="1"/>
    <cellStyle name="Hyperlink 42" xfId="1677" hidden="1"/>
    <cellStyle name="Hyperlink 42" xfId="1469" hidden="1"/>
    <cellStyle name="Hyperlink 42" xfId="7168" hidden="1"/>
    <cellStyle name="Hyperlink 42" xfId="8000" hidden="1"/>
    <cellStyle name="Hyperlink 42" xfId="14676" hidden="1"/>
    <cellStyle name="Hyperlink 42" xfId="14763" hidden="1"/>
    <cellStyle name="Hyperlink 42" xfId="14998" hidden="1"/>
    <cellStyle name="Hyperlink 42" xfId="19" hidden="1"/>
    <cellStyle name="Hyperlink 42" xfId="15347" hidden="1"/>
    <cellStyle name="Hyperlink 42" xfId="15259" hidden="1"/>
    <cellStyle name="Hyperlink 42" xfId="15573" hidden="1"/>
    <cellStyle name="Hyperlink 42" xfId="15484" hidden="1"/>
    <cellStyle name="Hyperlink 42" xfId="15795" hidden="1"/>
    <cellStyle name="Hyperlink 42" xfId="15706" hidden="1"/>
    <cellStyle name="Hyperlink 42" xfId="16009" hidden="1"/>
    <cellStyle name="Hyperlink 42" xfId="15920" hidden="1"/>
    <cellStyle name="Hyperlink 42" xfId="16211" hidden="1"/>
    <cellStyle name="Hyperlink 42" xfId="16122" hidden="1"/>
    <cellStyle name="Hyperlink 42" xfId="16368" hidden="1"/>
    <cellStyle name="Hyperlink 42" xfId="16281" hidden="1"/>
    <cellStyle name="Hyperlink 42" xfId="16409" hidden="1"/>
    <cellStyle name="Hyperlink 42" xfId="16496"/>
    <cellStyle name="Hyperlink 42 2" xfId="1042"/>
    <cellStyle name="Hyperlink 42 3" xfId="1043"/>
    <cellStyle name="Hyperlink 42 9" xfId="14240"/>
    <cellStyle name="Hyperlink 42_AGL" xfId="14241"/>
    <cellStyle name="Hyperlink 43" xfId="71" hidden="1"/>
    <cellStyle name="Hyperlink 43" xfId="160" hidden="1"/>
    <cellStyle name="Hyperlink 43" xfId="1283" hidden="1"/>
    <cellStyle name="Hyperlink 43" xfId="1411" hidden="1"/>
    <cellStyle name="Hyperlink 43" xfId="2079" hidden="1"/>
    <cellStyle name="Hyperlink 43" xfId="1179" hidden="1"/>
    <cellStyle name="Hyperlink 43" xfId="2704" hidden="1"/>
    <cellStyle name="Hyperlink 43" xfId="2591" hidden="1"/>
    <cellStyle name="Hyperlink 43" xfId="3088" hidden="1"/>
    <cellStyle name="Hyperlink 43" xfId="2947" hidden="1"/>
    <cellStyle name="Hyperlink 43" xfId="3447" hidden="1"/>
    <cellStyle name="Hyperlink 43" xfId="3358" hidden="1"/>
    <cellStyle name="Hyperlink 43" xfId="3876" hidden="1"/>
    <cellStyle name="Hyperlink 43" xfId="3764" hidden="1"/>
    <cellStyle name="Hyperlink 43" xfId="4233" hidden="1"/>
    <cellStyle name="Hyperlink 43" xfId="4118" hidden="1"/>
    <cellStyle name="Hyperlink 43" xfId="4522" hidden="1"/>
    <cellStyle name="Hyperlink 43" xfId="4383" hidden="1"/>
    <cellStyle name="Hyperlink 43" xfId="4680" hidden="1"/>
    <cellStyle name="Hyperlink 43" xfId="4788" hidden="1"/>
    <cellStyle name="Hyperlink 43" xfId="5348" hidden="1"/>
    <cellStyle name="Hyperlink 43" xfId="5468" hidden="1"/>
    <cellStyle name="Hyperlink 43" xfId="6268" hidden="1"/>
    <cellStyle name="Hyperlink 43" xfId="6396" hidden="1"/>
    <cellStyle name="Hyperlink 43" xfId="7127" hidden="1"/>
    <cellStyle name="Hyperlink 43" xfId="6129" hidden="1"/>
    <cellStyle name="Hyperlink 43" xfId="7679" hidden="1"/>
    <cellStyle name="Hyperlink 43" xfId="7547" hidden="1"/>
    <cellStyle name="Hyperlink 43" xfId="8104" hidden="1"/>
    <cellStyle name="Hyperlink 43" xfId="8014" hidden="1"/>
    <cellStyle name="Hyperlink 43" xfId="8422" hidden="1"/>
    <cellStyle name="Hyperlink 43" xfId="8307" hidden="1"/>
    <cellStyle name="Hyperlink 43" xfId="8820" hidden="1"/>
    <cellStyle name="Hyperlink 43" xfId="8677" hidden="1"/>
    <cellStyle name="Hyperlink 43" xfId="9143" hidden="1"/>
    <cellStyle name="Hyperlink 43" xfId="9034" hidden="1"/>
    <cellStyle name="Hyperlink 43" xfId="9478" hidden="1"/>
    <cellStyle name="Hyperlink 43" xfId="9371" hidden="1"/>
    <cellStyle name="Hyperlink 43" xfId="9598" hidden="1"/>
    <cellStyle name="Hyperlink 43" xfId="9711" hidden="1"/>
    <cellStyle name="Hyperlink 43" xfId="6066" hidden="1"/>
    <cellStyle name="Hyperlink 43" xfId="5215" hidden="1"/>
    <cellStyle name="Hyperlink 43" xfId="10421" hidden="1"/>
    <cellStyle name="Hyperlink 43" xfId="10540" hidden="1"/>
    <cellStyle name="Hyperlink 43" xfId="10935" hidden="1"/>
    <cellStyle name="Hyperlink 43" xfId="10298" hidden="1"/>
    <cellStyle name="Hyperlink 43" xfId="11549" hidden="1"/>
    <cellStyle name="Hyperlink 43" xfId="11434" hidden="1"/>
    <cellStyle name="Hyperlink 43" xfId="11876" hidden="1"/>
    <cellStyle name="Hyperlink 43" xfId="11769" hidden="1"/>
    <cellStyle name="Hyperlink 43" xfId="12292" hidden="1"/>
    <cellStyle name="Hyperlink 43" xfId="12191" hidden="1"/>
    <cellStyle name="Hyperlink 43" xfId="12636" hidden="1"/>
    <cellStyle name="Hyperlink 43" xfId="12510" hidden="1"/>
    <cellStyle name="Hyperlink 43" xfId="13032" hidden="1"/>
    <cellStyle name="Hyperlink 43" xfId="12942" hidden="1"/>
    <cellStyle name="Hyperlink 43" xfId="13189" hidden="1"/>
    <cellStyle name="Hyperlink 43" xfId="13104" hidden="1"/>
    <cellStyle name="Hyperlink 43" xfId="13232" hidden="1"/>
    <cellStyle name="Hyperlink 43" xfId="13341" hidden="1"/>
    <cellStyle name="Hyperlink 43" xfId="13519" hidden="1"/>
    <cellStyle name="Hyperlink 43" xfId="12760" hidden="1"/>
    <cellStyle name="Hyperlink 43" xfId="12663" hidden="1"/>
    <cellStyle name="Hyperlink 43" xfId="12016" hidden="1"/>
    <cellStyle name="Hyperlink 43" xfId="12925" hidden="1"/>
    <cellStyle name="Hyperlink 43" xfId="11233" hidden="1"/>
    <cellStyle name="Hyperlink 43" xfId="11388" hidden="1"/>
    <cellStyle name="Hyperlink 43" xfId="10750" hidden="1"/>
    <cellStyle name="Hyperlink 43" xfId="10893" hidden="1"/>
    <cellStyle name="Hyperlink 43" xfId="10213" hidden="1"/>
    <cellStyle name="Hyperlink 43" xfId="10313" hidden="1"/>
    <cellStyle name="Hyperlink 43" xfId="9483" hidden="1"/>
    <cellStyle name="Hyperlink 43" xfId="9663" hidden="1"/>
    <cellStyle name="Hyperlink 43" xfId="9082" hidden="1"/>
    <cellStyle name="Hyperlink 43" xfId="9211" hidden="1"/>
    <cellStyle name="Hyperlink 43" xfId="8676" hidden="1"/>
    <cellStyle name="Hyperlink 43" xfId="8851" hidden="1"/>
    <cellStyle name="Hyperlink 43" xfId="8510" hidden="1"/>
    <cellStyle name="Hyperlink 43" xfId="8420" hidden="1"/>
    <cellStyle name="Hyperlink 43" xfId="7822" hidden="1"/>
    <cellStyle name="Hyperlink 43" xfId="7714" hidden="1"/>
    <cellStyle name="Hyperlink 43" xfId="6668" hidden="1"/>
    <cellStyle name="Hyperlink 43" xfId="6458" hidden="1"/>
    <cellStyle name="Hyperlink 43" xfId="5495" hidden="1"/>
    <cellStyle name="Hyperlink 43" xfId="6757" hidden="1"/>
    <cellStyle name="Hyperlink 43" xfId="4388" hidden="1"/>
    <cellStyle name="Hyperlink 43" xfId="4558" hidden="1"/>
    <cellStyle name="Hyperlink 43" xfId="3896" hidden="1"/>
    <cellStyle name="Hyperlink 43" xfId="4048" hidden="1"/>
    <cellStyle name="Hyperlink 43" xfId="3450" hidden="1"/>
    <cellStyle name="Hyperlink 43" xfId="3539" hidden="1"/>
    <cellStyle name="Hyperlink 43" xfId="2911" hidden="1"/>
    <cellStyle name="Hyperlink 43" xfId="3105" hidden="1"/>
    <cellStyle name="Hyperlink 43" xfId="2414" hidden="1"/>
    <cellStyle name="Hyperlink 43" xfId="2575" hidden="1"/>
    <cellStyle name="Hyperlink 43" xfId="2066" hidden="1"/>
    <cellStyle name="Hyperlink 43" xfId="2259" hidden="1"/>
    <cellStyle name="Hyperlink 43" xfId="1676" hidden="1"/>
    <cellStyle name="Hyperlink 43" xfId="1471" hidden="1"/>
    <cellStyle name="Hyperlink 43" xfId="7171" hidden="1"/>
    <cellStyle name="Hyperlink 43" xfId="7997" hidden="1"/>
    <cellStyle name="Hyperlink 43" xfId="14677" hidden="1"/>
    <cellStyle name="Hyperlink 43" xfId="14762" hidden="1"/>
    <cellStyle name="Hyperlink 43" xfId="14997" hidden="1"/>
    <cellStyle name="Hyperlink 43" xfId="18" hidden="1"/>
    <cellStyle name="Hyperlink 43" xfId="15346" hidden="1"/>
    <cellStyle name="Hyperlink 43" xfId="15260" hidden="1"/>
    <cellStyle name="Hyperlink 43" xfId="15572" hidden="1"/>
    <cellStyle name="Hyperlink 43" xfId="15485" hidden="1"/>
    <cellStyle name="Hyperlink 43" xfId="15794" hidden="1"/>
    <cellStyle name="Hyperlink 43" xfId="15707" hidden="1"/>
    <cellStyle name="Hyperlink 43" xfId="16008" hidden="1"/>
    <cellStyle name="Hyperlink 43" xfId="15921" hidden="1"/>
    <cellStyle name="Hyperlink 43" xfId="16210" hidden="1"/>
    <cellStyle name="Hyperlink 43" xfId="16123" hidden="1"/>
    <cellStyle name="Hyperlink 43" xfId="16367" hidden="1"/>
    <cellStyle name="Hyperlink 43" xfId="16282" hidden="1"/>
    <cellStyle name="Hyperlink 43" xfId="16410" hidden="1"/>
    <cellStyle name="Hyperlink 43" xfId="16495"/>
    <cellStyle name="Hyperlink 43 2" xfId="1044"/>
    <cellStyle name="Hyperlink 43 3" xfId="1045"/>
    <cellStyle name="Hyperlink 43 9" xfId="14242"/>
    <cellStyle name="Hyperlink 43_AGL" xfId="14243"/>
    <cellStyle name="Hyperlink 44" xfId="72" hidden="1"/>
    <cellStyle name="Hyperlink 44" xfId="159" hidden="1"/>
    <cellStyle name="Hyperlink 44" xfId="1285" hidden="1"/>
    <cellStyle name="Hyperlink 44" xfId="1409" hidden="1"/>
    <cellStyle name="Hyperlink 44" xfId="2077" hidden="1"/>
    <cellStyle name="Hyperlink 44" xfId="1180" hidden="1"/>
    <cellStyle name="Hyperlink 44" xfId="2703" hidden="1"/>
    <cellStyle name="Hyperlink 44" xfId="2593" hidden="1"/>
    <cellStyle name="Hyperlink 44" xfId="3087" hidden="1"/>
    <cellStyle name="Hyperlink 44" xfId="2949" hidden="1"/>
    <cellStyle name="Hyperlink 44" xfId="3446" hidden="1"/>
    <cellStyle name="Hyperlink 44" xfId="3359" hidden="1"/>
    <cellStyle name="Hyperlink 44" xfId="3875" hidden="1"/>
    <cellStyle name="Hyperlink 44" xfId="3765" hidden="1"/>
    <cellStyle name="Hyperlink 44" xfId="4232" hidden="1"/>
    <cellStyle name="Hyperlink 44" xfId="4120" hidden="1"/>
    <cellStyle name="Hyperlink 44" xfId="4521" hidden="1"/>
    <cellStyle name="Hyperlink 44" xfId="4385" hidden="1"/>
    <cellStyle name="Hyperlink 44" xfId="4682" hidden="1"/>
    <cellStyle name="Hyperlink 44" xfId="4786" hidden="1"/>
    <cellStyle name="Hyperlink 44" xfId="5349" hidden="1"/>
    <cellStyle name="Hyperlink 44" xfId="5466" hidden="1"/>
    <cellStyle name="Hyperlink 44" xfId="6270" hidden="1"/>
    <cellStyle name="Hyperlink 44" xfId="6394" hidden="1"/>
    <cellStyle name="Hyperlink 44" xfId="7125" hidden="1"/>
    <cellStyle name="Hyperlink 44" xfId="6133" hidden="1"/>
    <cellStyle name="Hyperlink 44" xfId="7678" hidden="1"/>
    <cellStyle name="Hyperlink 44" xfId="7549" hidden="1"/>
    <cellStyle name="Hyperlink 44" xfId="8103" hidden="1"/>
    <cellStyle name="Hyperlink 44" xfId="8016" hidden="1"/>
    <cellStyle name="Hyperlink 44" xfId="8421" hidden="1"/>
    <cellStyle name="Hyperlink 44" xfId="8309" hidden="1"/>
    <cellStyle name="Hyperlink 44" xfId="8818" hidden="1"/>
    <cellStyle name="Hyperlink 44" xfId="8679" hidden="1"/>
    <cellStyle name="Hyperlink 44" xfId="9141" hidden="1"/>
    <cellStyle name="Hyperlink 44" xfId="9035" hidden="1"/>
    <cellStyle name="Hyperlink 44" xfId="9477" hidden="1"/>
    <cellStyle name="Hyperlink 44" xfId="9372" hidden="1"/>
    <cellStyle name="Hyperlink 44" xfId="9600" hidden="1"/>
    <cellStyle name="Hyperlink 44" xfId="9710" hidden="1"/>
    <cellStyle name="Hyperlink 44" xfId="6065" hidden="1"/>
    <cellStyle name="Hyperlink 44" xfId="5217" hidden="1"/>
    <cellStyle name="Hyperlink 44" xfId="10423" hidden="1"/>
    <cellStyle name="Hyperlink 44" xfId="10539" hidden="1"/>
    <cellStyle name="Hyperlink 44" xfId="10934" hidden="1"/>
    <cellStyle name="Hyperlink 44" xfId="10301" hidden="1"/>
    <cellStyle name="Hyperlink 44" xfId="11548" hidden="1"/>
    <cellStyle name="Hyperlink 44" xfId="11435" hidden="1"/>
    <cellStyle name="Hyperlink 44" xfId="11875" hidden="1"/>
    <cellStyle name="Hyperlink 44" xfId="11771" hidden="1"/>
    <cellStyle name="Hyperlink 44" xfId="12291" hidden="1"/>
    <cellStyle name="Hyperlink 44" xfId="12192" hidden="1"/>
    <cellStyle name="Hyperlink 44" xfId="12635" hidden="1"/>
    <cellStyle name="Hyperlink 44" xfId="12512" hidden="1"/>
    <cellStyle name="Hyperlink 44" xfId="13031" hidden="1"/>
    <cellStyle name="Hyperlink 44" xfId="12945" hidden="1"/>
    <cellStyle name="Hyperlink 44" xfId="13188" hidden="1"/>
    <cellStyle name="Hyperlink 44" xfId="13105" hidden="1"/>
    <cellStyle name="Hyperlink 44" xfId="13233" hidden="1"/>
    <cellStyle name="Hyperlink 44" xfId="13338" hidden="1"/>
    <cellStyle name="Hyperlink 44" xfId="13520" hidden="1"/>
    <cellStyle name="Hyperlink 44" xfId="12758" hidden="1"/>
    <cellStyle name="Hyperlink 44" xfId="12664" hidden="1"/>
    <cellStyle name="Hyperlink 44" xfId="12018" hidden="1"/>
    <cellStyle name="Hyperlink 44" xfId="12922" hidden="1"/>
    <cellStyle name="Hyperlink 44" xfId="11237" hidden="1"/>
    <cellStyle name="Hyperlink 44" xfId="11386" hidden="1"/>
    <cellStyle name="Hyperlink 44" xfId="10751" hidden="1"/>
    <cellStyle name="Hyperlink 44" xfId="10888" hidden="1"/>
    <cellStyle name="Hyperlink 44" xfId="10214" hidden="1"/>
    <cellStyle name="Hyperlink 44" xfId="10311" hidden="1"/>
    <cellStyle name="Hyperlink 44" xfId="9484" hidden="1"/>
    <cellStyle name="Hyperlink 44" xfId="9659" hidden="1"/>
    <cellStyle name="Hyperlink 44" xfId="9085" hidden="1"/>
    <cellStyle name="Hyperlink 44" xfId="9210" hidden="1"/>
    <cellStyle name="Hyperlink 44" xfId="8678" hidden="1"/>
    <cellStyle name="Hyperlink 44" xfId="8850" hidden="1"/>
    <cellStyle name="Hyperlink 44" xfId="8509" hidden="1"/>
    <cellStyle name="Hyperlink 44" xfId="8424" hidden="1"/>
    <cellStyle name="Hyperlink 44" xfId="7821" hidden="1"/>
    <cellStyle name="Hyperlink 44" xfId="7715" hidden="1"/>
    <cellStyle name="Hyperlink 44" xfId="6667" hidden="1"/>
    <cellStyle name="Hyperlink 44" xfId="6460" hidden="1"/>
    <cellStyle name="Hyperlink 44" xfId="5497" hidden="1"/>
    <cellStyle name="Hyperlink 44" xfId="6756" hidden="1"/>
    <cellStyle name="Hyperlink 44" xfId="4390" hidden="1"/>
    <cellStyle name="Hyperlink 44" xfId="4557" hidden="1"/>
    <cellStyle name="Hyperlink 44" xfId="3898" hidden="1"/>
    <cellStyle name="Hyperlink 44" xfId="4045" hidden="1"/>
    <cellStyle name="Hyperlink 44" xfId="3451" hidden="1"/>
    <cellStyle name="Hyperlink 44" xfId="3538" hidden="1"/>
    <cellStyle name="Hyperlink 44" xfId="2913" hidden="1"/>
    <cellStyle name="Hyperlink 44" xfId="3104" hidden="1"/>
    <cellStyle name="Hyperlink 44" xfId="2415" hidden="1"/>
    <cellStyle name="Hyperlink 44" xfId="2573" hidden="1"/>
    <cellStyle name="Hyperlink 44" xfId="2069" hidden="1"/>
    <cellStyle name="Hyperlink 44" xfId="2254" hidden="1"/>
    <cellStyle name="Hyperlink 44" xfId="1666" hidden="1"/>
    <cellStyle name="Hyperlink 44" xfId="1473" hidden="1"/>
    <cellStyle name="Hyperlink 44" xfId="7174" hidden="1"/>
    <cellStyle name="Hyperlink 44" xfId="7993" hidden="1"/>
    <cellStyle name="Hyperlink 44" xfId="14678" hidden="1"/>
    <cellStyle name="Hyperlink 44" xfId="14761" hidden="1"/>
    <cellStyle name="Hyperlink 44" xfId="14996" hidden="1"/>
    <cellStyle name="Hyperlink 44" xfId="17" hidden="1"/>
    <cellStyle name="Hyperlink 44" xfId="15345" hidden="1"/>
    <cellStyle name="Hyperlink 44" xfId="15261" hidden="1"/>
    <cellStyle name="Hyperlink 44" xfId="15571" hidden="1"/>
    <cellStyle name="Hyperlink 44" xfId="15486" hidden="1"/>
    <cellStyle name="Hyperlink 44" xfId="15793" hidden="1"/>
    <cellStyle name="Hyperlink 44" xfId="15708" hidden="1"/>
    <cellStyle name="Hyperlink 44" xfId="16007" hidden="1"/>
    <cellStyle name="Hyperlink 44" xfId="15922" hidden="1"/>
    <cellStyle name="Hyperlink 44" xfId="16209" hidden="1"/>
    <cellStyle name="Hyperlink 44" xfId="16124" hidden="1"/>
    <cellStyle name="Hyperlink 44" xfId="16366" hidden="1"/>
    <cellStyle name="Hyperlink 44" xfId="16283" hidden="1"/>
    <cellStyle name="Hyperlink 44" xfId="16411" hidden="1"/>
    <cellStyle name="Hyperlink 44" xfId="16494"/>
    <cellStyle name="Hyperlink 44 2" xfId="1046"/>
    <cellStyle name="Hyperlink 44 3" xfId="1047"/>
    <cellStyle name="Hyperlink 44 9" xfId="14244"/>
    <cellStyle name="Hyperlink 44_AGL" xfId="14245"/>
    <cellStyle name="Hyperlink 45" xfId="73" hidden="1"/>
    <cellStyle name="Hyperlink 45" xfId="158" hidden="1"/>
    <cellStyle name="Hyperlink 45" xfId="1286" hidden="1"/>
    <cellStyle name="Hyperlink 45" xfId="1407" hidden="1"/>
    <cellStyle name="Hyperlink 45" xfId="2076" hidden="1"/>
    <cellStyle name="Hyperlink 45" xfId="1181" hidden="1"/>
    <cellStyle name="Hyperlink 45" xfId="2702" hidden="1"/>
    <cellStyle name="Hyperlink 45" xfId="2595" hidden="1"/>
    <cellStyle name="Hyperlink 45" xfId="3086" hidden="1"/>
    <cellStyle name="Hyperlink 45" xfId="2952" hidden="1"/>
    <cellStyle name="Hyperlink 45" xfId="3445" hidden="1"/>
    <cellStyle name="Hyperlink 45" xfId="3360" hidden="1"/>
    <cellStyle name="Hyperlink 45" xfId="3874" hidden="1"/>
    <cellStyle name="Hyperlink 45" xfId="3767" hidden="1"/>
    <cellStyle name="Hyperlink 45" xfId="4231" hidden="1"/>
    <cellStyle name="Hyperlink 45" xfId="4121" hidden="1"/>
    <cellStyle name="Hyperlink 45" xfId="4519" hidden="1"/>
    <cellStyle name="Hyperlink 45" xfId="4387" hidden="1"/>
    <cellStyle name="Hyperlink 45" xfId="4683" hidden="1"/>
    <cellStyle name="Hyperlink 45" xfId="4785" hidden="1"/>
    <cellStyle name="Hyperlink 45" xfId="5351" hidden="1"/>
    <cellStyle name="Hyperlink 45" xfId="5463" hidden="1"/>
    <cellStyle name="Hyperlink 45" xfId="6271" hidden="1"/>
    <cellStyle name="Hyperlink 45" xfId="6393" hidden="1"/>
    <cellStyle name="Hyperlink 45" xfId="7124" hidden="1"/>
    <cellStyle name="Hyperlink 45" xfId="6137" hidden="1"/>
    <cellStyle name="Hyperlink 45" xfId="7677" hidden="1"/>
    <cellStyle name="Hyperlink 45" xfId="7551" hidden="1"/>
    <cellStyle name="Hyperlink 45" xfId="8102" hidden="1"/>
    <cellStyle name="Hyperlink 45" xfId="8017" hidden="1"/>
    <cellStyle name="Hyperlink 45" xfId="8419" hidden="1"/>
    <cellStyle name="Hyperlink 45" xfId="8310" hidden="1"/>
    <cellStyle name="Hyperlink 45" xfId="8817" hidden="1"/>
    <cellStyle name="Hyperlink 45" xfId="8682" hidden="1"/>
    <cellStyle name="Hyperlink 45" xfId="9140" hidden="1"/>
    <cellStyle name="Hyperlink 45" xfId="9036" hidden="1"/>
    <cellStyle name="Hyperlink 45" xfId="9476" hidden="1"/>
    <cellStyle name="Hyperlink 45" xfId="9373" hidden="1"/>
    <cellStyle name="Hyperlink 45" xfId="9601" hidden="1"/>
    <cellStyle name="Hyperlink 45" xfId="9708" hidden="1"/>
    <cellStyle name="Hyperlink 45" xfId="6064" hidden="1"/>
    <cellStyle name="Hyperlink 45" xfId="5219" hidden="1"/>
    <cellStyle name="Hyperlink 45" xfId="10424" hidden="1"/>
    <cellStyle name="Hyperlink 45" xfId="10536" hidden="1"/>
    <cellStyle name="Hyperlink 45" xfId="10932" hidden="1"/>
    <cellStyle name="Hyperlink 45" xfId="10304" hidden="1"/>
    <cellStyle name="Hyperlink 45" xfId="11546" hidden="1"/>
    <cellStyle name="Hyperlink 45" xfId="11437" hidden="1"/>
    <cellStyle name="Hyperlink 45" xfId="11874" hidden="1"/>
    <cellStyle name="Hyperlink 45" xfId="11772" hidden="1"/>
    <cellStyle name="Hyperlink 45" xfId="12290" hidden="1"/>
    <cellStyle name="Hyperlink 45" xfId="12193" hidden="1"/>
    <cellStyle name="Hyperlink 45" xfId="12634" hidden="1"/>
    <cellStyle name="Hyperlink 45" xfId="12515" hidden="1"/>
    <cellStyle name="Hyperlink 45" xfId="13030" hidden="1"/>
    <cellStyle name="Hyperlink 45" xfId="12947" hidden="1"/>
    <cellStyle name="Hyperlink 45" xfId="13187" hidden="1"/>
    <cellStyle name="Hyperlink 45" xfId="13106" hidden="1"/>
    <cellStyle name="Hyperlink 45" xfId="13234" hidden="1"/>
    <cellStyle name="Hyperlink 45" xfId="13336" hidden="1"/>
    <cellStyle name="Hyperlink 45" xfId="13521" hidden="1"/>
    <cellStyle name="Hyperlink 45" xfId="12757" hidden="1"/>
    <cellStyle name="Hyperlink 45" xfId="12666" hidden="1"/>
    <cellStyle name="Hyperlink 45" xfId="12022" hidden="1"/>
    <cellStyle name="Hyperlink 45" xfId="12918" hidden="1"/>
    <cellStyle name="Hyperlink 45" xfId="11238" hidden="1"/>
    <cellStyle name="Hyperlink 45" xfId="11384" hidden="1"/>
    <cellStyle name="Hyperlink 45" xfId="10752" hidden="1"/>
    <cellStyle name="Hyperlink 45" xfId="10882" hidden="1"/>
    <cellStyle name="Hyperlink 45" xfId="10215" hidden="1"/>
    <cellStyle name="Hyperlink 45" xfId="10310" hidden="1"/>
    <cellStyle name="Hyperlink 45" xfId="9485" hidden="1"/>
    <cellStyle name="Hyperlink 45" xfId="9654" hidden="1"/>
    <cellStyle name="Hyperlink 45" xfId="9088" hidden="1"/>
    <cellStyle name="Hyperlink 45" xfId="9209" hidden="1"/>
    <cellStyle name="Hyperlink 45" xfId="8680" hidden="1"/>
    <cellStyle name="Hyperlink 45" xfId="8849" hidden="1"/>
    <cellStyle name="Hyperlink 45" xfId="8508" hidden="1"/>
    <cellStyle name="Hyperlink 45" xfId="8425" hidden="1"/>
    <cellStyle name="Hyperlink 45" xfId="7820" hidden="1"/>
    <cellStyle name="Hyperlink 45" xfId="7716" hidden="1"/>
    <cellStyle name="Hyperlink 45" xfId="6660" hidden="1"/>
    <cellStyle name="Hyperlink 45" xfId="6462" hidden="1"/>
    <cellStyle name="Hyperlink 45" xfId="5498" hidden="1"/>
    <cellStyle name="Hyperlink 45" xfId="6755" hidden="1"/>
    <cellStyle name="Hyperlink 45" xfId="4391" hidden="1"/>
    <cellStyle name="Hyperlink 45" xfId="4556" hidden="1"/>
    <cellStyle name="Hyperlink 45" xfId="3899" hidden="1"/>
    <cellStyle name="Hyperlink 45" xfId="4044" hidden="1"/>
    <cellStyle name="Hyperlink 45" xfId="3452" hidden="1"/>
    <cellStyle name="Hyperlink 45" xfId="3537" hidden="1"/>
    <cellStyle name="Hyperlink 45" xfId="2915" hidden="1"/>
    <cellStyle name="Hyperlink 45" xfId="3103" hidden="1"/>
    <cellStyle name="Hyperlink 45" xfId="2416" hidden="1"/>
    <cellStyle name="Hyperlink 45" xfId="2571" hidden="1"/>
    <cellStyle name="Hyperlink 45" xfId="2072" hidden="1"/>
    <cellStyle name="Hyperlink 45" xfId="2253" hidden="1"/>
    <cellStyle name="Hyperlink 45" xfId="1665" hidden="1"/>
    <cellStyle name="Hyperlink 45" xfId="1476" hidden="1"/>
    <cellStyle name="Hyperlink 45" xfId="7177" hidden="1"/>
    <cellStyle name="Hyperlink 45" xfId="7989" hidden="1"/>
    <cellStyle name="Hyperlink 45" xfId="14679" hidden="1"/>
    <cellStyle name="Hyperlink 45" xfId="14760" hidden="1"/>
    <cellStyle name="Hyperlink 45" xfId="14995" hidden="1"/>
    <cellStyle name="Hyperlink 45" xfId="16" hidden="1"/>
    <cellStyle name="Hyperlink 45" xfId="15344" hidden="1"/>
    <cellStyle name="Hyperlink 45" xfId="15262" hidden="1"/>
    <cellStyle name="Hyperlink 45" xfId="15570" hidden="1"/>
    <cellStyle name="Hyperlink 45" xfId="15487" hidden="1"/>
    <cellStyle name="Hyperlink 45" xfId="15792" hidden="1"/>
    <cellStyle name="Hyperlink 45" xfId="15709" hidden="1"/>
    <cellStyle name="Hyperlink 45" xfId="16006" hidden="1"/>
    <cellStyle name="Hyperlink 45" xfId="15923" hidden="1"/>
    <cellStyle name="Hyperlink 45" xfId="16208" hidden="1"/>
    <cellStyle name="Hyperlink 45" xfId="16125" hidden="1"/>
    <cellStyle name="Hyperlink 45" xfId="16365" hidden="1"/>
    <cellStyle name="Hyperlink 45" xfId="16284" hidden="1"/>
    <cellStyle name="Hyperlink 45" xfId="16412" hidden="1"/>
    <cellStyle name="Hyperlink 45" xfId="16493"/>
    <cellStyle name="Hyperlink 45 2" xfId="1048"/>
    <cellStyle name="Hyperlink 45 3" xfId="1049"/>
    <cellStyle name="Hyperlink 45 9" xfId="14246"/>
    <cellStyle name="Hyperlink 45_AGL" xfId="14247"/>
    <cellStyle name="Hyperlink 46" xfId="74" hidden="1"/>
    <cellStyle name="Hyperlink 46" xfId="157" hidden="1"/>
    <cellStyle name="Hyperlink 46" xfId="1288" hidden="1"/>
    <cellStyle name="Hyperlink 46" xfId="1405" hidden="1"/>
    <cellStyle name="Hyperlink 46" xfId="2074" hidden="1"/>
    <cellStyle name="Hyperlink 46" xfId="1182" hidden="1"/>
    <cellStyle name="Hyperlink 46" xfId="2701" hidden="1"/>
    <cellStyle name="Hyperlink 46" xfId="2596" hidden="1"/>
    <cellStyle name="Hyperlink 46" xfId="3084" hidden="1"/>
    <cellStyle name="Hyperlink 46" xfId="2954" hidden="1"/>
    <cellStyle name="Hyperlink 46" xfId="3444" hidden="1"/>
    <cellStyle name="Hyperlink 46" xfId="3361" hidden="1"/>
    <cellStyle name="Hyperlink 46" xfId="3873" hidden="1"/>
    <cellStyle name="Hyperlink 46" xfId="3770" hidden="1"/>
    <cellStyle name="Hyperlink 46" xfId="4230" hidden="1"/>
    <cellStyle name="Hyperlink 46" xfId="4122" hidden="1"/>
    <cellStyle name="Hyperlink 46" xfId="4518" hidden="1"/>
    <cellStyle name="Hyperlink 46" xfId="4389" hidden="1"/>
    <cellStyle name="Hyperlink 46" xfId="4685" hidden="1"/>
    <cellStyle name="Hyperlink 46" xfId="4781" hidden="1"/>
    <cellStyle name="Hyperlink 46" xfId="5352" hidden="1"/>
    <cellStyle name="Hyperlink 46" xfId="5461" hidden="1"/>
    <cellStyle name="Hyperlink 46" xfId="6273" hidden="1"/>
    <cellStyle name="Hyperlink 46" xfId="6391" hidden="1"/>
    <cellStyle name="Hyperlink 46" xfId="7122" hidden="1"/>
    <cellStyle name="Hyperlink 46" xfId="6138" hidden="1"/>
    <cellStyle name="Hyperlink 46" xfId="7676" hidden="1"/>
    <cellStyle name="Hyperlink 46" xfId="7554" hidden="1"/>
    <cellStyle name="Hyperlink 46" xfId="8101" hidden="1"/>
    <cellStyle name="Hyperlink 46" xfId="8019" hidden="1"/>
    <cellStyle name="Hyperlink 46" xfId="8418" hidden="1"/>
    <cellStyle name="Hyperlink 46" xfId="8312" hidden="1"/>
    <cellStyle name="Hyperlink 46" xfId="8815" hidden="1"/>
    <cellStyle name="Hyperlink 46" xfId="8684" hidden="1"/>
    <cellStyle name="Hyperlink 46" xfId="9138" hidden="1"/>
    <cellStyle name="Hyperlink 46" xfId="9037" hidden="1"/>
    <cellStyle name="Hyperlink 46" xfId="9475" hidden="1"/>
    <cellStyle name="Hyperlink 46" xfId="9376" hidden="1"/>
    <cellStyle name="Hyperlink 46" xfId="9602" hidden="1"/>
    <cellStyle name="Hyperlink 46" xfId="9706" hidden="1"/>
    <cellStyle name="Hyperlink 46" xfId="6063" hidden="1"/>
    <cellStyle name="Hyperlink 46" xfId="5223" hidden="1"/>
    <cellStyle name="Hyperlink 46" xfId="10426" hidden="1"/>
    <cellStyle name="Hyperlink 46" xfId="10533" hidden="1"/>
    <cellStyle name="Hyperlink 46" xfId="10931" hidden="1"/>
    <cellStyle name="Hyperlink 46" xfId="10306" hidden="1"/>
    <cellStyle name="Hyperlink 46" xfId="11545" hidden="1"/>
    <cellStyle name="Hyperlink 46" xfId="11439" hidden="1"/>
    <cellStyle name="Hyperlink 46" xfId="11873" hidden="1"/>
    <cellStyle name="Hyperlink 46" xfId="11773" hidden="1"/>
    <cellStyle name="Hyperlink 46" xfId="12289" hidden="1"/>
    <cellStyle name="Hyperlink 46" xfId="12194" hidden="1"/>
    <cellStyle name="Hyperlink 46" xfId="12632" hidden="1"/>
    <cellStyle name="Hyperlink 46" xfId="12517" hidden="1"/>
    <cellStyle name="Hyperlink 46" xfId="13029" hidden="1"/>
    <cellStyle name="Hyperlink 46" xfId="12948" hidden="1"/>
    <cellStyle name="Hyperlink 46" xfId="13186" hidden="1"/>
    <cellStyle name="Hyperlink 46" xfId="13107" hidden="1"/>
    <cellStyle name="Hyperlink 46" xfId="13235" hidden="1"/>
    <cellStyle name="Hyperlink 46" xfId="13333" hidden="1"/>
    <cellStyle name="Hyperlink 46" xfId="13522" hidden="1"/>
    <cellStyle name="Hyperlink 46" xfId="12755" hidden="1"/>
    <cellStyle name="Hyperlink 46" xfId="12667" hidden="1"/>
    <cellStyle name="Hyperlink 46" xfId="12023" hidden="1"/>
    <cellStyle name="Hyperlink 46" xfId="12914" hidden="1"/>
    <cellStyle name="Hyperlink 46" xfId="11239" hidden="1"/>
    <cellStyle name="Hyperlink 46" xfId="11382" hidden="1"/>
    <cellStyle name="Hyperlink 46" xfId="10753" hidden="1"/>
    <cellStyle name="Hyperlink 46" xfId="10878" hidden="1"/>
    <cellStyle name="Hyperlink 46" xfId="10216" hidden="1"/>
    <cellStyle name="Hyperlink 46" xfId="10308" hidden="1"/>
    <cellStyle name="Hyperlink 46" xfId="9486" hidden="1"/>
    <cellStyle name="Hyperlink 46" xfId="9649" hidden="1"/>
    <cellStyle name="Hyperlink 46" xfId="9091" hidden="1"/>
    <cellStyle name="Hyperlink 46" xfId="9208" hidden="1"/>
    <cellStyle name="Hyperlink 46" xfId="8681" hidden="1"/>
    <cellStyle name="Hyperlink 46" xfId="8848" hidden="1"/>
    <cellStyle name="Hyperlink 46" xfId="8507" hidden="1"/>
    <cellStyle name="Hyperlink 46" xfId="8426" hidden="1"/>
    <cellStyle name="Hyperlink 46" xfId="7819" hidden="1"/>
    <cellStyle name="Hyperlink 46" xfId="7717" hidden="1"/>
    <cellStyle name="Hyperlink 46" xfId="6659" hidden="1"/>
    <cellStyle name="Hyperlink 46" xfId="6465" hidden="1"/>
    <cellStyle name="Hyperlink 46" xfId="5500" hidden="1"/>
    <cellStyle name="Hyperlink 46" xfId="6754" hidden="1"/>
    <cellStyle name="Hyperlink 46" xfId="4393" hidden="1"/>
    <cellStyle name="Hyperlink 46" xfId="4555" hidden="1"/>
    <cellStyle name="Hyperlink 46" xfId="3900" hidden="1"/>
    <cellStyle name="Hyperlink 46" xfId="4043" hidden="1"/>
    <cellStyle name="Hyperlink 46" xfId="3454" hidden="1"/>
    <cellStyle name="Hyperlink 46" xfId="3536" hidden="1"/>
    <cellStyle name="Hyperlink 46" xfId="2916" hidden="1"/>
    <cellStyle name="Hyperlink 46" xfId="3102" hidden="1"/>
    <cellStyle name="Hyperlink 46" xfId="2417" hidden="1"/>
    <cellStyle name="Hyperlink 46" xfId="2569" hidden="1"/>
    <cellStyle name="Hyperlink 46" xfId="2075" hidden="1"/>
    <cellStyle name="Hyperlink 46" xfId="2248" hidden="1"/>
    <cellStyle name="Hyperlink 46" xfId="1661" hidden="1"/>
    <cellStyle name="Hyperlink 46" xfId="1478" hidden="1"/>
    <cellStyle name="Hyperlink 46" xfId="7180" hidden="1"/>
    <cellStyle name="Hyperlink 46" xfId="7986" hidden="1"/>
    <cellStyle name="Hyperlink 46" xfId="14680" hidden="1"/>
    <cellStyle name="Hyperlink 46" xfId="14759" hidden="1"/>
    <cellStyle name="Hyperlink 46" xfId="14994" hidden="1"/>
    <cellStyle name="Hyperlink 46" xfId="15" hidden="1"/>
    <cellStyle name="Hyperlink 46" xfId="15343" hidden="1"/>
    <cellStyle name="Hyperlink 46" xfId="15263" hidden="1"/>
    <cellStyle name="Hyperlink 46" xfId="15569" hidden="1"/>
    <cellStyle name="Hyperlink 46" xfId="15488" hidden="1"/>
    <cellStyle name="Hyperlink 46" xfId="15791" hidden="1"/>
    <cellStyle name="Hyperlink 46" xfId="15710" hidden="1"/>
    <cellStyle name="Hyperlink 46" xfId="16005" hidden="1"/>
    <cellStyle name="Hyperlink 46" xfId="15924" hidden="1"/>
    <cellStyle name="Hyperlink 46" xfId="16207" hidden="1"/>
    <cellStyle name="Hyperlink 46" xfId="16126" hidden="1"/>
    <cellStyle name="Hyperlink 46" xfId="16364" hidden="1"/>
    <cellStyle name="Hyperlink 46" xfId="16285" hidden="1"/>
    <cellStyle name="Hyperlink 46" xfId="16413" hidden="1"/>
    <cellStyle name="Hyperlink 46" xfId="16492"/>
    <cellStyle name="Hyperlink 46 2" xfId="1050"/>
    <cellStyle name="Hyperlink 46 3" xfId="1051"/>
    <cellStyle name="Hyperlink 46 9" xfId="14248"/>
    <cellStyle name="Hyperlink 46_AGL" xfId="14249"/>
    <cellStyle name="Hyperlink 47" xfId="75" hidden="1"/>
    <cellStyle name="Hyperlink 47" xfId="156" hidden="1"/>
    <cellStyle name="Hyperlink 47" xfId="1289" hidden="1"/>
    <cellStyle name="Hyperlink 47" xfId="1404" hidden="1"/>
    <cellStyle name="Hyperlink 47" xfId="2073" hidden="1"/>
    <cellStyle name="Hyperlink 47" xfId="1183" hidden="1"/>
    <cellStyle name="Hyperlink 47" xfId="2700" hidden="1"/>
    <cellStyle name="Hyperlink 47" xfId="2598" hidden="1"/>
    <cellStyle name="Hyperlink 47" xfId="3083" hidden="1"/>
    <cellStyle name="Hyperlink 47" xfId="2956" hidden="1"/>
    <cellStyle name="Hyperlink 47" xfId="3443" hidden="1"/>
    <cellStyle name="Hyperlink 47" xfId="3362" hidden="1"/>
    <cellStyle name="Hyperlink 47" xfId="3872" hidden="1"/>
    <cellStyle name="Hyperlink 47" xfId="3771" hidden="1"/>
    <cellStyle name="Hyperlink 47" xfId="4229" hidden="1"/>
    <cellStyle name="Hyperlink 47" xfId="4124" hidden="1"/>
    <cellStyle name="Hyperlink 47" xfId="4516" hidden="1"/>
    <cellStyle name="Hyperlink 47" xfId="4392" hidden="1"/>
    <cellStyle name="Hyperlink 47" xfId="4687" hidden="1"/>
    <cellStyle name="Hyperlink 47" xfId="4780" hidden="1"/>
    <cellStyle name="Hyperlink 47" xfId="5353" hidden="1"/>
    <cellStyle name="Hyperlink 47" xfId="5458" hidden="1"/>
    <cellStyle name="Hyperlink 47" xfId="6274" hidden="1"/>
    <cellStyle name="Hyperlink 47" xfId="6389" hidden="1"/>
    <cellStyle name="Hyperlink 47" xfId="7121" hidden="1"/>
    <cellStyle name="Hyperlink 47" xfId="6140" hidden="1"/>
    <cellStyle name="Hyperlink 47" xfId="7674" hidden="1"/>
    <cellStyle name="Hyperlink 47" xfId="7556" hidden="1"/>
    <cellStyle name="Hyperlink 47" xfId="8100" hidden="1"/>
    <cellStyle name="Hyperlink 47" xfId="8021" hidden="1"/>
    <cellStyle name="Hyperlink 47" xfId="8417" hidden="1"/>
    <cellStyle name="Hyperlink 47" xfId="8314" hidden="1"/>
    <cellStyle name="Hyperlink 47" xfId="8814" hidden="1"/>
    <cellStyle name="Hyperlink 47" xfId="8687" hidden="1"/>
    <cellStyle name="Hyperlink 47" xfId="9137" hidden="1"/>
    <cellStyle name="Hyperlink 47" xfId="9038" hidden="1"/>
    <cellStyle name="Hyperlink 47" xfId="9474" hidden="1"/>
    <cellStyle name="Hyperlink 47" xfId="9379" hidden="1"/>
    <cellStyle name="Hyperlink 47" xfId="9603" hidden="1"/>
    <cellStyle name="Hyperlink 47" xfId="9704" hidden="1"/>
    <cellStyle name="Hyperlink 47" xfId="6062" hidden="1"/>
    <cellStyle name="Hyperlink 47" xfId="5226" hidden="1"/>
    <cellStyle name="Hyperlink 47" xfId="10427" hidden="1"/>
    <cellStyle name="Hyperlink 47" xfId="10530" hidden="1"/>
    <cellStyle name="Hyperlink 47" xfId="10930" hidden="1"/>
    <cellStyle name="Hyperlink 47" xfId="10309" hidden="1"/>
    <cellStyle name="Hyperlink 47" xfId="11544" hidden="1"/>
    <cellStyle name="Hyperlink 47" xfId="11441" hidden="1"/>
    <cellStyle name="Hyperlink 47" xfId="11872" hidden="1"/>
    <cellStyle name="Hyperlink 47" xfId="11776" hidden="1"/>
    <cellStyle name="Hyperlink 47" xfId="12288" hidden="1"/>
    <cellStyle name="Hyperlink 47" xfId="12195" hidden="1"/>
    <cellStyle name="Hyperlink 47" xfId="12631" hidden="1"/>
    <cellStyle name="Hyperlink 47" xfId="12520" hidden="1"/>
    <cellStyle name="Hyperlink 47" xfId="13028" hidden="1"/>
    <cellStyle name="Hyperlink 47" xfId="12949" hidden="1"/>
    <cellStyle name="Hyperlink 47" xfId="13185" hidden="1"/>
    <cellStyle name="Hyperlink 47" xfId="13108" hidden="1"/>
    <cellStyle name="Hyperlink 47" xfId="13236" hidden="1"/>
    <cellStyle name="Hyperlink 47" xfId="13331" hidden="1"/>
    <cellStyle name="Hyperlink 47" xfId="13523" hidden="1"/>
    <cellStyle name="Hyperlink 47" xfId="12754" hidden="1"/>
    <cellStyle name="Hyperlink 47" xfId="12668" hidden="1"/>
    <cellStyle name="Hyperlink 47" xfId="12024" hidden="1"/>
    <cellStyle name="Hyperlink 47" xfId="12911" hidden="1"/>
    <cellStyle name="Hyperlink 47" xfId="11240" hidden="1"/>
    <cellStyle name="Hyperlink 47" xfId="11379" hidden="1"/>
    <cellStyle name="Hyperlink 47" xfId="10754" hidden="1"/>
    <cellStyle name="Hyperlink 47" xfId="10873" hidden="1"/>
    <cellStyle name="Hyperlink 47" xfId="10217" hidden="1"/>
    <cellStyle name="Hyperlink 47" xfId="10307" hidden="1"/>
    <cellStyle name="Hyperlink 47" xfId="9487" hidden="1"/>
    <cellStyle name="Hyperlink 47" xfId="9644" hidden="1"/>
    <cellStyle name="Hyperlink 47" xfId="9094" hidden="1"/>
    <cellStyle name="Hyperlink 47" xfId="9207" hidden="1"/>
    <cellStyle name="Hyperlink 47" xfId="8683" hidden="1"/>
    <cellStyle name="Hyperlink 47" xfId="8847" hidden="1"/>
    <cellStyle name="Hyperlink 47" xfId="8506" hidden="1"/>
    <cellStyle name="Hyperlink 47" xfId="8427" hidden="1"/>
    <cellStyle name="Hyperlink 47" xfId="7818" hidden="1"/>
    <cellStyle name="Hyperlink 47" xfId="7718" hidden="1"/>
    <cellStyle name="Hyperlink 47" xfId="6649" hidden="1"/>
    <cellStyle name="Hyperlink 47" xfId="6467" hidden="1"/>
    <cellStyle name="Hyperlink 47" xfId="5502" hidden="1"/>
    <cellStyle name="Hyperlink 47" xfId="6753" hidden="1"/>
    <cellStyle name="Hyperlink 47" xfId="4395" hidden="1"/>
    <cellStyle name="Hyperlink 47" xfId="4554" hidden="1"/>
    <cellStyle name="Hyperlink 47" xfId="3901" hidden="1"/>
    <cellStyle name="Hyperlink 47" xfId="4039" hidden="1"/>
    <cellStyle name="Hyperlink 47" xfId="3455" hidden="1"/>
    <cellStyle name="Hyperlink 47" xfId="3535" hidden="1"/>
    <cellStyle name="Hyperlink 47" xfId="2918" hidden="1"/>
    <cellStyle name="Hyperlink 47" xfId="3101" hidden="1"/>
    <cellStyle name="Hyperlink 47" xfId="2420" hidden="1"/>
    <cellStyle name="Hyperlink 47" xfId="2566" hidden="1"/>
    <cellStyle name="Hyperlink 47" xfId="2078" hidden="1"/>
    <cellStyle name="Hyperlink 47" xfId="2243" hidden="1"/>
    <cellStyle name="Hyperlink 47" xfId="1658" hidden="1"/>
    <cellStyle name="Hyperlink 47" xfId="1480" hidden="1"/>
    <cellStyle name="Hyperlink 47" xfId="7183" hidden="1"/>
    <cellStyle name="Hyperlink 47" xfId="7982" hidden="1"/>
    <cellStyle name="Hyperlink 47" xfId="14681" hidden="1"/>
    <cellStyle name="Hyperlink 47" xfId="14758" hidden="1"/>
    <cellStyle name="Hyperlink 47" xfId="14993" hidden="1"/>
    <cellStyle name="Hyperlink 47" xfId="14" hidden="1"/>
    <cellStyle name="Hyperlink 47" xfId="15342" hidden="1"/>
    <cellStyle name="Hyperlink 47" xfId="15264" hidden="1"/>
    <cellStyle name="Hyperlink 47" xfId="15568" hidden="1"/>
    <cellStyle name="Hyperlink 47" xfId="15489" hidden="1"/>
    <cellStyle name="Hyperlink 47" xfId="15790" hidden="1"/>
    <cellStyle name="Hyperlink 47" xfId="15711" hidden="1"/>
    <cellStyle name="Hyperlink 47" xfId="16004" hidden="1"/>
    <cellStyle name="Hyperlink 47" xfId="15925" hidden="1"/>
    <cellStyle name="Hyperlink 47" xfId="16206" hidden="1"/>
    <cellStyle name="Hyperlink 47" xfId="16127" hidden="1"/>
    <cellStyle name="Hyperlink 47" xfId="16363" hidden="1"/>
    <cellStyle name="Hyperlink 47" xfId="16286" hidden="1"/>
    <cellStyle name="Hyperlink 47" xfId="16414" hidden="1"/>
    <cellStyle name="Hyperlink 47" xfId="16491"/>
    <cellStyle name="Hyperlink 47 2" xfId="1052"/>
    <cellStyle name="Hyperlink 47 3" xfId="1053"/>
    <cellStyle name="Hyperlink 47 9" xfId="14250"/>
    <cellStyle name="Hyperlink 47_AGL" xfId="14251"/>
    <cellStyle name="Hyperlink 48" xfId="76" hidden="1"/>
    <cellStyle name="Hyperlink 48" xfId="155" hidden="1"/>
    <cellStyle name="Hyperlink 48" xfId="1291" hidden="1"/>
    <cellStyle name="Hyperlink 48" xfId="1402" hidden="1"/>
    <cellStyle name="Hyperlink 48" xfId="2071" hidden="1"/>
    <cellStyle name="Hyperlink 48" xfId="1184" hidden="1"/>
    <cellStyle name="Hyperlink 48" xfId="2699" hidden="1"/>
    <cellStyle name="Hyperlink 48" xfId="2600" hidden="1"/>
    <cellStyle name="Hyperlink 48" xfId="3082" hidden="1"/>
    <cellStyle name="Hyperlink 48" xfId="2959" hidden="1"/>
    <cellStyle name="Hyperlink 48" xfId="3442" hidden="1"/>
    <cellStyle name="Hyperlink 48" xfId="3363" hidden="1"/>
    <cellStyle name="Hyperlink 48" xfId="3870" hidden="1"/>
    <cellStyle name="Hyperlink 48" xfId="3773" hidden="1"/>
    <cellStyle name="Hyperlink 48" xfId="4228" hidden="1"/>
    <cellStyle name="Hyperlink 48" xfId="4125" hidden="1"/>
    <cellStyle name="Hyperlink 48" xfId="4515" hidden="1"/>
    <cellStyle name="Hyperlink 48" xfId="4394" hidden="1"/>
    <cellStyle name="Hyperlink 48" xfId="4688" hidden="1"/>
    <cellStyle name="Hyperlink 48" xfId="4779" hidden="1"/>
    <cellStyle name="Hyperlink 48" xfId="5354" hidden="1"/>
    <cellStyle name="Hyperlink 48" xfId="5456" hidden="1"/>
    <cellStyle name="Hyperlink 48" xfId="6276" hidden="1"/>
    <cellStyle name="Hyperlink 48" xfId="6387" hidden="1"/>
    <cellStyle name="Hyperlink 48" xfId="7119" hidden="1"/>
    <cellStyle name="Hyperlink 48" xfId="6141" hidden="1"/>
    <cellStyle name="Hyperlink 48" xfId="7673" hidden="1"/>
    <cellStyle name="Hyperlink 48" xfId="7559" hidden="1"/>
    <cellStyle name="Hyperlink 48" xfId="8099" hidden="1"/>
    <cellStyle name="Hyperlink 48" xfId="8022" hidden="1"/>
    <cellStyle name="Hyperlink 48" xfId="8416" hidden="1"/>
    <cellStyle name="Hyperlink 48" xfId="8316" hidden="1"/>
    <cellStyle name="Hyperlink 48" xfId="8812" hidden="1"/>
    <cellStyle name="Hyperlink 48" xfId="8689" hidden="1"/>
    <cellStyle name="Hyperlink 48" xfId="9135" hidden="1"/>
    <cellStyle name="Hyperlink 48" xfId="9039" hidden="1"/>
    <cellStyle name="Hyperlink 48" xfId="9473" hidden="1"/>
    <cellStyle name="Hyperlink 48" xfId="9381" hidden="1"/>
    <cellStyle name="Hyperlink 48" xfId="9605" hidden="1"/>
    <cellStyle name="Hyperlink 48" xfId="9703" hidden="1"/>
    <cellStyle name="Hyperlink 48" xfId="6061" hidden="1"/>
    <cellStyle name="Hyperlink 48" xfId="5230" hidden="1"/>
    <cellStyle name="Hyperlink 48" xfId="10428" hidden="1"/>
    <cellStyle name="Hyperlink 48" xfId="10528" hidden="1"/>
    <cellStyle name="Hyperlink 48" xfId="10929" hidden="1"/>
    <cellStyle name="Hyperlink 48" xfId="10312" hidden="1"/>
    <cellStyle name="Hyperlink 48" xfId="11543" hidden="1"/>
    <cellStyle name="Hyperlink 48" xfId="11442" hidden="1"/>
    <cellStyle name="Hyperlink 48" xfId="11871" hidden="1"/>
    <cellStyle name="Hyperlink 48" xfId="11777" hidden="1"/>
    <cellStyle name="Hyperlink 48" xfId="12287" hidden="1"/>
    <cellStyle name="Hyperlink 48" xfId="12196" hidden="1"/>
    <cellStyle name="Hyperlink 48" xfId="12630" hidden="1"/>
    <cellStyle name="Hyperlink 48" xfId="12522" hidden="1"/>
    <cellStyle name="Hyperlink 48" xfId="13027" hidden="1"/>
    <cellStyle name="Hyperlink 48" xfId="12950" hidden="1"/>
    <cellStyle name="Hyperlink 48" xfId="13184" hidden="1"/>
    <cellStyle name="Hyperlink 48" xfId="13109" hidden="1"/>
    <cellStyle name="Hyperlink 48" xfId="13237" hidden="1"/>
    <cellStyle name="Hyperlink 48" xfId="13328" hidden="1"/>
    <cellStyle name="Hyperlink 48" xfId="13524" hidden="1"/>
    <cellStyle name="Hyperlink 48" xfId="12753" hidden="1"/>
    <cellStyle name="Hyperlink 48" xfId="12669" hidden="1"/>
    <cellStyle name="Hyperlink 48" xfId="12028" hidden="1"/>
    <cellStyle name="Hyperlink 48" xfId="12907" hidden="1"/>
    <cellStyle name="Hyperlink 48" xfId="11241" hidden="1"/>
    <cellStyle name="Hyperlink 48" xfId="11377" hidden="1"/>
    <cellStyle name="Hyperlink 48" xfId="10755" hidden="1"/>
    <cellStyle name="Hyperlink 48" xfId="10868" hidden="1"/>
    <cellStyle name="Hyperlink 48" xfId="10218" hidden="1"/>
    <cellStyle name="Hyperlink 48" xfId="10305" hidden="1"/>
    <cellStyle name="Hyperlink 48" xfId="9488" hidden="1"/>
    <cellStyle name="Hyperlink 48" xfId="9639" hidden="1"/>
    <cellStyle name="Hyperlink 48" xfId="9097" hidden="1"/>
    <cellStyle name="Hyperlink 48" xfId="9206" hidden="1"/>
    <cellStyle name="Hyperlink 48" xfId="8685" hidden="1"/>
    <cellStyle name="Hyperlink 48" xfId="8846" hidden="1"/>
    <cellStyle name="Hyperlink 48" xfId="8505" hidden="1"/>
    <cellStyle name="Hyperlink 48" xfId="8428" hidden="1"/>
    <cellStyle name="Hyperlink 48" xfId="7815" hidden="1"/>
    <cellStyle name="Hyperlink 48" xfId="7719" hidden="1"/>
    <cellStyle name="Hyperlink 48" xfId="6648" hidden="1"/>
    <cellStyle name="Hyperlink 48" xfId="6471" hidden="1"/>
    <cellStyle name="Hyperlink 48" xfId="5503" hidden="1"/>
    <cellStyle name="Hyperlink 48" xfId="6752" hidden="1"/>
    <cellStyle name="Hyperlink 48" xfId="4396" hidden="1"/>
    <cellStyle name="Hyperlink 48" xfId="4553" hidden="1"/>
    <cellStyle name="Hyperlink 48" xfId="3903" hidden="1"/>
    <cellStyle name="Hyperlink 48" xfId="4038" hidden="1"/>
    <cellStyle name="Hyperlink 48" xfId="3456" hidden="1"/>
    <cellStyle name="Hyperlink 48" xfId="3534" hidden="1"/>
    <cellStyle name="Hyperlink 48" xfId="2920" hidden="1"/>
    <cellStyle name="Hyperlink 48" xfId="3100" hidden="1"/>
    <cellStyle name="Hyperlink 48" xfId="2425" hidden="1"/>
    <cellStyle name="Hyperlink 48" xfId="2564" hidden="1"/>
    <cellStyle name="Hyperlink 48" xfId="2081" hidden="1"/>
    <cellStyle name="Hyperlink 48" xfId="2238" hidden="1"/>
    <cellStyle name="Hyperlink 48" xfId="1655" hidden="1"/>
    <cellStyle name="Hyperlink 48" xfId="1482" hidden="1"/>
    <cellStyle name="Hyperlink 48" xfId="7186" hidden="1"/>
    <cellStyle name="Hyperlink 48" xfId="7978" hidden="1"/>
    <cellStyle name="Hyperlink 48" xfId="14682" hidden="1"/>
    <cellStyle name="Hyperlink 48" xfId="14757" hidden="1"/>
    <cellStyle name="Hyperlink 48" xfId="14992" hidden="1"/>
    <cellStyle name="Hyperlink 48" xfId="13" hidden="1"/>
    <cellStyle name="Hyperlink 48" xfId="15341" hidden="1"/>
    <cellStyle name="Hyperlink 48" xfId="15265" hidden="1"/>
    <cellStyle name="Hyperlink 48" xfId="15567" hidden="1"/>
    <cellStyle name="Hyperlink 48" xfId="15490" hidden="1"/>
    <cellStyle name="Hyperlink 48" xfId="15789" hidden="1"/>
    <cellStyle name="Hyperlink 48" xfId="15712" hidden="1"/>
    <cellStyle name="Hyperlink 48" xfId="16003" hidden="1"/>
    <cellStyle name="Hyperlink 48" xfId="15926" hidden="1"/>
    <cellStyle name="Hyperlink 48" xfId="16205" hidden="1"/>
    <cellStyle name="Hyperlink 48" xfId="16128" hidden="1"/>
    <cellStyle name="Hyperlink 48" xfId="16362" hidden="1"/>
    <cellStyle name="Hyperlink 48" xfId="16287" hidden="1"/>
    <cellStyle name="Hyperlink 48" xfId="16415" hidden="1"/>
    <cellStyle name="Hyperlink 48" xfId="16490"/>
    <cellStyle name="Hyperlink 48 2" xfId="1054"/>
    <cellStyle name="Hyperlink 48 3" xfId="1055"/>
    <cellStyle name="Hyperlink 48 9" xfId="14252"/>
    <cellStyle name="Hyperlink 48_AGL" xfId="14253"/>
    <cellStyle name="Hyperlink 49" xfId="77" hidden="1"/>
    <cellStyle name="Hyperlink 49" xfId="154" hidden="1"/>
    <cellStyle name="Hyperlink 49" xfId="1292" hidden="1"/>
    <cellStyle name="Hyperlink 49" xfId="1400" hidden="1"/>
    <cellStyle name="Hyperlink 49" xfId="2070" hidden="1"/>
    <cellStyle name="Hyperlink 49" xfId="1185" hidden="1"/>
    <cellStyle name="Hyperlink 49" xfId="2698" hidden="1"/>
    <cellStyle name="Hyperlink 49" xfId="2602" hidden="1"/>
    <cellStyle name="Hyperlink 49" xfId="3081" hidden="1"/>
    <cellStyle name="Hyperlink 49" xfId="2961" hidden="1"/>
    <cellStyle name="Hyperlink 49" xfId="3441" hidden="1"/>
    <cellStyle name="Hyperlink 49" xfId="3364" hidden="1"/>
    <cellStyle name="Hyperlink 49" xfId="3868" hidden="1"/>
    <cellStyle name="Hyperlink 49" xfId="3776" hidden="1"/>
    <cellStyle name="Hyperlink 49" xfId="4227" hidden="1"/>
    <cellStyle name="Hyperlink 49" xfId="4126" hidden="1"/>
    <cellStyle name="Hyperlink 49" xfId="4513" hidden="1"/>
    <cellStyle name="Hyperlink 49" xfId="4397" hidden="1"/>
    <cellStyle name="Hyperlink 49" xfId="4689" hidden="1"/>
    <cellStyle name="Hyperlink 49" xfId="4778" hidden="1"/>
    <cellStyle name="Hyperlink 49" xfId="5355" hidden="1"/>
    <cellStyle name="Hyperlink 49" xfId="5453" hidden="1"/>
    <cellStyle name="Hyperlink 49" xfId="6277" hidden="1"/>
    <cellStyle name="Hyperlink 49" xfId="6386" hidden="1"/>
    <cellStyle name="Hyperlink 49" xfId="7118" hidden="1"/>
    <cellStyle name="Hyperlink 49" xfId="6142" hidden="1"/>
    <cellStyle name="Hyperlink 49" xfId="7672" hidden="1"/>
    <cellStyle name="Hyperlink 49" xfId="7561" hidden="1"/>
    <cellStyle name="Hyperlink 49" xfId="8098" hidden="1"/>
    <cellStyle name="Hyperlink 49" xfId="8023" hidden="1"/>
    <cellStyle name="Hyperlink 49" xfId="8414" hidden="1"/>
    <cellStyle name="Hyperlink 49" xfId="8317" hidden="1"/>
    <cellStyle name="Hyperlink 49" xfId="8811" hidden="1"/>
    <cellStyle name="Hyperlink 49" xfId="8692" hidden="1"/>
    <cellStyle name="Hyperlink 49" xfId="9134" hidden="1"/>
    <cellStyle name="Hyperlink 49" xfId="9040" hidden="1"/>
    <cellStyle name="Hyperlink 49" xfId="9472" hidden="1"/>
    <cellStyle name="Hyperlink 49" xfId="9383" hidden="1"/>
    <cellStyle name="Hyperlink 49" xfId="9606" hidden="1"/>
    <cellStyle name="Hyperlink 49" xfId="9701" hidden="1"/>
    <cellStyle name="Hyperlink 49" xfId="6060" hidden="1"/>
    <cellStyle name="Hyperlink 49" xfId="5234" hidden="1"/>
    <cellStyle name="Hyperlink 49" xfId="10429" hidden="1"/>
    <cellStyle name="Hyperlink 49" xfId="10527" hidden="1"/>
    <cellStyle name="Hyperlink 49" xfId="10927" hidden="1"/>
    <cellStyle name="Hyperlink 49" xfId="10315" hidden="1"/>
    <cellStyle name="Hyperlink 49" xfId="11542" hidden="1"/>
    <cellStyle name="Hyperlink 49" xfId="11444" hidden="1"/>
    <cellStyle name="Hyperlink 49" xfId="11870" hidden="1"/>
    <cellStyle name="Hyperlink 49" xfId="11780" hidden="1"/>
    <cellStyle name="Hyperlink 49" xfId="12285" hidden="1"/>
    <cellStyle name="Hyperlink 49" xfId="12198" hidden="1"/>
    <cellStyle name="Hyperlink 49" xfId="12629" hidden="1"/>
    <cellStyle name="Hyperlink 49" xfId="12525" hidden="1"/>
    <cellStyle name="Hyperlink 49" xfId="13026" hidden="1"/>
    <cellStyle name="Hyperlink 49" xfId="12951" hidden="1"/>
    <cellStyle name="Hyperlink 49" xfId="13183" hidden="1"/>
    <cellStyle name="Hyperlink 49" xfId="13110" hidden="1"/>
    <cellStyle name="Hyperlink 49" xfId="13238" hidden="1"/>
    <cellStyle name="Hyperlink 49" xfId="13326" hidden="1"/>
    <cellStyle name="Hyperlink 49" xfId="13525" hidden="1"/>
    <cellStyle name="Hyperlink 49" xfId="12752" hidden="1"/>
    <cellStyle name="Hyperlink 49" xfId="12670" hidden="1"/>
    <cellStyle name="Hyperlink 49" xfId="12029" hidden="1"/>
    <cellStyle name="Hyperlink 49" xfId="12903" hidden="1"/>
    <cellStyle name="Hyperlink 49" xfId="11242" hidden="1"/>
    <cellStyle name="Hyperlink 49" xfId="11374" hidden="1"/>
    <cellStyle name="Hyperlink 49" xfId="10756" hidden="1"/>
    <cellStyle name="Hyperlink 49" xfId="10866" hidden="1"/>
    <cellStyle name="Hyperlink 49" xfId="10219" hidden="1"/>
    <cellStyle name="Hyperlink 49" xfId="10303" hidden="1"/>
    <cellStyle name="Hyperlink 49" xfId="9489" hidden="1"/>
    <cellStyle name="Hyperlink 49" xfId="9634" hidden="1"/>
    <cellStyle name="Hyperlink 49" xfId="9100" hidden="1"/>
    <cellStyle name="Hyperlink 49" xfId="9205" hidden="1"/>
    <cellStyle name="Hyperlink 49" xfId="8686" hidden="1"/>
    <cellStyle name="Hyperlink 49" xfId="8845" hidden="1"/>
    <cellStyle name="Hyperlink 49" xfId="8504" hidden="1"/>
    <cellStyle name="Hyperlink 49" xfId="8429" hidden="1"/>
    <cellStyle name="Hyperlink 49" xfId="7813" hidden="1"/>
    <cellStyle name="Hyperlink 49" xfId="7720" hidden="1"/>
    <cellStyle name="Hyperlink 49" xfId="6644" hidden="1"/>
    <cellStyle name="Hyperlink 49" xfId="6476" hidden="1"/>
    <cellStyle name="Hyperlink 49" xfId="5505" hidden="1"/>
    <cellStyle name="Hyperlink 49" xfId="6751" hidden="1"/>
    <cellStyle name="Hyperlink 49" xfId="4398" hidden="1"/>
    <cellStyle name="Hyperlink 49" xfId="4552" hidden="1"/>
    <cellStyle name="Hyperlink 49" xfId="3904" hidden="1"/>
    <cellStyle name="Hyperlink 49" xfId="4034" hidden="1"/>
    <cellStyle name="Hyperlink 49" xfId="3457" hidden="1"/>
    <cellStyle name="Hyperlink 49" xfId="3533" hidden="1"/>
    <cellStyle name="Hyperlink 49" xfId="2921" hidden="1"/>
    <cellStyle name="Hyperlink 49" xfId="3099" hidden="1"/>
    <cellStyle name="Hyperlink 49" xfId="2427" hidden="1"/>
    <cellStyle name="Hyperlink 49" xfId="2562" hidden="1"/>
    <cellStyle name="Hyperlink 49" xfId="2084" hidden="1"/>
    <cellStyle name="Hyperlink 49" xfId="2233" hidden="1"/>
    <cellStyle name="Hyperlink 49" xfId="1654" hidden="1"/>
    <cellStyle name="Hyperlink 49" xfId="1488" hidden="1"/>
    <cellStyle name="Hyperlink 49" xfId="7188" hidden="1"/>
    <cellStyle name="Hyperlink 49" xfId="7974" hidden="1"/>
    <cellStyle name="Hyperlink 49" xfId="14683" hidden="1"/>
    <cellStyle name="Hyperlink 49" xfId="14756" hidden="1"/>
    <cellStyle name="Hyperlink 49" xfId="14991" hidden="1"/>
    <cellStyle name="Hyperlink 49" xfId="12" hidden="1"/>
    <cellStyle name="Hyperlink 49" xfId="15340" hidden="1"/>
    <cellStyle name="Hyperlink 49" xfId="15266" hidden="1"/>
    <cellStyle name="Hyperlink 49" xfId="15566" hidden="1"/>
    <cellStyle name="Hyperlink 49" xfId="15491" hidden="1"/>
    <cellStyle name="Hyperlink 49" xfId="15788" hidden="1"/>
    <cellStyle name="Hyperlink 49" xfId="15713" hidden="1"/>
    <cellStyle name="Hyperlink 49" xfId="16002" hidden="1"/>
    <cellStyle name="Hyperlink 49" xfId="15927" hidden="1"/>
    <cellStyle name="Hyperlink 49" xfId="16204" hidden="1"/>
    <cellStyle name="Hyperlink 49" xfId="16129" hidden="1"/>
    <cellStyle name="Hyperlink 49" xfId="16361" hidden="1"/>
    <cellStyle name="Hyperlink 49" xfId="16288" hidden="1"/>
    <cellStyle name="Hyperlink 49" xfId="16416" hidden="1"/>
    <cellStyle name="Hyperlink 49" xfId="16489"/>
    <cellStyle name="Hyperlink 49 2" xfId="1056"/>
    <cellStyle name="Hyperlink 49 3" xfId="1057"/>
    <cellStyle name="Hyperlink 49 9" xfId="14254"/>
    <cellStyle name="Hyperlink 49_AGL" xfId="14255"/>
    <cellStyle name="Hyperlink 5" xfId="33" hidden="1"/>
    <cellStyle name="Hyperlink 5" xfId="217" hidden="1"/>
    <cellStyle name="Hyperlink 5" xfId="1226" hidden="1"/>
    <cellStyle name="Hyperlink 5" xfId="1477" hidden="1"/>
    <cellStyle name="Hyperlink 5" xfId="2135" hidden="1"/>
    <cellStyle name="Hyperlink 5" xfId="1605" hidden="1"/>
    <cellStyle name="Hyperlink 5" xfId="2497" hidden="1"/>
    <cellStyle name="Hyperlink 5" xfId="2167" hidden="1"/>
    <cellStyle name="Hyperlink 5" xfId="2285" hidden="1"/>
    <cellStyle name="Hyperlink 5" xfId="2275" hidden="1"/>
    <cellStyle name="Hyperlink 5" xfId="3309" hidden="1"/>
    <cellStyle name="Hyperlink 5" xfId="2442" hidden="1"/>
    <cellStyle name="Hyperlink 5" xfId="3683" hidden="1"/>
    <cellStyle name="Hyperlink 5" xfId="3189" hidden="1"/>
    <cellStyle name="Hyperlink 5" xfId="4046" hidden="1"/>
    <cellStyle name="Hyperlink 5" xfId="3566" hidden="1"/>
    <cellStyle name="Hyperlink 5" xfId="4346" hidden="1"/>
    <cellStyle name="Hyperlink 5" xfId="3905" hidden="1"/>
    <cellStyle name="Hyperlink 5" xfId="4627" hidden="1"/>
    <cellStyle name="Hyperlink 5" xfId="4849" hidden="1"/>
    <cellStyle name="Hyperlink 5" xfId="5302" hidden="1"/>
    <cellStyle name="Hyperlink 5" xfId="5564" hidden="1"/>
    <cellStyle name="Hyperlink 5" xfId="6211" hidden="1"/>
    <cellStyle name="Hyperlink 5" xfId="6463" hidden="1"/>
    <cellStyle name="Hyperlink 5" xfId="7184" hidden="1"/>
    <cellStyle name="Hyperlink 5" xfId="6588" hidden="1"/>
    <cellStyle name="Hyperlink 5" xfId="7457" hidden="1"/>
    <cellStyle name="Hyperlink 5" xfId="7215" hidden="1"/>
    <cellStyle name="Hyperlink 5" xfId="7312" hidden="1"/>
    <cellStyle name="Hyperlink 5" xfId="7308" hidden="1"/>
    <cellStyle name="Hyperlink 5" xfId="8211" hidden="1"/>
    <cellStyle name="Hyperlink 5" xfId="7427" hidden="1"/>
    <cellStyle name="Hyperlink 5" xfId="8632" hidden="1"/>
    <cellStyle name="Hyperlink 5" xfId="8124" hidden="1"/>
    <cellStyle name="Hyperlink 5" xfId="8994" hidden="1"/>
    <cellStyle name="Hyperlink 5" xfId="8563" hidden="1"/>
    <cellStyle name="Hyperlink 5" xfId="9304" hidden="1"/>
    <cellStyle name="Hyperlink 5" xfId="8911" hidden="1"/>
    <cellStyle name="Hyperlink 5" xfId="9541" hidden="1"/>
    <cellStyle name="Hyperlink 5" xfId="9776" hidden="1"/>
    <cellStyle name="Hyperlink 5" xfId="6109" hidden="1"/>
    <cellStyle name="Hyperlink 5" xfId="5661" hidden="1"/>
    <cellStyle name="Hyperlink 5" xfId="10377" hidden="1"/>
    <cellStyle name="Hyperlink 5" xfId="10608" hidden="1"/>
    <cellStyle name="Hyperlink 5" xfId="10982" hidden="1"/>
    <cellStyle name="Hyperlink 5" xfId="10715" hidden="1"/>
    <cellStyle name="Hyperlink 5" xfId="11354" hidden="1"/>
    <cellStyle name="Hyperlink 5" xfId="11003" hidden="1"/>
    <cellStyle name="Hyperlink 5" xfId="11107" hidden="1"/>
    <cellStyle name="Hyperlink 5" xfId="11094" hidden="1"/>
    <cellStyle name="Hyperlink 5" xfId="12138" hidden="1"/>
    <cellStyle name="Hyperlink 5" xfId="11298" hidden="1"/>
    <cellStyle name="Hyperlink 5" xfId="12408" hidden="1"/>
    <cellStyle name="Hyperlink 5" xfId="11993" hidden="1"/>
    <cellStyle name="Hyperlink 5" xfId="12886" hidden="1"/>
    <cellStyle name="Hyperlink 5" xfId="12324" hidden="1"/>
    <cellStyle name="Hyperlink 5" xfId="13068" hidden="1"/>
    <cellStyle name="Hyperlink 5" xfId="12759" hidden="1"/>
    <cellStyle name="Hyperlink 5" xfId="13194" hidden="1"/>
    <cellStyle name="Hyperlink 5" xfId="13428" hidden="1"/>
    <cellStyle name="Hyperlink 5" xfId="13417" hidden="1"/>
    <cellStyle name="Hyperlink 5" xfId="12822" hidden="1"/>
    <cellStyle name="Hyperlink 5" xfId="12568" hidden="1"/>
    <cellStyle name="Hyperlink 5" xfId="11960" hidden="1"/>
    <cellStyle name="Hyperlink 5" xfId="12407" hidden="1"/>
    <cellStyle name="Hyperlink 5" xfId="11536" hidden="1"/>
    <cellStyle name="Hyperlink 5" xfId="11949" hidden="1"/>
    <cellStyle name="Hyperlink 5" xfId="11882" hidden="1"/>
    <cellStyle name="Hyperlink 5" xfId="11887" hidden="1"/>
    <cellStyle name="Hyperlink 5" xfId="10447" hidden="1"/>
    <cellStyle name="Hyperlink 5" xfId="11572" hidden="1"/>
    <cellStyle name="Hyperlink 5" xfId="9779" hidden="1"/>
    <cellStyle name="Hyperlink 5" xfId="10679" hidden="1"/>
    <cellStyle name="Hyperlink 5" xfId="9262" hidden="1"/>
    <cellStyle name="Hyperlink 5" xfId="9931" hidden="1"/>
    <cellStyle name="Hyperlink 5" xfId="8888" hidden="1"/>
    <cellStyle name="Hyperlink 5" xfId="9404" hidden="1"/>
    <cellStyle name="Hyperlink 5" xfId="8552" hidden="1"/>
    <cellStyle name="Hyperlink 5" xfId="8282" hidden="1"/>
    <cellStyle name="Hyperlink 5" xfId="7890" hidden="1"/>
    <cellStyle name="Hyperlink 5" xfId="7645" hidden="1"/>
    <cellStyle name="Hyperlink 5" xfId="6713" hidden="1"/>
    <cellStyle name="Hyperlink 5" xfId="6368" hidden="1"/>
    <cellStyle name="Hyperlink 5" xfId="5430" hidden="1"/>
    <cellStyle name="Hyperlink 5" xfId="6148" hidden="1"/>
    <cellStyle name="Hyperlink 5" xfId="4605" hidden="1"/>
    <cellStyle name="Hyperlink 5" xfId="5368" hidden="1"/>
    <cellStyle name="Hyperlink 5" xfId="5212" hidden="1"/>
    <cellStyle name="Hyperlink 5" xfId="5220" hidden="1"/>
    <cellStyle name="Hyperlink 5" xfId="3631" hidden="1"/>
    <cellStyle name="Hyperlink 5" xfId="4639" hidden="1"/>
    <cellStyle name="Hyperlink 5" xfId="3150" hidden="1"/>
    <cellStyle name="Hyperlink 5" xfId="3811" hidden="1"/>
    <cellStyle name="Hyperlink 5" xfId="2713" hidden="1"/>
    <cellStyle name="Hyperlink 5" xfId="3293" hidden="1"/>
    <cellStyle name="Hyperlink 5" xfId="2333" hidden="1"/>
    <cellStyle name="Hyperlink 5" xfId="2786" hidden="1"/>
    <cellStyle name="Hyperlink 5" xfId="1723" hidden="1"/>
    <cellStyle name="Hyperlink 5" xfId="1380" hidden="1"/>
    <cellStyle name="Hyperlink 5" xfId="7056" hidden="1"/>
    <cellStyle name="Hyperlink 5" xfId="7472" hidden="1"/>
    <cellStyle name="Hyperlink 5" xfId="14639" hidden="1"/>
    <cellStyle name="Hyperlink 5" xfId="14800" hidden="1"/>
    <cellStyle name="Hyperlink 5" xfId="15035" hidden="1"/>
    <cellStyle name="Hyperlink 5" xfId="14885" hidden="1"/>
    <cellStyle name="Hyperlink 5" xfId="15213" hidden="1"/>
    <cellStyle name="Hyperlink 5" xfId="15045" hidden="1"/>
    <cellStyle name="Hyperlink 5" xfId="15109" hidden="1"/>
    <cellStyle name="Hyperlink 5" xfId="15105" hidden="1"/>
    <cellStyle name="Hyperlink 5" xfId="15664" hidden="1"/>
    <cellStyle name="Hyperlink 5" xfId="15191" hidden="1"/>
    <cellStyle name="Hyperlink 5" xfId="15878" hidden="1"/>
    <cellStyle name="Hyperlink 5" xfId="15592" hidden="1"/>
    <cellStyle name="Hyperlink 5" xfId="16083" hidden="1"/>
    <cellStyle name="Hyperlink 5" xfId="15809" hidden="1"/>
    <cellStyle name="Hyperlink 5" xfId="16246" hidden="1"/>
    <cellStyle name="Hyperlink 5" xfId="16022" hidden="1"/>
    <cellStyle name="Hyperlink 5" xfId="16372" hidden="1"/>
    <cellStyle name="Hyperlink 5" xfId="16533"/>
    <cellStyle name="Hyperlink 5 2" xfId="1058"/>
    <cellStyle name="Hyperlink 5 3" xfId="1059"/>
    <cellStyle name="Hyperlink 5 9" xfId="14256"/>
    <cellStyle name="Hyperlink 5_AGL" xfId="14257"/>
    <cellStyle name="Hyperlink 50" xfId="78" hidden="1"/>
    <cellStyle name="Hyperlink 50" xfId="153" hidden="1"/>
    <cellStyle name="Hyperlink 50" xfId="1294" hidden="1"/>
    <cellStyle name="Hyperlink 50" xfId="1398" hidden="1"/>
    <cellStyle name="Hyperlink 50" xfId="2068" hidden="1"/>
    <cellStyle name="Hyperlink 50" xfId="1186" hidden="1"/>
    <cellStyle name="Hyperlink 50" xfId="2697" hidden="1"/>
    <cellStyle name="Hyperlink 50" xfId="2603" hidden="1"/>
    <cellStyle name="Hyperlink 50" xfId="3079" hidden="1"/>
    <cellStyle name="Hyperlink 50" xfId="2964" hidden="1"/>
    <cellStyle name="Hyperlink 50" xfId="3440" hidden="1"/>
    <cellStyle name="Hyperlink 50" xfId="3365" hidden="1"/>
    <cellStyle name="Hyperlink 50" xfId="3866" hidden="1"/>
    <cellStyle name="Hyperlink 50" xfId="3778" hidden="1"/>
    <cellStyle name="Hyperlink 50" xfId="4226" hidden="1"/>
    <cellStyle name="Hyperlink 50" xfId="4128" hidden="1"/>
    <cellStyle name="Hyperlink 50" xfId="4512" hidden="1"/>
    <cellStyle name="Hyperlink 50" xfId="4399" hidden="1"/>
    <cellStyle name="Hyperlink 50" xfId="4690" hidden="1"/>
    <cellStyle name="Hyperlink 50" xfId="4777" hidden="1"/>
    <cellStyle name="Hyperlink 50" xfId="5356" hidden="1"/>
    <cellStyle name="Hyperlink 50" xfId="5451" hidden="1"/>
    <cellStyle name="Hyperlink 50" xfId="6279" hidden="1"/>
    <cellStyle name="Hyperlink 50" xfId="6384" hidden="1"/>
    <cellStyle name="Hyperlink 50" xfId="7116" hidden="1"/>
    <cellStyle name="Hyperlink 50" xfId="6143" hidden="1"/>
    <cellStyle name="Hyperlink 50" xfId="7671" hidden="1"/>
    <cellStyle name="Hyperlink 50" xfId="7564" hidden="1"/>
    <cellStyle name="Hyperlink 50" xfId="8097" hidden="1"/>
    <cellStyle name="Hyperlink 50" xfId="8024" hidden="1"/>
    <cellStyle name="Hyperlink 50" xfId="8413" hidden="1"/>
    <cellStyle name="Hyperlink 50" xfId="8319" hidden="1"/>
    <cellStyle name="Hyperlink 50" xfId="8809" hidden="1"/>
    <cellStyle name="Hyperlink 50" xfId="8694" hidden="1"/>
    <cellStyle name="Hyperlink 50" xfId="9132" hidden="1"/>
    <cellStyle name="Hyperlink 50" xfId="9041" hidden="1"/>
    <cellStyle name="Hyperlink 50" xfId="9471" hidden="1"/>
    <cellStyle name="Hyperlink 50" xfId="9384" hidden="1"/>
    <cellStyle name="Hyperlink 50" xfId="9607" hidden="1"/>
    <cellStyle name="Hyperlink 50" xfId="9699" hidden="1"/>
    <cellStyle name="Hyperlink 50" xfId="6059" hidden="1"/>
    <cellStyle name="Hyperlink 50" xfId="5238" hidden="1"/>
    <cellStyle name="Hyperlink 50" xfId="10430" hidden="1"/>
    <cellStyle name="Hyperlink 50" xfId="10525" hidden="1"/>
    <cellStyle name="Hyperlink 50" xfId="10926" hidden="1"/>
    <cellStyle name="Hyperlink 50" xfId="10318" hidden="1"/>
    <cellStyle name="Hyperlink 50" xfId="11541" hidden="1"/>
    <cellStyle name="Hyperlink 50" xfId="11446" hidden="1"/>
    <cellStyle name="Hyperlink 50" xfId="11869" hidden="1"/>
    <cellStyle name="Hyperlink 50" xfId="11782" hidden="1"/>
    <cellStyle name="Hyperlink 50" xfId="12284" hidden="1"/>
    <cellStyle name="Hyperlink 50" xfId="12200" hidden="1"/>
    <cellStyle name="Hyperlink 50" xfId="12627" hidden="1"/>
    <cellStyle name="Hyperlink 50" xfId="12527" hidden="1"/>
    <cellStyle name="Hyperlink 50" xfId="13025" hidden="1"/>
    <cellStyle name="Hyperlink 50" xfId="12952" hidden="1"/>
    <cellStyle name="Hyperlink 50" xfId="13182" hidden="1"/>
    <cellStyle name="Hyperlink 50" xfId="13111" hidden="1"/>
    <cellStyle name="Hyperlink 50" xfId="13239" hidden="1"/>
    <cellStyle name="Hyperlink 50" xfId="13323" hidden="1"/>
    <cellStyle name="Hyperlink 50" xfId="13526" hidden="1"/>
    <cellStyle name="Hyperlink 50" xfId="12750" hidden="1"/>
    <cellStyle name="Hyperlink 50" xfId="12671" hidden="1"/>
    <cellStyle name="Hyperlink 50" xfId="12030" hidden="1"/>
    <cellStyle name="Hyperlink 50" xfId="12899" hidden="1"/>
    <cellStyle name="Hyperlink 50" xfId="11243" hidden="1"/>
    <cellStyle name="Hyperlink 50" xfId="11372" hidden="1"/>
    <cellStyle name="Hyperlink 50" xfId="10757" hidden="1"/>
    <cellStyle name="Hyperlink 50" xfId="10863" hidden="1"/>
    <cellStyle name="Hyperlink 50" xfId="10220" hidden="1"/>
    <cellStyle name="Hyperlink 50" xfId="10302" hidden="1"/>
    <cellStyle name="Hyperlink 50" xfId="9490" hidden="1"/>
    <cellStyle name="Hyperlink 50" xfId="9629" hidden="1"/>
    <cellStyle name="Hyperlink 50" xfId="9103" hidden="1"/>
    <cellStyle name="Hyperlink 50" xfId="9204" hidden="1"/>
    <cellStyle name="Hyperlink 50" xfId="8688" hidden="1"/>
    <cellStyle name="Hyperlink 50" xfId="8844" hidden="1"/>
    <cellStyle name="Hyperlink 50" xfId="8503" hidden="1"/>
    <cellStyle name="Hyperlink 50" xfId="8430" hidden="1"/>
    <cellStyle name="Hyperlink 50" xfId="7811" hidden="1"/>
    <cellStyle name="Hyperlink 50" xfId="7721" hidden="1"/>
    <cellStyle name="Hyperlink 50" xfId="6641" hidden="1"/>
    <cellStyle name="Hyperlink 50" xfId="6481" hidden="1"/>
    <cellStyle name="Hyperlink 50" xfId="5507" hidden="1"/>
    <cellStyle name="Hyperlink 50" xfId="6750" hidden="1"/>
    <cellStyle name="Hyperlink 50" xfId="4400" hidden="1"/>
    <cellStyle name="Hyperlink 50" xfId="4551" hidden="1"/>
    <cellStyle name="Hyperlink 50" xfId="3906" hidden="1"/>
    <cellStyle name="Hyperlink 50" xfId="4032" hidden="1"/>
    <cellStyle name="Hyperlink 50" xfId="3458" hidden="1"/>
    <cellStyle name="Hyperlink 50" xfId="3532" hidden="1"/>
    <cellStyle name="Hyperlink 50" xfId="2923" hidden="1"/>
    <cellStyle name="Hyperlink 50" xfId="3098" hidden="1"/>
    <cellStyle name="Hyperlink 50" xfId="2429" hidden="1"/>
    <cellStyle name="Hyperlink 50" xfId="2559" hidden="1"/>
    <cellStyle name="Hyperlink 50" xfId="2087" hidden="1"/>
    <cellStyle name="Hyperlink 50" xfId="2228" hidden="1"/>
    <cellStyle name="Hyperlink 50" xfId="1649" hidden="1"/>
    <cellStyle name="Hyperlink 50" xfId="1493" hidden="1"/>
    <cellStyle name="Hyperlink 50" xfId="7190" hidden="1"/>
    <cellStyle name="Hyperlink 50" xfId="7970" hidden="1"/>
    <cellStyle name="Hyperlink 50" xfId="14684" hidden="1"/>
    <cellStyle name="Hyperlink 50" xfId="14755" hidden="1"/>
    <cellStyle name="Hyperlink 50" xfId="14990" hidden="1"/>
    <cellStyle name="Hyperlink 50" xfId="282" hidden="1"/>
    <cellStyle name="Hyperlink 50" xfId="15339" hidden="1"/>
    <cellStyle name="Hyperlink 50" xfId="15267" hidden="1"/>
    <cellStyle name="Hyperlink 50" xfId="15565" hidden="1"/>
    <cellStyle name="Hyperlink 50" xfId="15492" hidden="1"/>
    <cellStyle name="Hyperlink 50" xfId="15787" hidden="1"/>
    <cellStyle name="Hyperlink 50" xfId="15714" hidden="1"/>
    <cellStyle name="Hyperlink 50" xfId="16001" hidden="1"/>
    <cellStyle name="Hyperlink 50" xfId="15928" hidden="1"/>
    <cellStyle name="Hyperlink 50" xfId="16203" hidden="1"/>
    <cellStyle name="Hyperlink 50" xfId="16130" hidden="1"/>
    <cellStyle name="Hyperlink 50" xfId="16360" hidden="1"/>
    <cellStyle name="Hyperlink 50" xfId="16289" hidden="1"/>
    <cellStyle name="Hyperlink 50" xfId="16417" hidden="1"/>
    <cellStyle name="Hyperlink 50" xfId="16488"/>
    <cellStyle name="Hyperlink 50 2" xfId="1060"/>
    <cellStyle name="Hyperlink 50 3" xfId="1061"/>
    <cellStyle name="Hyperlink 50 9" xfId="14258"/>
    <cellStyle name="Hyperlink 50_AGL" xfId="14259"/>
    <cellStyle name="Hyperlink 51" xfId="79" hidden="1"/>
    <cellStyle name="Hyperlink 51" xfId="152" hidden="1"/>
    <cellStyle name="Hyperlink 51" xfId="1295" hidden="1"/>
    <cellStyle name="Hyperlink 51" xfId="1397" hidden="1"/>
    <cellStyle name="Hyperlink 51" xfId="2067" hidden="1"/>
    <cellStyle name="Hyperlink 51" xfId="1187" hidden="1"/>
    <cellStyle name="Hyperlink 51" xfId="2696" hidden="1"/>
    <cellStyle name="Hyperlink 51" xfId="2605" hidden="1"/>
    <cellStyle name="Hyperlink 51" xfId="3078" hidden="1"/>
    <cellStyle name="Hyperlink 51" xfId="2966" hidden="1"/>
    <cellStyle name="Hyperlink 51" xfId="3438" hidden="1"/>
    <cellStyle name="Hyperlink 51" xfId="3366" hidden="1"/>
    <cellStyle name="Hyperlink 51" xfId="3865" hidden="1"/>
    <cellStyle name="Hyperlink 51" xfId="3779" hidden="1"/>
    <cellStyle name="Hyperlink 51" xfId="4225" hidden="1"/>
    <cellStyle name="Hyperlink 51" xfId="4130" hidden="1"/>
    <cellStyle name="Hyperlink 51" xfId="4510" hidden="1"/>
    <cellStyle name="Hyperlink 51" xfId="4402" hidden="1"/>
    <cellStyle name="Hyperlink 51" xfId="4691" hidden="1"/>
    <cellStyle name="Hyperlink 51" xfId="4776" hidden="1"/>
    <cellStyle name="Hyperlink 51" xfId="5357" hidden="1"/>
    <cellStyle name="Hyperlink 51" xfId="5448" hidden="1"/>
    <cellStyle name="Hyperlink 51" xfId="6280" hidden="1"/>
    <cellStyle name="Hyperlink 51" xfId="6382" hidden="1"/>
    <cellStyle name="Hyperlink 51" xfId="7115" hidden="1"/>
    <cellStyle name="Hyperlink 51" xfId="6144" hidden="1"/>
    <cellStyle name="Hyperlink 51" xfId="7669" hidden="1"/>
    <cellStyle name="Hyperlink 51" xfId="7566" hidden="1"/>
    <cellStyle name="Hyperlink 51" xfId="8096" hidden="1"/>
    <cellStyle name="Hyperlink 51" xfId="8025" hidden="1"/>
    <cellStyle name="Hyperlink 51" xfId="8412" hidden="1"/>
    <cellStyle name="Hyperlink 51" xfId="8321" hidden="1"/>
    <cellStyle name="Hyperlink 51" xfId="8808" hidden="1"/>
    <cellStyle name="Hyperlink 51" xfId="8697" hidden="1"/>
    <cellStyle name="Hyperlink 51" xfId="9131" hidden="1"/>
    <cellStyle name="Hyperlink 51" xfId="9042" hidden="1"/>
    <cellStyle name="Hyperlink 51" xfId="9470" hidden="1"/>
    <cellStyle name="Hyperlink 51" xfId="9385" hidden="1"/>
    <cellStyle name="Hyperlink 51" xfId="9608" hidden="1"/>
    <cellStyle name="Hyperlink 51" xfId="9697" hidden="1"/>
    <cellStyle name="Hyperlink 51" xfId="6058" hidden="1"/>
    <cellStyle name="Hyperlink 51" xfId="5241" hidden="1"/>
    <cellStyle name="Hyperlink 51" xfId="10431" hidden="1"/>
    <cellStyle name="Hyperlink 51" xfId="10522" hidden="1"/>
    <cellStyle name="Hyperlink 51" xfId="10925" hidden="1"/>
    <cellStyle name="Hyperlink 51" xfId="10320" hidden="1"/>
    <cellStyle name="Hyperlink 51" xfId="11540" hidden="1"/>
    <cellStyle name="Hyperlink 51" xfId="11448" hidden="1"/>
    <cellStyle name="Hyperlink 51" xfId="11868" hidden="1"/>
    <cellStyle name="Hyperlink 51" xfId="11784" hidden="1"/>
    <cellStyle name="Hyperlink 51" xfId="12283" hidden="1"/>
    <cellStyle name="Hyperlink 51" xfId="12201" hidden="1"/>
    <cellStyle name="Hyperlink 51" xfId="12626" hidden="1"/>
    <cellStyle name="Hyperlink 51" xfId="12530" hidden="1"/>
    <cellStyle name="Hyperlink 51" xfId="13024" hidden="1"/>
    <cellStyle name="Hyperlink 51" xfId="12953" hidden="1"/>
    <cellStyle name="Hyperlink 51" xfId="13181" hidden="1"/>
    <cellStyle name="Hyperlink 51" xfId="13112" hidden="1"/>
    <cellStyle name="Hyperlink 51" xfId="13240" hidden="1"/>
    <cellStyle name="Hyperlink 51" xfId="13321" hidden="1"/>
    <cellStyle name="Hyperlink 51" xfId="13527" hidden="1"/>
    <cellStyle name="Hyperlink 51" xfId="12749" hidden="1"/>
    <cellStyle name="Hyperlink 51" xfId="12672" hidden="1"/>
    <cellStyle name="Hyperlink 51" xfId="12032" hidden="1"/>
    <cellStyle name="Hyperlink 51" xfId="12896" hidden="1"/>
    <cellStyle name="Hyperlink 51" xfId="11245" hidden="1"/>
    <cellStyle name="Hyperlink 51" xfId="11370" hidden="1"/>
    <cellStyle name="Hyperlink 51" xfId="10758" hidden="1"/>
    <cellStyle name="Hyperlink 51" xfId="10859" hidden="1"/>
    <cellStyle name="Hyperlink 51" xfId="10221" hidden="1"/>
    <cellStyle name="Hyperlink 51" xfId="10300" hidden="1"/>
    <cellStyle name="Hyperlink 51" xfId="9491" hidden="1"/>
    <cellStyle name="Hyperlink 51" xfId="9624" hidden="1"/>
    <cellStyle name="Hyperlink 51" xfId="9106" hidden="1"/>
    <cellStyle name="Hyperlink 51" xfId="9203" hidden="1"/>
    <cellStyle name="Hyperlink 51" xfId="8690" hidden="1"/>
    <cellStyle name="Hyperlink 51" xfId="8843" hidden="1"/>
    <cellStyle name="Hyperlink 51" xfId="8502" hidden="1"/>
    <cellStyle name="Hyperlink 51" xfId="8431" hidden="1"/>
    <cellStyle name="Hyperlink 51" xfId="7810" hidden="1"/>
    <cellStyle name="Hyperlink 51" xfId="7722" hidden="1"/>
    <cellStyle name="Hyperlink 51" xfId="6638" hidden="1"/>
    <cellStyle name="Hyperlink 51" xfId="6486" hidden="1"/>
    <cellStyle name="Hyperlink 51" xfId="5508" hidden="1"/>
    <cellStyle name="Hyperlink 51" xfId="6749" hidden="1"/>
    <cellStyle name="Hyperlink 51" xfId="4401" hidden="1"/>
    <cellStyle name="Hyperlink 51" xfId="4550" hidden="1"/>
    <cellStyle name="Hyperlink 51" xfId="3907" hidden="1"/>
    <cellStyle name="Hyperlink 51" xfId="4029" hidden="1"/>
    <cellStyle name="Hyperlink 51" xfId="3459" hidden="1"/>
    <cellStyle name="Hyperlink 51" xfId="3531" hidden="1"/>
    <cellStyle name="Hyperlink 51" xfId="2925" hidden="1"/>
    <cellStyle name="Hyperlink 51" xfId="3097" hidden="1"/>
    <cellStyle name="Hyperlink 51" xfId="2432" hidden="1"/>
    <cellStyle name="Hyperlink 51" xfId="2557" hidden="1"/>
    <cellStyle name="Hyperlink 51" xfId="2090" hidden="1"/>
    <cellStyle name="Hyperlink 51" xfId="2221" hidden="1"/>
    <cellStyle name="Hyperlink 51" xfId="1648" hidden="1"/>
    <cellStyle name="Hyperlink 51" xfId="1498" hidden="1"/>
    <cellStyle name="Hyperlink 51" xfId="7192" hidden="1"/>
    <cellStyle name="Hyperlink 51" xfId="7968" hidden="1"/>
    <cellStyle name="Hyperlink 51" xfId="14685" hidden="1"/>
    <cellStyle name="Hyperlink 51" xfId="14754" hidden="1"/>
    <cellStyle name="Hyperlink 51" xfId="14989" hidden="1"/>
    <cellStyle name="Hyperlink 51" xfId="14608" hidden="1"/>
    <cellStyle name="Hyperlink 51" xfId="15338" hidden="1"/>
    <cellStyle name="Hyperlink 51" xfId="15268" hidden="1"/>
    <cellStyle name="Hyperlink 51" xfId="15564" hidden="1"/>
    <cellStyle name="Hyperlink 51" xfId="15493" hidden="1"/>
    <cellStyle name="Hyperlink 51" xfId="15786" hidden="1"/>
    <cellStyle name="Hyperlink 51" xfId="15715" hidden="1"/>
    <cellStyle name="Hyperlink 51" xfId="16000" hidden="1"/>
    <cellStyle name="Hyperlink 51" xfId="15929" hidden="1"/>
    <cellStyle name="Hyperlink 51" xfId="16202" hidden="1"/>
    <cellStyle name="Hyperlink 51" xfId="16131" hidden="1"/>
    <cellStyle name="Hyperlink 51" xfId="16359" hidden="1"/>
    <cellStyle name="Hyperlink 51" xfId="16290" hidden="1"/>
    <cellStyle name="Hyperlink 51" xfId="16418" hidden="1"/>
    <cellStyle name="Hyperlink 51" xfId="16487"/>
    <cellStyle name="Hyperlink 51 2" xfId="1062"/>
    <cellStyle name="Hyperlink 51 3" xfId="1063"/>
    <cellStyle name="Hyperlink 51 9" xfId="14260"/>
    <cellStyle name="Hyperlink 51_AGL" xfId="14261"/>
    <cellStyle name="Hyperlink 52" xfId="80" hidden="1"/>
    <cellStyle name="Hyperlink 52" xfId="151" hidden="1"/>
    <cellStyle name="Hyperlink 52" xfId="1297" hidden="1"/>
    <cellStyle name="Hyperlink 52" xfId="1395" hidden="1"/>
    <cellStyle name="Hyperlink 52" xfId="2065" hidden="1"/>
    <cellStyle name="Hyperlink 52" xfId="1188" hidden="1"/>
    <cellStyle name="Hyperlink 52" xfId="2694" hidden="1"/>
    <cellStyle name="Hyperlink 52" xfId="2607" hidden="1"/>
    <cellStyle name="Hyperlink 52" xfId="3077" hidden="1"/>
    <cellStyle name="Hyperlink 52" xfId="2969" hidden="1"/>
    <cellStyle name="Hyperlink 52" xfId="3437" hidden="1"/>
    <cellStyle name="Hyperlink 52" xfId="3367" hidden="1"/>
    <cellStyle name="Hyperlink 52" xfId="3864" hidden="1"/>
    <cellStyle name="Hyperlink 52" xfId="3781" hidden="1"/>
    <cellStyle name="Hyperlink 52" xfId="4224" hidden="1"/>
    <cellStyle name="Hyperlink 52" xfId="4131" hidden="1"/>
    <cellStyle name="Hyperlink 52" xfId="4509" hidden="1"/>
    <cellStyle name="Hyperlink 52" xfId="4404" hidden="1"/>
    <cellStyle name="Hyperlink 52" xfId="4692" hidden="1"/>
    <cellStyle name="Hyperlink 52" xfId="4773" hidden="1"/>
    <cellStyle name="Hyperlink 52" xfId="5358" hidden="1"/>
    <cellStyle name="Hyperlink 52" xfId="5446" hidden="1"/>
    <cellStyle name="Hyperlink 52" xfId="6282" hidden="1"/>
    <cellStyle name="Hyperlink 52" xfId="6380" hidden="1"/>
    <cellStyle name="Hyperlink 52" xfId="7113" hidden="1"/>
    <cellStyle name="Hyperlink 52" xfId="6145" hidden="1"/>
    <cellStyle name="Hyperlink 52" xfId="7668" hidden="1"/>
    <cellStyle name="Hyperlink 52" xfId="7569" hidden="1"/>
    <cellStyle name="Hyperlink 52" xfId="8095" hidden="1"/>
    <cellStyle name="Hyperlink 52" xfId="8026" hidden="1"/>
    <cellStyle name="Hyperlink 52" xfId="8411" hidden="1"/>
    <cellStyle name="Hyperlink 52" xfId="8323" hidden="1"/>
    <cellStyle name="Hyperlink 52" xfId="8806" hidden="1"/>
    <cellStyle name="Hyperlink 52" xfId="8699" hidden="1"/>
    <cellStyle name="Hyperlink 52" xfId="9129" hidden="1"/>
    <cellStyle name="Hyperlink 52" xfId="9043" hidden="1"/>
    <cellStyle name="Hyperlink 52" xfId="9469" hidden="1"/>
    <cellStyle name="Hyperlink 52" xfId="9386" hidden="1"/>
    <cellStyle name="Hyperlink 52" xfId="9610" hidden="1"/>
    <cellStyle name="Hyperlink 52" xfId="9696" hidden="1"/>
    <cellStyle name="Hyperlink 52" xfId="6057" hidden="1"/>
    <cellStyle name="Hyperlink 52" xfId="5245" hidden="1"/>
    <cellStyle name="Hyperlink 52" xfId="10432" hidden="1"/>
    <cellStyle name="Hyperlink 52" xfId="10521" hidden="1"/>
    <cellStyle name="Hyperlink 52" xfId="10924" hidden="1"/>
    <cellStyle name="Hyperlink 52" xfId="10323" hidden="1"/>
    <cellStyle name="Hyperlink 52" xfId="11539" hidden="1"/>
    <cellStyle name="Hyperlink 52" xfId="11450" hidden="1"/>
    <cellStyle name="Hyperlink 52" xfId="11867" hidden="1"/>
    <cellStyle name="Hyperlink 52" xfId="11786" hidden="1"/>
    <cellStyle name="Hyperlink 52" xfId="12282" hidden="1"/>
    <cellStyle name="Hyperlink 52" xfId="12202" hidden="1"/>
    <cellStyle name="Hyperlink 52" xfId="12625" hidden="1"/>
    <cellStyle name="Hyperlink 52" xfId="12532" hidden="1"/>
    <cellStyle name="Hyperlink 52" xfId="13023" hidden="1"/>
    <cellStyle name="Hyperlink 52" xfId="12954" hidden="1"/>
    <cellStyle name="Hyperlink 52" xfId="13180" hidden="1"/>
    <cellStyle name="Hyperlink 52" xfId="13113" hidden="1"/>
    <cellStyle name="Hyperlink 52" xfId="13241" hidden="1"/>
    <cellStyle name="Hyperlink 52" xfId="13318" hidden="1"/>
    <cellStyle name="Hyperlink 52" xfId="13528" hidden="1"/>
    <cellStyle name="Hyperlink 52" xfId="12747" hidden="1"/>
    <cellStyle name="Hyperlink 52" xfId="12673" hidden="1"/>
    <cellStyle name="Hyperlink 52" xfId="12034" hidden="1"/>
    <cellStyle name="Hyperlink 52" xfId="12895" hidden="1"/>
    <cellStyle name="Hyperlink 52" xfId="11246" hidden="1"/>
    <cellStyle name="Hyperlink 52" xfId="11368" hidden="1"/>
    <cellStyle name="Hyperlink 52" xfId="10759" hidden="1"/>
    <cellStyle name="Hyperlink 52" xfId="10858" hidden="1"/>
    <cellStyle name="Hyperlink 52" xfId="10222" hidden="1"/>
    <cellStyle name="Hyperlink 52" xfId="10299" hidden="1"/>
    <cellStyle name="Hyperlink 52" xfId="9492" hidden="1"/>
    <cellStyle name="Hyperlink 52" xfId="9619" hidden="1"/>
    <cellStyle name="Hyperlink 52" xfId="9109" hidden="1"/>
    <cellStyle name="Hyperlink 52" xfId="9202" hidden="1"/>
    <cellStyle name="Hyperlink 52" xfId="8691" hidden="1"/>
    <cellStyle name="Hyperlink 52" xfId="8841" hidden="1"/>
    <cellStyle name="Hyperlink 52" xfId="8501" hidden="1"/>
    <cellStyle name="Hyperlink 52" xfId="8432" hidden="1"/>
    <cellStyle name="Hyperlink 52" xfId="7808" hidden="1"/>
    <cellStyle name="Hyperlink 52" xfId="7723" hidden="1"/>
    <cellStyle name="Hyperlink 52" xfId="6637" hidden="1"/>
    <cellStyle name="Hyperlink 52" xfId="6491" hidden="1"/>
    <cellStyle name="Hyperlink 52" xfId="5510" hidden="1"/>
    <cellStyle name="Hyperlink 52" xfId="6748" hidden="1"/>
    <cellStyle name="Hyperlink 52" xfId="4403" hidden="1"/>
    <cellStyle name="Hyperlink 52" xfId="4549" hidden="1"/>
    <cellStyle name="Hyperlink 52" xfId="3908" hidden="1"/>
    <cellStyle name="Hyperlink 52" xfId="4028" hidden="1"/>
    <cellStyle name="Hyperlink 52" xfId="3460" hidden="1"/>
    <cellStyle name="Hyperlink 52" xfId="3530" hidden="1"/>
    <cellStyle name="Hyperlink 52" xfId="2926" hidden="1"/>
    <cellStyle name="Hyperlink 52" xfId="3096" hidden="1"/>
    <cellStyle name="Hyperlink 52" xfId="2433" hidden="1"/>
    <cellStyle name="Hyperlink 52" xfId="2555" hidden="1"/>
    <cellStyle name="Hyperlink 52" xfId="2093" hidden="1"/>
    <cellStyle name="Hyperlink 52" xfId="2218" hidden="1"/>
    <cellStyle name="Hyperlink 52" xfId="1647" hidden="1"/>
    <cellStyle name="Hyperlink 52" xfId="1503" hidden="1"/>
    <cellStyle name="Hyperlink 52" xfId="7194" hidden="1"/>
    <cellStyle name="Hyperlink 52" xfId="7966" hidden="1"/>
    <cellStyle name="Hyperlink 52" xfId="14686" hidden="1"/>
    <cellStyle name="Hyperlink 52" xfId="14753" hidden="1"/>
    <cellStyle name="Hyperlink 52" xfId="14988" hidden="1"/>
    <cellStyle name="Hyperlink 52" xfId="14609" hidden="1"/>
    <cellStyle name="Hyperlink 52" xfId="15337" hidden="1"/>
    <cellStyle name="Hyperlink 52" xfId="15269" hidden="1"/>
    <cellStyle name="Hyperlink 52" xfId="15563" hidden="1"/>
    <cellStyle name="Hyperlink 52" xfId="15494" hidden="1"/>
    <cellStyle name="Hyperlink 52" xfId="15785" hidden="1"/>
    <cellStyle name="Hyperlink 52" xfId="15716" hidden="1"/>
    <cellStyle name="Hyperlink 52" xfId="15999" hidden="1"/>
    <cellStyle name="Hyperlink 52" xfId="15930" hidden="1"/>
    <cellStyle name="Hyperlink 52" xfId="16201" hidden="1"/>
    <cellStyle name="Hyperlink 52" xfId="16132" hidden="1"/>
    <cellStyle name="Hyperlink 52" xfId="16358" hidden="1"/>
    <cellStyle name="Hyperlink 52" xfId="16291" hidden="1"/>
    <cellStyle name="Hyperlink 52" xfId="16419" hidden="1"/>
    <cellStyle name="Hyperlink 52" xfId="16486"/>
    <cellStyle name="Hyperlink 52 2" xfId="1064"/>
    <cellStyle name="Hyperlink 52 3" xfId="1065"/>
    <cellStyle name="Hyperlink 52 9" xfId="14262"/>
    <cellStyle name="Hyperlink 52_AGL" xfId="14263"/>
    <cellStyle name="Hyperlink 53" xfId="81" hidden="1"/>
    <cellStyle name="Hyperlink 53" xfId="150" hidden="1"/>
    <cellStyle name="Hyperlink 53" xfId="1298" hidden="1"/>
    <cellStyle name="Hyperlink 53" xfId="1393" hidden="1"/>
    <cellStyle name="Hyperlink 53" xfId="2064" hidden="1"/>
    <cellStyle name="Hyperlink 53" xfId="1189" hidden="1"/>
    <cellStyle name="Hyperlink 53" xfId="2693" hidden="1"/>
    <cellStyle name="Hyperlink 53" xfId="2609" hidden="1"/>
    <cellStyle name="Hyperlink 53" xfId="3076" hidden="1"/>
    <cellStyle name="Hyperlink 53" xfId="2971" hidden="1"/>
    <cellStyle name="Hyperlink 53" xfId="3436" hidden="1"/>
    <cellStyle name="Hyperlink 53" xfId="3368" hidden="1"/>
    <cellStyle name="Hyperlink 53" xfId="3862" hidden="1"/>
    <cellStyle name="Hyperlink 53" xfId="3782" hidden="1"/>
    <cellStyle name="Hyperlink 53" xfId="4223" hidden="1"/>
    <cellStyle name="Hyperlink 53" xfId="4134" hidden="1"/>
    <cellStyle name="Hyperlink 53" xfId="4507" hidden="1"/>
    <cellStyle name="Hyperlink 53" xfId="4407" hidden="1"/>
    <cellStyle name="Hyperlink 53" xfId="4693" hidden="1"/>
    <cellStyle name="Hyperlink 53" xfId="4772" hidden="1"/>
    <cellStyle name="Hyperlink 53" xfId="5360" hidden="1"/>
    <cellStyle name="Hyperlink 53" xfId="5443" hidden="1"/>
    <cellStyle name="Hyperlink 53" xfId="6283" hidden="1"/>
    <cellStyle name="Hyperlink 53" xfId="6379" hidden="1"/>
    <cellStyle name="Hyperlink 53" xfId="7112" hidden="1"/>
    <cellStyle name="Hyperlink 53" xfId="6146" hidden="1"/>
    <cellStyle name="Hyperlink 53" xfId="7667" hidden="1"/>
    <cellStyle name="Hyperlink 53" xfId="7571" hidden="1"/>
    <cellStyle name="Hyperlink 53" xfId="8094" hidden="1"/>
    <cellStyle name="Hyperlink 53" xfId="8027" hidden="1"/>
    <cellStyle name="Hyperlink 53" xfId="8409" hidden="1"/>
    <cellStyle name="Hyperlink 53" xfId="8324" hidden="1"/>
    <cellStyle name="Hyperlink 53" xfId="8805" hidden="1"/>
    <cellStyle name="Hyperlink 53" xfId="8702" hidden="1"/>
    <cellStyle name="Hyperlink 53" xfId="9128" hidden="1"/>
    <cellStyle name="Hyperlink 53" xfId="9044" hidden="1"/>
    <cellStyle name="Hyperlink 53" xfId="9468" hidden="1"/>
    <cellStyle name="Hyperlink 53" xfId="9389" hidden="1"/>
    <cellStyle name="Hyperlink 53" xfId="9611" hidden="1"/>
    <cellStyle name="Hyperlink 53" xfId="9694" hidden="1"/>
    <cellStyle name="Hyperlink 53" xfId="6056" hidden="1"/>
    <cellStyle name="Hyperlink 53" xfId="5250" hidden="1"/>
    <cellStyle name="Hyperlink 53" xfId="10434" hidden="1"/>
    <cellStyle name="Hyperlink 53" xfId="10520" hidden="1"/>
    <cellStyle name="Hyperlink 53" xfId="10922" hidden="1"/>
    <cellStyle name="Hyperlink 53" xfId="10326" hidden="1"/>
    <cellStyle name="Hyperlink 53" xfId="11538" hidden="1"/>
    <cellStyle name="Hyperlink 53" xfId="11451" hidden="1"/>
    <cellStyle name="Hyperlink 53" xfId="11866" hidden="1"/>
    <cellStyle name="Hyperlink 53" xfId="11788" hidden="1"/>
    <cellStyle name="Hyperlink 53" xfId="12280" hidden="1"/>
    <cellStyle name="Hyperlink 53" xfId="12203" hidden="1"/>
    <cellStyle name="Hyperlink 53" xfId="12624" hidden="1"/>
    <cellStyle name="Hyperlink 53" xfId="12535" hidden="1"/>
    <cellStyle name="Hyperlink 53" xfId="13022" hidden="1"/>
    <cellStyle name="Hyperlink 53" xfId="12955" hidden="1"/>
    <cellStyle name="Hyperlink 53" xfId="13179" hidden="1"/>
    <cellStyle name="Hyperlink 53" xfId="13114" hidden="1"/>
    <cellStyle name="Hyperlink 53" xfId="13242" hidden="1"/>
    <cellStyle name="Hyperlink 53" xfId="13317" hidden="1"/>
    <cellStyle name="Hyperlink 53" xfId="13529" hidden="1"/>
    <cellStyle name="Hyperlink 53" xfId="12746" hidden="1"/>
    <cellStyle name="Hyperlink 53" xfId="12674" hidden="1"/>
    <cellStyle name="Hyperlink 53" xfId="12035" hidden="1"/>
    <cellStyle name="Hyperlink 53" xfId="12893" hidden="1"/>
    <cellStyle name="Hyperlink 53" xfId="11248" hidden="1"/>
    <cellStyle name="Hyperlink 53" xfId="11366" hidden="1"/>
    <cellStyle name="Hyperlink 53" xfId="10760" hidden="1"/>
    <cellStyle name="Hyperlink 53" xfId="10857" hidden="1"/>
    <cellStyle name="Hyperlink 53" xfId="10223" hidden="1"/>
    <cellStyle name="Hyperlink 53" xfId="10297" hidden="1"/>
    <cellStyle name="Hyperlink 53" xfId="9493" hidden="1"/>
    <cellStyle name="Hyperlink 53" xfId="9614" hidden="1"/>
    <cellStyle name="Hyperlink 53" xfId="9112" hidden="1"/>
    <cellStyle name="Hyperlink 53" xfId="9201" hidden="1"/>
    <cellStyle name="Hyperlink 53" xfId="8693" hidden="1"/>
    <cellStyle name="Hyperlink 53" xfId="8840" hidden="1"/>
    <cellStyle name="Hyperlink 53" xfId="8500" hidden="1"/>
    <cellStyle name="Hyperlink 53" xfId="8433" hidden="1"/>
    <cellStyle name="Hyperlink 53" xfId="7807" hidden="1"/>
    <cellStyle name="Hyperlink 53" xfId="7724" hidden="1"/>
    <cellStyle name="Hyperlink 53" xfId="6632" hidden="1"/>
    <cellStyle name="Hyperlink 53" xfId="6496" hidden="1"/>
    <cellStyle name="Hyperlink 53" xfId="5512" hidden="1"/>
    <cellStyle name="Hyperlink 53" xfId="6747" hidden="1"/>
    <cellStyle name="Hyperlink 53" xfId="4405" hidden="1"/>
    <cellStyle name="Hyperlink 53" xfId="4548" hidden="1"/>
    <cellStyle name="Hyperlink 53" xfId="3910" hidden="1"/>
    <cellStyle name="Hyperlink 53" xfId="4024" hidden="1"/>
    <cellStyle name="Hyperlink 53" xfId="3461" hidden="1"/>
    <cellStyle name="Hyperlink 53" xfId="3529" hidden="1"/>
    <cellStyle name="Hyperlink 53" xfId="2928" hidden="1"/>
    <cellStyle name="Hyperlink 53" xfId="3095" hidden="1"/>
    <cellStyle name="Hyperlink 53" xfId="2436" hidden="1"/>
    <cellStyle name="Hyperlink 53" xfId="2552" hidden="1"/>
    <cellStyle name="Hyperlink 53" xfId="2096" hidden="1"/>
    <cellStyle name="Hyperlink 53" xfId="2216" hidden="1"/>
    <cellStyle name="Hyperlink 53" xfId="1646" hidden="1"/>
    <cellStyle name="Hyperlink 53" xfId="1508" hidden="1"/>
    <cellStyle name="Hyperlink 53" xfId="7195" hidden="1"/>
    <cellStyle name="Hyperlink 53" xfId="7962" hidden="1"/>
    <cellStyle name="Hyperlink 53" xfId="14687" hidden="1"/>
    <cellStyle name="Hyperlink 53" xfId="14752" hidden="1"/>
    <cellStyle name="Hyperlink 53" xfId="14987" hidden="1"/>
    <cellStyle name="Hyperlink 53" xfId="14610" hidden="1"/>
    <cellStyle name="Hyperlink 53" xfId="15336" hidden="1"/>
    <cellStyle name="Hyperlink 53" xfId="15270" hidden="1"/>
    <cellStyle name="Hyperlink 53" xfId="15562" hidden="1"/>
    <cellStyle name="Hyperlink 53" xfId="15495" hidden="1"/>
    <cellStyle name="Hyperlink 53" xfId="15784" hidden="1"/>
    <cellStyle name="Hyperlink 53" xfId="15717" hidden="1"/>
    <cellStyle name="Hyperlink 53" xfId="15998" hidden="1"/>
    <cellStyle name="Hyperlink 53" xfId="15931" hidden="1"/>
    <cellStyle name="Hyperlink 53" xfId="16200" hidden="1"/>
    <cellStyle name="Hyperlink 53" xfId="16133" hidden="1"/>
    <cellStyle name="Hyperlink 53" xfId="16357" hidden="1"/>
    <cellStyle name="Hyperlink 53" xfId="16292" hidden="1"/>
    <cellStyle name="Hyperlink 53" xfId="16420" hidden="1"/>
    <cellStyle name="Hyperlink 53" xfId="16485"/>
    <cellStyle name="Hyperlink 53 2" xfId="1066"/>
    <cellStyle name="Hyperlink 53 3" xfId="1067"/>
    <cellStyle name="Hyperlink 53 9" xfId="14264"/>
    <cellStyle name="Hyperlink 53_AGL" xfId="14265"/>
    <cellStyle name="Hyperlink 54" xfId="82" hidden="1"/>
    <cellStyle name="Hyperlink 54" xfId="149" hidden="1"/>
    <cellStyle name="Hyperlink 54" xfId="1300" hidden="1"/>
    <cellStyle name="Hyperlink 54" xfId="1391" hidden="1"/>
    <cellStyle name="Hyperlink 54" xfId="2062" hidden="1"/>
    <cellStyle name="Hyperlink 54" xfId="1190" hidden="1"/>
    <cellStyle name="Hyperlink 54" xfId="2692" hidden="1"/>
    <cellStyle name="Hyperlink 54" xfId="2610" hidden="1"/>
    <cellStyle name="Hyperlink 54" xfId="3074" hidden="1"/>
    <cellStyle name="Hyperlink 54" xfId="2974" hidden="1"/>
    <cellStyle name="Hyperlink 54" xfId="3435" hidden="1"/>
    <cellStyle name="Hyperlink 54" xfId="3369" hidden="1"/>
    <cellStyle name="Hyperlink 54" xfId="3861" hidden="1"/>
    <cellStyle name="Hyperlink 54" xfId="3783" hidden="1"/>
    <cellStyle name="Hyperlink 54" xfId="4221" hidden="1"/>
    <cellStyle name="Hyperlink 54" xfId="4135" hidden="1"/>
    <cellStyle name="Hyperlink 54" xfId="4506" hidden="1"/>
    <cellStyle name="Hyperlink 54" xfId="4409" hidden="1"/>
    <cellStyle name="Hyperlink 54" xfId="4694" hidden="1"/>
    <cellStyle name="Hyperlink 54" xfId="4771" hidden="1"/>
    <cellStyle name="Hyperlink 54" xfId="5361" hidden="1"/>
    <cellStyle name="Hyperlink 54" xfId="5441" hidden="1"/>
    <cellStyle name="Hyperlink 54" xfId="6285" hidden="1"/>
    <cellStyle name="Hyperlink 54" xfId="6377" hidden="1"/>
    <cellStyle name="Hyperlink 54" xfId="7110" hidden="1"/>
    <cellStyle name="Hyperlink 54" xfId="6149" hidden="1"/>
    <cellStyle name="Hyperlink 54" xfId="7666" hidden="1"/>
    <cellStyle name="Hyperlink 54" xfId="7574" hidden="1"/>
    <cellStyle name="Hyperlink 54" xfId="8093" hidden="1"/>
    <cellStyle name="Hyperlink 54" xfId="8028" hidden="1"/>
    <cellStyle name="Hyperlink 54" xfId="8408" hidden="1"/>
    <cellStyle name="Hyperlink 54" xfId="8326" hidden="1"/>
    <cellStyle name="Hyperlink 54" xfId="8803" hidden="1"/>
    <cellStyle name="Hyperlink 54" xfId="8704" hidden="1"/>
    <cellStyle name="Hyperlink 54" xfId="9126" hidden="1"/>
    <cellStyle name="Hyperlink 54" xfId="9045" hidden="1"/>
    <cellStyle name="Hyperlink 54" xfId="9467" hidden="1"/>
    <cellStyle name="Hyperlink 54" xfId="9390" hidden="1"/>
    <cellStyle name="Hyperlink 54" xfId="9612" hidden="1"/>
    <cellStyle name="Hyperlink 54" xfId="9692" hidden="1"/>
    <cellStyle name="Hyperlink 54" xfId="6055" hidden="1"/>
    <cellStyle name="Hyperlink 54" xfId="5254" hidden="1"/>
    <cellStyle name="Hyperlink 54" xfId="10435" hidden="1"/>
    <cellStyle name="Hyperlink 54" xfId="10519" hidden="1"/>
    <cellStyle name="Hyperlink 54" xfId="10921" hidden="1"/>
    <cellStyle name="Hyperlink 54" xfId="10329" hidden="1"/>
    <cellStyle name="Hyperlink 54" xfId="11537" hidden="1"/>
    <cellStyle name="Hyperlink 54" xfId="11453" hidden="1"/>
    <cellStyle name="Hyperlink 54" xfId="11865" hidden="1"/>
    <cellStyle name="Hyperlink 54" xfId="11790" hidden="1"/>
    <cellStyle name="Hyperlink 54" xfId="12279" hidden="1"/>
    <cellStyle name="Hyperlink 54" xfId="12204" hidden="1"/>
    <cellStyle name="Hyperlink 54" xfId="12622" hidden="1"/>
    <cellStyle name="Hyperlink 54" xfId="12537" hidden="1"/>
    <cellStyle name="Hyperlink 54" xfId="13021" hidden="1"/>
    <cellStyle name="Hyperlink 54" xfId="12956" hidden="1"/>
    <cellStyle name="Hyperlink 54" xfId="13178" hidden="1"/>
    <cellStyle name="Hyperlink 54" xfId="13115" hidden="1"/>
    <cellStyle name="Hyperlink 54" xfId="13243" hidden="1"/>
    <cellStyle name="Hyperlink 54" xfId="13315" hidden="1"/>
    <cellStyle name="Hyperlink 54" xfId="13530" hidden="1"/>
    <cellStyle name="Hyperlink 54" xfId="12745" hidden="1"/>
    <cellStyle name="Hyperlink 54" xfId="12675" hidden="1"/>
    <cellStyle name="Hyperlink 54" xfId="12038" hidden="1"/>
    <cellStyle name="Hyperlink 54" xfId="12888" hidden="1"/>
    <cellStyle name="Hyperlink 54" xfId="11250" hidden="1"/>
    <cellStyle name="Hyperlink 54" xfId="11365" hidden="1"/>
    <cellStyle name="Hyperlink 54" xfId="10761" hidden="1"/>
    <cellStyle name="Hyperlink 54" xfId="10856" hidden="1"/>
    <cellStyle name="Hyperlink 54" xfId="10224" hidden="1"/>
    <cellStyle name="Hyperlink 54" xfId="10296" hidden="1"/>
    <cellStyle name="Hyperlink 54" xfId="9494" hidden="1"/>
    <cellStyle name="Hyperlink 54" xfId="9609" hidden="1"/>
    <cellStyle name="Hyperlink 54" xfId="9115" hidden="1"/>
    <cellStyle name="Hyperlink 54" xfId="9200" hidden="1"/>
    <cellStyle name="Hyperlink 54" xfId="8695" hidden="1"/>
    <cellStyle name="Hyperlink 54" xfId="8839" hidden="1"/>
    <cellStyle name="Hyperlink 54" xfId="8499" hidden="1"/>
    <cellStyle name="Hyperlink 54" xfId="8434" hidden="1"/>
    <cellStyle name="Hyperlink 54" xfId="7806" hidden="1"/>
    <cellStyle name="Hyperlink 54" xfId="7725" hidden="1"/>
    <cellStyle name="Hyperlink 54" xfId="6631" hidden="1"/>
    <cellStyle name="Hyperlink 54" xfId="6501" hidden="1"/>
    <cellStyle name="Hyperlink 54" xfId="5513" hidden="1"/>
    <cellStyle name="Hyperlink 54" xfId="6746" hidden="1"/>
    <cellStyle name="Hyperlink 54" xfId="4406" hidden="1"/>
    <cellStyle name="Hyperlink 54" xfId="4547" hidden="1"/>
    <cellStyle name="Hyperlink 54" xfId="3911" hidden="1"/>
    <cellStyle name="Hyperlink 54" xfId="4020" hidden="1"/>
    <cellStyle name="Hyperlink 54" xfId="3462" hidden="1"/>
    <cellStyle name="Hyperlink 54" xfId="3528" hidden="1"/>
    <cellStyle name="Hyperlink 54" xfId="2930" hidden="1"/>
    <cellStyle name="Hyperlink 54" xfId="3090" hidden="1"/>
    <cellStyle name="Hyperlink 54" xfId="2437" hidden="1"/>
    <cellStyle name="Hyperlink 54" xfId="2550" hidden="1"/>
    <cellStyle name="Hyperlink 54" xfId="2100" hidden="1"/>
    <cellStyle name="Hyperlink 54" xfId="2214" hidden="1"/>
    <cellStyle name="Hyperlink 54" xfId="1644" hidden="1"/>
    <cellStyle name="Hyperlink 54" xfId="1513" hidden="1"/>
    <cellStyle name="Hyperlink 54" xfId="7196" hidden="1"/>
    <cellStyle name="Hyperlink 54" xfId="7959" hidden="1"/>
    <cellStyle name="Hyperlink 54" xfId="14688" hidden="1"/>
    <cellStyle name="Hyperlink 54" xfId="14751" hidden="1"/>
    <cellStyle name="Hyperlink 54" xfId="14986" hidden="1"/>
    <cellStyle name="Hyperlink 54" xfId="14611" hidden="1"/>
    <cellStyle name="Hyperlink 54" xfId="15335" hidden="1"/>
    <cellStyle name="Hyperlink 54" xfId="15271" hidden="1"/>
    <cellStyle name="Hyperlink 54" xfId="15561" hidden="1"/>
    <cellStyle name="Hyperlink 54" xfId="15496" hidden="1"/>
    <cellStyle name="Hyperlink 54" xfId="15783" hidden="1"/>
    <cellStyle name="Hyperlink 54" xfId="15718" hidden="1"/>
    <cellStyle name="Hyperlink 54" xfId="15997" hidden="1"/>
    <cellStyle name="Hyperlink 54" xfId="15932" hidden="1"/>
    <cellStyle name="Hyperlink 54" xfId="16199" hidden="1"/>
    <cellStyle name="Hyperlink 54" xfId="16134" hidden="1"/>
    <cellStyle name="Hyperlink 54" xfId="16356" hidden="1"/>
    <cellStyle name="Hyperlink 54" xfId="16293" hidden="1"/>
    <cellStyle name="Hyperlink 54" xfId="16421" hidden="1"/>
    <cellStyle name="Hyperlink 54" xfId="16484"/>
    <cellStyle name="Hyperlink 54 2" xfId="1068"/>
    <cellStyle name="Hyperlink 54 3" xfId="1069"/>
    <cellStyle name="Hyperlink 54 9" xfId="14266"/>
    <cellStyle name="Hyperlink 54_AGL" xfId="14267"/>
    <cellStyle name="Hyperlink 55" xfId="83" hidden="1"/>
    <cellStyle name="Hyperlink 55" xfId="148" hidden="1"/>
    <cellStyle name="Hyperlink 55" xfId="1301" hidden="1"/>
    <cellStyle name="Hyperlink 55" xfId="1390" hidden="1"/>
    <cellStyle name="Hyperlink 55" xfId="2061" hidden="1"/>
    <cellStyle name="Hyperlink 55" xfId="1191" hidden="1"/>
    <cellStyle name="Hyperlink 55" xfId="2691" hidden="1"/>
    <cellStyle name="Hyperlink 55" xfId="2612" hidden="1"/>
    <cellStyle name="Hyperlink 55" xfId="3072" hidden="1"/>
    <cellStyle name="Hyperlink 55" xfId="2976" hidden="1"/>
    <cellStyle name="Hyperlink 55" xfId="3434" hidden="1"/>
    <cellStyle name="Hyperlink 55" xfId="3370" hidden="1"/>
    <cellStyle name="Hyperlink 55" xfId="3860" hidden="1"/>
    <cellStyle name="Hyperlink 55" xfId="3784" hidden="1"/>
    <cellStyle name="Hyperlink 55" xfId="4220" hidden="1"/>
    <cellStyle name="Hyperlink 55" xfId="4136" hidden="1"/>
    <cellStyle name="Hyperlink 55" xfId="4504" hidden="1"/>
    <cellStyle name="Hyperlink 55" xfId="4412" hidden="1"/>
    <cellStyle name="Hyperlink 55" xfId="4695" hidden="1"/>
    <cellStyle name="Hyperlink 55" xfId="4768" hidden="1"/>
    <cellStyle name="Hyperlink 55" xfId="5362" hidden="1"/>
    <cellStyle name="Hyperlink 55" xfId="5438" hidden="1"/>
    <cellStyle name="Hyperlink 55" xfId="6286" hidden="1"/>
    <cellStyle name="Hyperlink 55" xfId="6375" hidden="1"/>
    <cellStyle name="Hyperlink 55" xfId="7109" hidden="1"/>
    <cellStyle name="Hyperlink 55" xfId="6153" hidden="1"/>
    <cellStyle name="Hyperlink 55" xfId="7664" hidden="1"/>
    <cellStyle name="Hyperlink 55" xfId="7576" hidden="1"/>
    <cellStyle name="Hyperlink 55" xfId="8092" hidden="1"/>
    <cellStyle name="Hyperlink 55" xfId="8029" hidden="1"/>
    <cellStyle name="Hyperlink 55" xfId="8407" hidden="1"/>
    <cellStyle name="Hyperlink 55" xfId="8328" hidden="1"/>
    <cellStyle name="Hyperlink 55" xfId="8802" hidden="1"/>
    <cellStyle name="Hyperlink 55" xfId="8707" hidden="1"/>
    <cellStyle name="Hyperlink 55" xfId="9125" hidden="1"/>
    <cellStyle name="Hyperlink 55" xfId="9046" hidden="1"/>
    <cellStyle name="Hyperlink 55" xfId="9466" hidden="1"/>
    <cellStyle name="Hyperlink 55" xfId="9392" hidden="1"/>
    <cellStyle name="Hyperlink 55" xfId="9613" hidden="1"/>
    <cellStyle name="Hyperlink 55" xfId="9690" hidden="1"/>
    <cellStyle name="Hyperlink 55" xfId="6054" hidden="1"/>
    <cellStyle name="Hyperlink 55" xfId="5259" hidden="1"/>
    <cellStyle name="Hyperlink 55" xfId="10437" hidden="1"/>
    <cellStyle name="Hyperlink 55" xfId="10518" hidden="1"/>
    <cellStyle name="Hyperlink 55" xfId="10920" hidden="1"/>
    <cellStyle name="Hyperlink 55" xfId="10331" hidden="1"/>
    <cellStyle name="Hyperlink 55" xfId="11535" hidden="1"/>
    <cellStyle name="Hyperlink 55" xfId="11455" hidden="1"/>
    <cellStyle name="Hyperlink 55" xfId="11864" hidden="1"/>
    <cellStyle name="Hyperlink 55" xfId="11792" hidden="1"/>
    <cellStyle name="Hyperlink 55" xfId="12278" hidden="1"/>
    <cellStyle name="Hyperlink 55" xfId="12205" hidden="1"/>
    <cellStyle name="Hyperlink 55" xfId="12621" hidden="1"/>
    <cellStyle name="Hyperlink 55" xfId="12540" hidden="1"/>
    <cellStyle name="Hyperlink 55" xfId="13020" hidden="1"/>
    <cellStyle name="Hyperlink 55" xfId="12957" hidden="1"/>
    <cellStyle name="Hyperlink 55" xfId="13177" hidden="1"/>
    <cellStyle name="Hyperlink 55" xfId="13116" hidden="1"/>
    <cellStyle name="Hyperlink 55" xfId="13244" hidden="1"/>
    <cellStyle name="Hyperlink 55" xfId="13311" hidden="1"/>
    <cellStyle name="Hyperlink 55" xfId="13531" hidden="1"/>
    <cellStyle name="Hyperlink 55" xfId="12742" hidden="1"/>
    <cellStyle name="Hyperlink 55" xfId="12676" hidden="1"/>
    <cellStyle name="Hyperlink 55" xfId="12040" hidden="1"/>
    <cellStyle name="Hyperlink 55" xfId="12885" hidden="1"/>
    <cellStyle name="Hyperlink 55" xfId="11251" hidden="1"/>
    <cellStyle name="Hyperlink 55" xfId="11360" hidden="1"/>
    <cellStyle name="Hyperlink 55" xfId="10762" hidden="1"/>
    <cellStyle name="Hyperlink 55" xfId="10854" hidden="1"/>
    <cellStyle name="Hyperlink 55" xfId="10225" hidden="1"/>
    <cellStyle name="Hyperlink 55" xfId="10294" hidden="1"/>
    <cellStyle name="Hyperlink 55" xfId="9495" hidden="1"/>
    <cellStyle name="Hyperlink 55" xfId="9604" hidden="1"/>
    <cellStyle name="Hyperlink 55" xfId="9118" hidden="1"/>
    <cellStyle name="Hyperlink 55" xfId="9199" hidden="1"/>
    <cellStyle name="Hyperlink 55" xfId="8696" hidden="1"/>
    <cellStyle name="Hyperlink 55" xfId="8838" hidden="1"/>
    <cellStyle name="Hyperlink 55" xfId="8498" hidden="1"/>
    <cellStyle name="Hyperlink 55" xfId="8435" hidden="1"/>
    <cellStyle name="Hyperlink 55" xfId="7804" hidden="1"/>
    <cellStyle name="Hyperlink 55" xfId="7726" hidden="1"/>
    <cellStyle name="Hyperlink 55" xfId="6630" hidden="1"/>
    <cellStyle name="Hyperlink 55" xfId="6506" hidden="1"/>
    <cellStyle name="Hyperlink 55" xfId="5515" hidden="1"/>
    <cellStyle name="Hyperlink 55" xfId="6745" hidden="1"/>
    <cellStyle name="Hyperlink 55" xfId="4408" hidden="1"/>
    <cellStyle name="Hyperlink 55" xfId="4546" hidden="1"/>
    <cellStyle name="Hyperlink 55" xfId="3913" hidden="1"/>
    <cellStyle name="Hyperlink 55" xfId="4019" hidden="1"/>
    <cellStyle name="Hyperlink 55" xfId="3463" hidden="1"/>
    <cellStyle name="Hyperlink 55" xfId="3527" hidden="1"/>
    <cellStyle name="Hyperlink 55" xfId="2931" hidden="1"/>
    <cellStyle name="Hyperlink 55" xfId="3085" hidden="1"/>
    <cellStyle name="Hyperlink 55" xfId="2438" hidden="1"/>
    <cellStyle name="Hyperlink 55" xfId="2548" hidden="1"/>
    <cellStyle name="Hyperlink 55" xfId="2103" hidden="1"/>
    <cellStyle name="Hyperlink 55" xfId="2211" hidden="1"/>
    <cellStyle name="Hyperlink 55" xfId="1641" hidden="1"/>
    <cellStyle name="Hyperlink 55" xfId="1518" hidden="1"/>
    <cellStyle name="Hyperlink 55" xfId="7198" hidden="1"/>
    <cellStyle name="Hyperlink 55" xfId="7955" hidden="1"/>
    <cellStyle name="Hyperlink 55" xfId="14689" hidden="1"/>
    <cellStyle name="Hyperlink 55" xfId="14750" hidden="1"/>
    <cellStyle name="Hyperlink 55" xfId="14985" hidden="1"/>
    <cellStyle name="Hyperlink 55" xfId="14612" hidden="1"/>
    <cellStyle name="Hyperlink 55" xfId="15334" hidden="1"/>
    <cellStyle name="Hyperlink 55" xfId="15272" hidden="1"/>
    <cellStyle name="Hyperlink 55" xfId="15560" hidden="1"/>
    <cellStyle name="Hyperlink 55" xfId="15497" hidden="1"/>
    <cellStyle name="Hyperlink 55" xfId="15782" hidden="1"/>
    <cellStyle name="Hyperlink 55" xfId="15719" hidden="1"/>
    <cellStyle name="Hyperlink 55" xfId="15996" hidden="1"/>
    <cellStyle name="Hyperlink 55" xfId="15933" hidden="1"/>
    <cellStyle name="Hyperlink 55" xfId="16198" hidden="1"/>
    <cellStyle name="Hyperlink 55" xfId="16135" hidden="1"/>
    <cellStyle name="Hyperlink 55" xfId="16355" hidden="1"/>
    <cellStyle name="Hyperlink 55" xfId="16294" hidden="1"/>
    <cellStyle name="Hyperlink 55" xfId="16422" hidden="1"/>
    <cellStyle name="Hyperlink 55" xfId="16483"/>
    <cellStyle name="Hyperlink 55 2" xfId="1070"/>
    <cellStyle name="Hyperlink 55 3" xfId="1071"/>
    <cellStyle name="Hyperlink 55 9" xfId="14268"/>
    <cellStyle name="Hyperlink 55_AGL" xfId="14269"/>
    <cellStyle name="Hyperlink 56" xfId="84" hidden="1"/>
    <cellStyle name="Hyperlink 56" xfId="147" hidden="1"/>
    <cellStyle name="Hyperlink 56" xfId="1303" hidden="1"/>
    <cellStyle name="Hyperlink 56" xfId="1388" hidden="1"/>
    <cellStyle name="Hyperlink 56" xfId="2060" hidden="1"/>
    <cellStyle name="Hyperlink 56" xfId="1192" hidden="1"/>
    <cellStyle name="Hyperlink 56" xfId="2690" hidden="1"/>
    <cellStyle name="Hyperlink 56" xfId="2614" hidden="1"/>
    <cellStyle name="Hyperlink 56" xfId="3070" hidden="1"/>
    <cellStyle name="Hyperlink 56" xfId="2979" hidden="1"/>
    <cellStyle name="Hyperlink 56" xfId="3433" hidden="1"/>
    <cellStyle name="Hyperlink 56" xfId="3371" hidden="1"/>
    <cellStyle name="Hyperlink 56" xfId="3859" hidden="1"/>
    <cellStyle name="Hyperlink 56" xfId="3785" hidden="1"/>
    <cellStyle name="Hyperlink 56" xfId="4219" hidden="1"/>
    <cellStyle name="Hyperlink 56" xfId="4138" hidden="1"/>
    <cellStyle name="Hyperlink 56" xfId="4503" hidden="1"/>
    <cellStyle name="Hyperlink 56" xfId="4414" hidden="1"/>
    <cellStyle name="Hyperlink 56" xfId="4696" hidden="1"/>
    <cellStyle name="Hyperlink 56" xfId="4765" hidden="1"/>
    <cellStyle name="Hyperlink 56" xfId="5363" hidden="1"/>
    <cellStyle name="Hyperlink 56" xfId="5436" hidden="1"/>
    <cellStyle name="Hyperlink 56" xfId="6288" hidden="1"/>
    <cellStyle name="Hyperlink 56" xfId="6373" hidden="1"/>
    <cellStyle name="Hyperlink 56" xfId="7107" hidden="1"/>
    <cellStyle name="Hyperlink 56" xfId="6157" hidden="1"/>
    <cellStyle name="Hyperlink 56" xfId="7663" hidden="1"/>
    <cellStyle name="Hyperlink 56" xfId="7579" hidden="1"/>
    <cellStyle name="Hyperlink 56" xfId="8091" hidden="1"/>
    <cellStyle name="Hyperlink 56" xfId="8030" hidden="1"/>
    <cellStyle name="Hyperlink 56" xfId="8406" hidden="1"/>
    <cellStyle name="Hyperlink 56" xfId="8330" hidden="1"/>
    <cellStyle name="Hyperlink 56" xfId="8800" hidden="1"/>
    <cellStyle name="Hyperlink 56" xfId="8709" hidden="1"/>
    <cellStyle name="Hyperlink 56" xfId="9123" hidden="1"/>
    <cellStyle name="Hyperlink 56" xfId="9047" hidden="1"/>
    <cellStyle name="Hyperlink 56" xfId="9465" hidden="1"/>
    <cellStyle name="Hyperlink 56" xfId="9394" hidden="1"/>
    <cellStyle name="Hyperlink 56" xfId="9615" hidden="1"/>
    <cellStyle name="Hyperlink 56" xfId="9689" hidden="1"/>
    <cellStyle name="Hyperlink 56" xfId="6053" hidden="1"/>
    <cellStyle name="Hyperlink 56" xfId="5263" hidden="1"/>
    <cellStyle name="Hyperlink 56" xfId="10439" hidden="1"/>
    <cellStyle name="Hyperlink 56" xfId="10517" hidden="1"/>
    <cellStyle name="Hyperlink 56" xfId="10919" hidden="1"/>
    <cellStyle name="Hyperlink 56" xfId="10334" hidden="1"/>
    <cellStyle name="Hyperlink 56" xfId="11534" hidden="1"/>
    <cellStyle name="Hyperlink 56" xfId="11457" hidden="1"/>
    <cellStyle name="Hyperlink 56" xfId="11863" hidden="1"/>
    <cellStyle name="Hyperlink 56" xfId="11793" hidden="1"/>
    <cellStyle name="Hyperlink 56" xfId="12277" hidden="1"/>
    <cellStyle name="Hyperlink 56" xfId="12206" hidden="1"/>
    <cellStyle name="Hyperlink 56" xfId="12620" hidden="1"/>
    <cellStyle name="Hyperlink 56" xfId="12542" hidden="1"/>
    <cellStyle name="Hyperlink 56" xfId="13019" hidden="1"/>
    <cellStyle name="Hyperlink 56" xfId="12958" hidden="1"/>
    <cellStyle name="Hyperlink 56" xfId="13176" hidden="1"/>
    <cellStyle name="Hyperlink 56" xfId="13117" hidden="1"/>
    <cellStyle name="Hyperlink 56" xfId="13245" hidden="1"/>
    <cellStyle name="Hyperlink 56" xfId="13307" hidden="1"/>
    <cellStyle name="Hyperlink 56" xfId="13532" hidden="1"/>
    <cellStyle name="Hyperlink 56" xfId="12741" hidden="1"/>
    <cellStyle name="Hyperlink 56" xfId="12677" hidden="1"/>
    <cellStyle name="Hyperlink 56" xfId="12041" hidden="1"/>
    <cellStyle name="Hyperlink 56" xfId="12881" hidden="1"/>
    <cellStyle name="Hyperlink 56" xfId="11253" hidden="1"/>
    <cellStyle name="Hyperlink 56" xfId="11356" hidden="1"/>
    <cellStyle name="Hyperlink 56" xfId="10763" hidden="1"/>
    <cellStyle name="Hyperlink 56" xfId="10852" hidden="1"/>
    <cellStyle name="Hyperlink 56" xfId="10226" hidden="1"/>
    <cellStyle name="Hyperlink 56" xfId="10292" hidden="1"/>
    <cellStyle name="Hyperlink 56" xfId="9496" hidden="1"/>
    <cellStyle name="Hyperlink 56" xfId="9599" hidden="1"/>
    <cellStyle name="Hyperlink 56" xfId="9121" hidden="1"/>
    <cellStyle name="Hyperlink 56" xfId="9198" hidden="1"/>
    <cellStyle name="Hyperlink 56" xfId="8698" hidden="1"/>
    <cellStyle name="Hyperlink 56" xfId="8837" hidden="1"/>
    <cellStyle name="Hyperlink 56" xfId="8497" hidden="1"/>
    <cellStyle name="Hyperlink 56" xfId="8437" hidden="1"/>
    <cellStyle name="Hyperlink 56" xfId="7803" hidden="1"/>
    <cellStyle name="Hyperlink 56" xfId="7727" hidden="1"/>
    <cellStyle name="Hyperlink 56" xfId="6629" hidden="1"/>
    <cellStyle name="Hyperlink 56" xfId="6511" hidden="1"/>
    <cellStyle name="Hyperlink 56" xfId="5517" hidden="1"/>
    <cellStyle name="Hyperlink 56" xfId="6744" hidden="1"/>
    <cellStyle name="Hyperlink 56" xfId="4410" hidden="1"/>
    <cellStyle name="Hyperlink 56" xfId="4545" hidden="1"/>
    <cellStyle name="Hyperlink 56" xfId="3915" hidden="1"/>
    <cellStyle name="Hyperlink 56" xfId="4018" hidden="1"/>
    <cellStyle name="Hyperlink 56" xfId="3464" hidden="1"/>
    <cellStyle name="Hyperlink 56" xfId="3526" hidden="1"/>
    <cellStyle name="Hyperlink 56" xfId="2933" hidden="1"/>
    <cellStyle name="Hyperlink 56" xfId="3080" hidden="1"/>
    <cellStyle name="Hyperlink 56" xfId="2441" hidden="1"/>
    <cellStyle name="Hyperlink 56" xfId="2545" hidden="1"/>
    <cellStyle name="Hyperlink 56" xfId="2106" hidden="1"/>
    <cellStyle name="Hyperlink 56" xfId="2209" hidden="1"/>
    <cellStyle name="Hyperlink 56" xfId="1639" hidden="1"/>
    <cellStyle name="Hyperlink 56" xfId="1523" hidden="1"/>
    <cellStyle name="Hyperlink 56" xfId="7199" hidden="1"/>
    <cellStyle name="Hyperlink 56" xfId="7951" hidden="1"/>
    <cellStyle name="Hyperlink 56" xfId="14690" hidden="1"/>
    <cellStyle name="Hyperlink 56" xfId="14749" hidden="1"/>
    <cellStyle name="Hyperlink 56" xfId="14984" hidden="1"/>
    <cellStyle name="Hyperlink 56" xfId="14613" hidden="1"/>
    <cellStyle name="Hyperlink 56" xfId="15333" hidden="1"/>
    <cellStyle name="Hyperlink 56" xfId="15273" hidden="1"/>
    <cellStyle name="Hyperlink 56" xfId="15559" hidden="1"/>
    <cellStyle name="Hyperlink 56" xfId="15498" hidden="1"/>
    <cellStyle name="Hyperlink 56" xfId="15781" hidden="1"/>
    <cellStyle name="Hyperlink 56" xfId="15720" hidden="1"/>
    <cellStyle name="Hyperlink 56" xfId="15995" hidden="1"/>
    <cellStyle name="Hyperlink 56" xfId="15934" hidden="1"/>
    <cellStyle name="Hyperlink 56" xfId="16197" hidden="1"/>
    <cellStyle name="Hyperlink 56" xfId="16136" hidden="1"/>
    <cellStyle name="Hyperlink 56" xfId="16354" hidden="1"/>
    <cellStyle name="Hyperlink 56" xfId="16295" hidden="1"/>
    <cellStyle name="Hyperlink 56" xfId="16423" hidden="1"/>
    <cellStyle name="Hyperlink 56" xfId="16482"/>
    <cellStyle name="Hyperlink 56 2" xfId="1072"/>
    <cellStyle name="Hyperlink 56 3" xfId="1073"/>
    <cellStyle name="Hyperlink 56 9" xfId="14270"/>
    <cellStyle name="Hyperlink 56_AGL" xfId="14271"/>
    <cellStyle name="Hyperlink 57" xfId="85" hidden="1"/>
    <cellStyle name="Hyperlink 57" xfId="146" hidden="1"/>
    <cellStyle name="Hyperlink 57" xfId="1304" hidden="1"/>
    <cellStyle name="Hyperlink 57" xfId="1386" hidden="1"/>
    <cellStyle name="Hyperlink 57" xfId="2059" hidden="1"/>
    <cellStyle name="Hyperlink 57" xfId="1193" hidden="1"/>
    <cellStyle name="Hyperlink 57" xfId="2688" hidden="1"/>
    <cellStyle name="Hyperlink 57" xfId="2616" hidden="1"/>
    <cellStyle name="Hyperlink 57" xfId="3068" hidden="1"/>
    <cellStyle name="Hyperlink 57" xfId="2981" hidden="1"/>
    <cellStyle name="Hyperlink 57" xfId="3432" hidden="1"/>
    <cellStyle name="Hyperlink 57" xfId="3372" hidden="1"/>
    <cellStyle name="Hyperlink 57" xfId="3857" hidden="1"/>
    <cellStyle name="Hyperlink 57" xfId="3788" hidden="1"/>
    <cellStyle name="Hyperlink 57" xfId="4218" hidden="1"/>
    <cellStyle name="Hyperlink 57" xfId="4140" hidden="1"/>
    <cellStyle name="Hyperlink 57" xfId="4501" hidden="1"/>
    <cellStyle name="Hyperlink 57" xfId="4417" hidden="1"/>
    <cellStyle name="Hyperlink 57" xfId="4697" hidden="1"/>
    <cellStyle name="Hyperlink 57" xfId="4763" hidden="1"/>
    <cellStyle name="Hyperlink 57" xfId="5364" hidden="1"/>
    <cellStyle name="Hyperlink 57" xfId="5433" hidden="1"/>
    <cellStyle name="Hyperlink 57" xfId="6289" hidden="1"/>
    <cellStyle name="Hyperlink 57" xfId="6372" hidden="1"/>
    <cellStyle name="Hyperlink 57" xfId="7106" hidden="1"/>
    <cellStyle name="Hyperlink 57" xfId="6162" hidden="1"/>
    <cellStyle name="Hyperlink 57" xfId="7662" hidden="1"/>
    <cellStyle name="Hyperlink 57" xfId="7581" hidden="1"/>
    <cellStyle name="Hyperlink 57" xfId="8090" hidden="1"/>
    <cellStyle name="Hyperlink 57" xfId="8031" hidden="1"/>
    <cellStyle name="Hyperlink 57" xfId="8404" hidden="1"/>
    <cellStyle name="Hyperlink 57" xfId="8331" hidden="1"/>
    <cellStyle name="Hyperlink 57" xfId="8799" hidden="1"/>
    <cellStyle name="Hyperlink 57" xfId="8712" hidden="1"/>
    <cellStyle name="Hyperlink 57" xfId="9122" hidden="1"/>
    <cellStyle name="Hyperlink 57" xfId="9048" hidden="1"/>
    <cellStyle name="Hyperlink 57" xfId="9464" hidden="1"/>
    <cellStyle name="Hyperlink 57" xfId="9396" hidden="1"/>
    <cellStyle name="Hyperlink 57" xfId="9616" hidden="1"/>
    <cellStyle name="Hyperlink 57" xfId="9687" hidden="1"/>
    <cellStyle name="Hyperlink 57" xfId="6052" hidden="1"/>
    <cellStyle name="Hyperlink 57" xfId="5268" hidden="1"/>
    <cellStyle name="Hyperlink 57" xfId="10440" hidden="1"/>
    <cellStyle name="Hyperlink 57" xfId="10515" hidden="1"/>
    <cellStyle name="Hyperlink 57" xfId="10917" hidden="1"/>
    <cellStyle name="Hyperlink 57" xfId="10337" hidden="1"/>
    <cellStyle name="Hyperlink 57" xfId="11532" hidden="1"/>
    <cellStyle name="Hyperlink 57" xfId="11458" hidden="1"/>
    <cellStyle name="Hyperlink 57" xfId="11862" hidden="1"/>
    <cellStyle name="Hyperlink 57" xfId="11794" hidden="1"/>
    <cellStyle name="Hyperlink 57" xfId="12276" hidden="1"/>
    <cellStyle name="Hyperlink 57" xfId="12207" hidden="1"/>
    <cellStyle name="Hyperlink 57" xfId="12619" hidden="1"/>
    <cellStyle name="Hyperlink 57" xfId="12545" hidden="1"/>
    <cellStyle name="Hyperlink 57" xfId="13018" hidden="1"/>
    <cellStyle name="Hyperlink 57" xfId="12959" hidden="1"/>
    <cellStyle name="Hyperlink 57" xfId="13175" hidden="1"/>
    <cellStyle name="Hyperlink 57" xfId="13118" hidden="1"/>
    <cellStyle name="Hyperlink 57" xfId="13246" hidden="1"/>
    <cellStyle name="Hyperlink 57" xfId="13304" hidden="1"/>
    <cellStyle name="Hyperlink 57" xfId="13533" hidden="1"/>
    <cellStyle name="Hyperlink 57" xfId="12740" hidden="1"/>
    <cellStyle name="Hyperlink 57" xfId="12678" hidden="1"/>
    <cellStyle name="Hyperlink 57" xfId="12042" hidden="1"/>
    <cellStyle name="Hyperlink 57" xfId="12876" hidden="1"/>
    <cellStyle name="Hyperlink 57" xfId="11254" hidden="1"/>
    <cellStyle name="Hyperlink 57" xfId="11353" hidden="1"/>
    <cellStyle name="Hyperlink 57" xfId="10764" hidden="1"/>
    <cellStyle name="Hyperlink 57" xfId="10851" hidden="1"/>
    <cellStyle name="Hyperlink 57" xfId="10227" hidden="1"/>
    <cellStyle name="Hyperlink 57" xfId="10291" hidden="1"/>
    <cellStyle name="Hyperlink 57" xfId="9497" hidden="1"/>
    <cellStyle name="Hyperlink 57" xfId="9594" hidden="1"/>
    <cellStyle name="Hyperlink 57" xfId="9124" hidden="1"/>
    <cellStyle name="Hyperlink 57" xfId="9197" hidden="1"/>
    <cellStyle name="Hyperlink 57" xfId="8700" hidden="1"/>
    <cellStyle name="Hyperlink 57" xfId="8836" hidden="1"/>
    <cellStyle name="Hyperlink 57" xfId="8496" hidden="1"/>
    <cellStyle name="Hyperlink 57" xfId="8438" hidden="1"/>
    <cellStyle name="Hyperlink 57" xfId="7801" hidden="1"/>
    <cellStyle name="Hyperlink 57" xfId="7728" hidden="1"/>
    <cellStyle name="Hyperlink 57" xfId="6627" hidden="1"/>
    <cellStyle name="Hyperlink 57" xfId="6516" hidden="1"/>
    <cellStyle name="Hyperlink 57" xfId="5518" hidden="1"/>
    <cellStyle name="Hyperlink 57" xfId="6743" hidden="1"/>
    <cellStyle name="Hyperlink 57" xfId="4411" hidden="1"/>
    <cellStyle name="Hyperlink 57" xfId="4544" hidden="1"/>
    <cellStyle name="Hyperlink 57" xfId="3918" hidden="1"/>
    <cellStyle name="Hyperlink 57" xfId="4017" hidden="1"/>
    <cellStyle name="Hyperlink 57" xfId="3465" hidden="1"/>
    <cellStyle name="Hyperlink 57" xfId="3525" hidden="1"/>
    <cellStyle name="Hyperlink 57" xfId="2935" hidden="1"/>
    <cellStyle name="Hyperlink 57" xfId="3075" hidden="1"/>
    <cellStyle name="Hyperlink 57" xfId="2443" hidden="1"/>
    <cellStyle name="Hyperlink 57" xfId="2543" hidden="1"/>
    <cellStyle name="Hyperlink 57" xfId="2109" hidden="1"/>
    <cellStyle name="Hyperlink 57" xfId="2207" hidden="1"/>
    <cellStyle name="Hyperlink 57" xfId="1636" hidden="1"/>
    <cellStyle name="Hyperlink 57" xfId="1528" hidden="1"/>
    <cellStyle name="Hyperlink 57" xfId="7200" hidden="1"/>
    <cellStyle name="Hyperlink 57" xfId="7944" hidden="1"/>
    <cellStyle name="Hyperlink 57" xfId="14691" hidden="1"/>
    <cellStyle name="Hyperlink 57" xfId="14748" hidden="1"/>
    <cellStyle name="Hyperlink 57" xfId="14983" hidden="1"/>
    <cellStyle name="Hyperlink 57" xfId="14614" hidden="1"/>
    <cellStyle name="Hyperlink 57" xfId="15332" hidden="1"/>
    <cellStyle name="Hyperlink 57" xfId="15274" hidden="1"/>
    <cellStyle name="Hyperlink 57" xfId="15558" hidden="1"/>
    <cellStyle name="Hyperlink 57" xfId="15499" hidden="1"/>
    <cellStyle name="Hyperlink 57" xfId="15780" hidden="1"/>
    <cellStyle name="Hyperlink 57" xfId="15721" hidden="1"/>
    <cellStyle name="Hyperlink 57" xfId="15994" hidden="1"/>
    <cellStyle name="Hyperlink 57" xfId="15935" hidden="1"/>
    <cellStyle name="Hyperlink 57" xfId="16196" hidden="1"/>
    <cellStyle name="Hyperlink 57" xfId="16137" hidden="1"/>
    <cellStyle name="Hyperlink 57" xfId="16353" hidden="1"/>
    <cellStyle name="Hyperlink 57" xfId="16296" hidden="1"/>
    <cellStyle name="Hyperlink 57" xfId="16424" hidden="1"/>
    <cellStyle name="Hyperlink 57" xfId="16481"/>
    <cellStyle name="Hyperlink 57 2" xfId="1074"/>
    <cellStyle name="Hyperlink 57 3" xfId="1075"/>
    <cellStyle name="Hyperlink 57 9" xfId="14272"/>
    <cellStyle name="Hyperlink 57_AGL" xfId="14273"/>
    <cellStyle name="Hyperlink 58" xfId="86" hidden="1"/>
    <cellStyle name="Hyperlink 58" xfId="221" hidden="1"/>
    <cellStyle name="Hyperlink 58" xfId="1306" hidden="1"/>
    <cellStyle name="Hyperlink 58" xfId="1484" hidden="1"/>
    <cellStyle name="Hyperlink 58" xfId="2058" hidden="1"/>
    <cellStyle name="Hyperlink 58" xfId="1576" hidden="1"/>
    <cellStyle name="Hyperlink 58" xfId="2687" hidden="1"/>
    <cellStyle name="Hyperlink 58" xfId="2184" hidden="1"/>
    <cellStyle name="Hyperlink 58" xfId="3066" hidden="1"/>
    <cellStyle name="Hyperlink 58" xfId="2274" hidden="1"/>
    <cellStyle name="Hyperlink 58" xfId="3431" hidden="1"/>
    <cellStyle name="Hyperlink 58" xfId="2252" hidden="1"/>
    <cellStyle name="Hyperlink 58" xfId="3855" hidden="1"/>
    <cellStyle name="Hyperlink 58" xfId="3218" hidden="1"/>
    <cellStyle name="Hyperlink 58" xfId="4216" hidden="1"/>
    <cellStyle name="Hyperlink 58" xfId="3593" hidden="1"/>
    <cellStyle name="Hyperlink 58" xfId="4500" hidden="1"/>
    <cellStyle name="Hyperlink 58" xfId="3941" hidden="1"/>
    <cellStyle name="Hyperlink 58" xfId="4698" hidden="1"/>
    <cellStyle name="Hyperlink 58" xfId="4853" hidden="1"/>
    <cellStyle name="Hyperlink 58" xfId="5365" hidden="1"/>
    <cellStyle name="Hyperlink 58" xfId="5574" hidden="1"/>
    <cellStyle name="Hyperlink 58" xfId="6291" hidden="1"/>
    <cellStyle name="Hyperlink 58" xfId="6469" hidden="1"/>
    <cellStyle name="Hyperlink 58" xfId="7104" hidden="1"/>
    <cellStyle name="Hyperlink 58" xfId="6559" hidden="1"/>
    <cellStyle name="Hyperlink 58" xfId="7661" hidden="1"/>
    <cellStyle name="Hyperlink 58" xfId="7232" hidden="1"/>
    <cellStyle name="Hyperlink 58" xfId="8089" hidden="1"/>
    <cellStyle name="Hyperlink 58" xfId="7307" hidden="1"/>
    <cellStyle name="Hyperlink 58" xfId="8403" hidden="1"/>
    <cellStyle name="Hyperlink 58" xfId="7292" hidden="1"/>
    <cellStyle name="Hyperlink 58" xfId="8797" hidden="1"/>
    <cellStyle name="Hyperlink 58" xfId="8139" hidden="1"/>
    <cellStyle name="Hyperlink 58" xfId="9120" hidden="1"/>
    <cellStyle name="Hyperlink 58" xfId="8578" hidden="1"/>
    <cellStyle name="Hyperlink 58" xfId="9463" hidden="1"/>
    <cellStyle name="Hyperlink 58" xfId="8937" hidden="1"/>
    <cellStyle name="Hyperlink 58" xfId="9617" hidden="1"/>
    <cellStyle name="Hyperlink 58" xfId="9782" hidden="1"/>
    <cellStyle name="Hyperlink 58" xfId="6051" hidden="1"/>
    <cellStyle name="Hyperlink 58" xfId="5647" hidden="1"/>
    <cellStyle name="Hyperlink 58" xfId="10441" hidden="1"/>
    <cellStyle name="Hyperlink 58" xfId="10615" hidden="1"/>
    <cellStyle name="Hyperlink 58" xfId="10916" hidden="1"/>
    <cellStyle name="Hyperlink 58" xfId="10693" hidden="1"/>
    <cellStyle name="Hyperlink 58" xfId="11531" hidden="1"/>
    <cellStyle name="Hyperlink 58" xfId="11012" hidden="1"/>
    <cellStyle name="Hyperlink 58" xfId="11861" hidden="1"/>
    <cellStyle name="Hyperlink 58" xfId="11093" hidden="1"/>
    <cellStyle name="Hyperlink 58" xfId="12275" hidden="1"/>
    <cellStyle name="Hyperlink 58" xfId="11073" hidden="1"/>
    <cellStyle name="Hyperlink 58" xfId="12617" hidden="1"/>
    <cellStyle name="Hyperlink 58" xfId="12033" hidden="1"/>
    <cellStyle name="Hyperlink 58" xfId="13017" hidden="1"/>
    <cellStyle name="Hyperlink 58" xfId="12339" hidden="1"/>
    <cellStyle name="Hyperlink 58" xfId="13174" hidden="1"/>
    <cellStyle name="Hyperlink 58" xfId="12795" hidden="1"/>
    <cellStyle name="Hyperlink 58" xfId="13247" hidden="1"/>
    <cellStyle name="Hyperlink 58" xfId="13435" hidden="1"/>
    <cellStyle name="Hyperlink 58" xfId="13408" hidden="1"/>
    <cellStyle name="Hyperlink 58" xfId="12739" hidden="1"/>
    <cellStyle name="Hyperlink 58" xfId="12550" hidden="1"/>
    <cellStyle name="Hyperlink 58" xfId="12045" hidden="1"/>
    <cellStyle name="Hyperlink 58" xfId="12436" hidden="1"/>
    <cellStyle name="Hyperlink 58" xfId="11255" hidden="1"/>
    <cellStyle name="Hyperlink 58" xfId="11945" hidden="1"/>
    <cellStyle name="Hyperlink 58" xfId="10765" hidden="1"/>
    <cellStyle name="Hyperlink 58" xfId="11888" hidden="1"/>
    <cellStyle name="Hyperlink 58" xfId="10228" hidden="1"/>
    <cellStyle name="Hyperlink 58" xfId="11904" hidden="1"/>
    <cellStyle name="Hyperlink 58" xfId="9498" hidden="1"/>
    <cellStyle name="Hyperlink 58" xfId="10607" hidden="1"/>
    <cellStyle name="Hyperlink 58" xfId="9127" hidden="1"/>
    <cellStyle name="Hyperlink 58" xfId="9914" hidden="1"/>
    <cellStyle name="Hyperlink 58" xfId="8701" hidden="1"/>
    <cellStyle name="Hyperlink 58" xfId="9364" hidden="1"/>
    <cellStyle name="Hyperlink 58" xfId="8495" hidden="1"/>
    <cellStyle name="Hyperlink 58" xfId="8273" hidden="1"/>
    <cellStyle name="Hyperlink 58" xfId="7800" hidden="1"/>
    <cellStyle name="Hyperlink 58" xfId="7626" hidden="1"/>
    <cellStyle name="Hyperlink 58" xfId="6624" hidden="1"/>
    <cellStyle name="Hyperlink 58" xfId="6349" hidden="1"/>
    <cellStyle name="Hyperlink 58" xfId="5520" hidden="1"/>
    <cellStyle name="Hyperlink 58" xfId="6176" hidden="1"/>
    <cellStyle name="Hyperlink 58" xfId="4413" hidden="1"/>
    <cellStyle name="Hyperlink 58" xfId="5334" hidden="1"/>
    <cellStyle name="Hyperlink 58" xfId="3919" hidden="1"/>
    <cellStyle name="Hyperlink 58" xfId="5221" hidden="1"/>
    <cellStyle name="Hyperlink 58" xfId="3466" hidden="1"/>
    <cellStyle name="Hyperlink 58" xfId="5242" hidden="1"/>
    <cellStyle name="Hyperlink 58" xfId="2936" hidden="1"/>
    <cellStyle name="Hyperlink 58" xfId="3761" hidden="1"/>
    <cellStyle name="Hyperlink 58" xfId="2447" hidden="1"/>
    <cellStyle name="Hyperlink 58" xfId="3250" hidden="1"/>
    <cellStyle name="Hyperlink 58" xfId="2112" hidden="1"/>
    <cellStyle name="Hyperlink 58" xfId="2760" hidden="1"/>
    <cellStyle name="Hyperlink 58" xfId="1635" hidden="1"/>
    <cellStyle name="Hyperlink 58" xfId="1361" hidden="1"/>
    <cellStyle name="Hyperlink 58" xfId="7201" hidden="1"/>
    <cellStyle name="Hyperlink 58" xfId="7498" hidden="1"/>
    <cellStyle name="Hyperlink 58" xfId="14692" hidden="1"/>
    <cellStyle name="Hyperlink 58" xfId="14804" hidden="1"/>
    <cellStyle name="Hyperlink 58" xfId="14982" hidden="1"/>
    <cellStyle name="Hyperlink 58" xfId="14868" hidden="1"/>
    <cellStyle name="Hyperlink 58" xfId="15331" hidden="1"/>
    <cellStyle name="Hyperlink 58" xfId="15049" hidden="1"/>
    <cellStyle name="Hyperlink 58" xfId="15557" hidden="1"/>
    <cellStyle name="Hyperlink 58" xfId="15104" hidden="1"/>
    <cellStyle name="Hyperlink 58" xfId="15779" hidden="1"/>
    <cellStyle name="Hyperlink 58" xfId="15089" hidden="1"/>
    <cellStyle name="Hyperlink 58" xfId="15993" hidden="1"/>
    <cellStyle name="Hyperlink 58" xfId="15607" hidden="1"/>
    <cellStyle name="Hyperlink 58" xfId="16195" hidden="1"/>
    <cellStyle name="Hyperlink 58" xfId="15824" hidden="1"/>
    <cellStyle name="Hyperlink 58" xfId="16352" hidden="1"/>
    <cellStyle name="Hyperlink 58" xfId="16037" hidden="1"/>
    <cellStyle name="Hyperlink 58" xfId="16425" hidden="1"/>
    <cellStyle name="Hyperlink 58" xfId="16537"/>
    <cellStyle name="Hyperlink 58 2" xfId="1076"/>
    <cellStyle name="Hyperlink 58 3" xfId="1077"/>
    <cellStyle name="Hyperlink 58 9" xfId="14274"/>
    <cellStyle name="Hyperlink 58_AGL" xfId="14275"/>
    <cellStyle name="Hyperlink 59" xfId="87" hidden="1"/>
    <cellStyle name="Hyperlink 59" xfId="145" hidden="1"/>
    <cellStyle name="Hyperlink 59" xfId="1307" hidden="1"/>
    <cellStyle name="Hyperlink 59" xfId="1385" hidden="1"/>
    <cellStyle name="Hyperlink 59" xfId="2057" hidden="1"/>
    <cellStyle name="Hyperlink 59" xfId="1194" hidden="1"/>
    <cellStyle name="Hyperlink 59" xfId="2686" hidden="1"/>
    <cellStyle name="Hyperlink 59" xfId="2617" hidden="1"/>
    <cellStyle name="Hyperlink 59" xfId="3065" hidden="1"/>
    <cellStyle name="Hyperlink 59" xfId="2982" hidden="1"/>
    <cellStyle name="Hyperlink 59" xfId="3430" hidden="1"/>
    <cellStyle name="Hyperlink 59" xfId="3373" hidden="1"/>
    <cellStyle name="Hyperlink 59" xfId="3854" hidden="1"/>
    <cellStyle name="Hyperlink 59" xfId="3789" hidden="1"/>
    <cellStyle name="Hyperlink 59" xfId="4215" hidden="1"/>
    <cellStyle name="Hyperlink 59" xfId="4141" hidden="1"/>
    <cellStyle name="Hyperlink 59" xfId="4498" hidden="1"/>
    <cellStyle name="Hyperlink 59" xfId="4418" hidden="1"/>
    <cellStyle name="Hyperlink 59" xfId="4699" hidden="1"/>
    <cellStyle name="Hyperlink 59" xfId="4762" hidden="1"/>
    <cellStyle name="Hyperlink 59" xfId="5366" hidden="1"/>
    <cellStyle name="Hyperlink 59" xfId="5432" hidden="1"/>
    <cellStyle name="Hyperlink 59" xfId="6292" hidden="1"/>
    <cellStyle name="Hyperlink 59" xfId="6371" hidden="1"/>
    <cellStyle name="Hyperlink 59" xfId="7103" hidden="1"/>
    <cellStyle name="Hyperlink 59" xfId="6163" hidden="1"/>
    <cellStyle name="Hyperlink 59" xfId="7659" hidden="1"/>
    <cellStyle name="Hyperlink 59" xfId="7582" hidden="1"/>
    <cellStyle name="Hyperlink 59" xfId="8088" hidden="1"/>
    <cellStyle name="Hyperlink 59" xfId="8032" hidden="1"/>
    <cellStyle name="Hyperlink 59" xfId="8402" hidden="1"/>
    <cellStyle name="Hyperlink 59" xfId="8332" hidden="1"/>
    <cellStyle name="Hyperlink 59" xfId="8796" hidden="1"/>
    <cellStyle name="Hyperlink 59" xfId="8713" hidden="1"/>
    <cellStyle name="Hyperlink 59" xfId="9119" hidden="1"/>
    <cellStyle name="Hyperlink 59" xfId="9049" hidden="1"/>
    <cellStyle name="Hyperlink 59" xfId="9462" hidden="1"/>
    <cellStyle name="Hyperlink 59" xfId="9397" hidden="1"/>
    <cellStyle name="Hyperlink 59" xfId="9618" hidden="1"/>
    <cellStyle name="Hyperlink 59" xfId="9686" hidden="1"/>
    <cellStyle name="Hyperlink 59" xfId="6050" hidden="1"/>
    <cellStyle name="Hyperlink 59" xfId="5269" hidden="1"/>
    <cellStyle name="Hyperlink 59" xfId="10442" hidden="1"/>
    <cellStyle name="Hyperlink 59" xfId="10514" hidden="1"/>
    <cellStyle name="Hyperlink 59" xfId="10915" hidden="1"/>
    <cellStyle name="Hyperlink 59" xfId="10338" hidden="1"/>
    <cellStyle name="Hyperlink 59" xfId="11530" hidden="1"/>
    <cellStyle name="Hyperlink 59" xfId="11459" hidden="1"/>
    <cellStyle name="Hyperlink 59" xfId="11860" hidden="1"/>
    <cellStyle name="Hyperlink 59" xfId="11795" hidden="1"/>
    <cellStyle name="Hyperlink 59" xfId="12274" hidden="1"/>
    <cellStyle name="Hyperlink 59" xfId="12208" hidden="1"/>
    <cellStyle name="Hyperlink 59" xfId="12616" hidden="1"/>
    <cellStyle name="Hyperlink 59" xfId="12546" hidden="1"/>
    <cellStyle name="Hyperlink 59" xfId="13016" hidden="1"/>
    <cellStyle name="Hyperlink 59" xfId="12960" hidden="1"/>
    <cellStyle name="Hyperlink 59" xfId="13173" hidden="1"/>
    <cellStyle name="Hyperlink 59" xfId="13119" hidden="1"/>
    <cellStyle name="Hyperlink 59" xfId="13248" hidden="1"/>
    <cellStyle name="Hyperlink 59" xfId="13303" hidden="1"/>
    <cellStyle name="Hyperlink 59" xfId="13534" hidden="1"/>
    <cellStyle name="Hyperlink 59" xfId="12738" hidden="1"/>
    <cellStyle name="Hyperlink 59" xfId="12679" hidden="1"/>
    <cellStyle name="Hyperlink 59" xfId="12050" hidden="1"/>
    <cellStyle name="Hyperlink 59" xfId="12875" hidden="1"/>
    <cellStyle name="Hyperlink 59" xfId="11258" hidden="1"/>
    <cellStyle name="Hyperlink 59" xfId="11352" hidden="1"/>
    <cellStyle name="Hyperlink 59" xfId="10766" hidden="1"/>
    <cellStyle name="Hyperlink 59" xfId="10850" hidden="1"/>
    <cellStyle name="Hyperlink 59" xfId="10229" hidden="1"/>
    <cellStyle name="Hyperlink 59" xfId="10290" hidden="1"/>
    <cellStyle name="Hyperlink 59" xfId="9499" hidden="1"/>
    <cellStyle name="Hyperlink 59" xfId="9592" hidden="1"/>
    <cellStyle name="Hyperlink 59" xfId="9130" hidden="1"/>
    <cellStyle name="Hyperlink 59" xfId="9196" hidden="1"/>
    <cellStyle name="Hyperlink 59" xfId="8703" hidden="1"/>
    <cellStyle name="Hyperlink 59" xfId="8835" hidden="1"/>
    <cellStyle name="Hyperlink 59" xfId="8494" hidden="1"/>
    <cellStyle name="Hyperlink 59" xfId="8439" hidden="1"/>
    <cellStyle name="Hyperlink 59" xfId="7799" hidden="1"/>
    <cellStyle name="Hyperlink 59" xfId="7729" hidden="1"/>
    <cellStyle name="Hyperlink 59" xfId="6622" hidden="1"/>
    <cellStyle name="Hyperlink 59" xfId="6518" hidden="1"/>
    <cellStyle name="Hyperlink 59" xfId="5522" hidden="1"/>
    <cellStyle name="Hyperlink 59" xfId="6742" hidden="1"/>
    <cellStyle name="Hyperlink 59" xfId="4415" hidden="1"/>
    <cellStyle name="Hyperlink 59" xfId="4543" hidden="1"/>
    <cellStyle name="Hyperlink 59" xfId="3920" hidden="1"/>
    <cellStyle name="Hyperlink 59" xfId="4016" hidden="1"/>
    <cellStyle name="Hyperlink 59" xfId="3467" hidden="1"/>
    <cellStyle name="Hyperlink 59" xfId="3524" hidden="1"/>
    <cellStyle name="Hyperlink 59" xfId="2938" hidden="1"/>
    <cellStyle name="Hyperlink 59" xfId="3073" hidden="1"/>
    <cellStyle name="Hyperlink 59" xfId="2448" hidden="1"/>
    <cellStyle name="Hyperlink 59" xfId="2541" hidden="1"/>
    <cellStyle name="Hyperlink 59" xfId="2115" hidden="1"/>
    <cellStyle name="Hyperlink 59" xfId="2205" hidden="1"/>
    <cellStyle name="Hyperlink 59" xfId="1633" hidden="1"/>
    <cellStyle name="Hyperlink 59" xfId="1530" hidden="1"/>
    <cellStyle name="Hyperlink 59" xfId="7203" hidden="1"/>
    <cellStyle name="Hyperlink 59" xfId="7941" hidden="1"/>
    <cellStyle name="Hyperlink 59" xfId="14693" hidden="1"/>
    <cellStyle name="Hyperlink 59" xfId="14747" hidden="1"/>
    <cellStyle name="Hyperlink 59" xfId="14981" hidden="1"/>
    <cellStyle name="Hyperlink 59" xfId="14615" hidden="1"/>
    <cellStyle name="Hyperlink 59" xfId="15330" hidden="1"/>
    <cellStyle name="Hyperlink 59" xfId="15275" hidden="1"/>
    <cellStyle name="Hyperlink 59" xfId="15556" hidden="1"/>
    <cellStyle name="Hyperlink 59" xfId="15500" hidden="1"/>
    <cellStyle name="Hyperlink 59" xfId="15778" hidden="1"/>
    <cellStyle name="Hyperlink 59" xfId="15722" hidden="1"/>
    <cellStyle name="Hyperlink 59" xfId="15992" hidden="1"/>
    <cellStyle name="Hyperlink 59" xfId="15936" hidden="1"/>
    <cellStyle name="Hyperlink 59" xfId="16194" hidden="1"/>
    <cellStyle name="Hyperlink 59" xfId="16138" hidden="1"/>
    <cellStyle name="Hyperlink 59" xfId="16351" hidden="1"/>
    <cellStyle name="Hyperlink 59" xfId="16297" hidden="1"/>
    <cellStyle name="Hyperlink 59" xfId="16426" hidden="1"/>
    <cellStyle name="Hyperlink 59" xfId="16480"/>
    <cellStyle name="Hyperlink 59 2" xfId="1078"/>
    <cellStyle name="Hyperlink 59 3" xfId="1079"/>
    <cellStyle name="Hyperlink 59 9" xfId="14276"/>
    <cellStyle name="Hyperlink 59_AGL" xfId="14277"/>
    <cellStyle name="Hyperlink 6" xfId="34" hidden="1"/>
    <cellStyle name="Hyperlink 6" xfId="216" hidden="1"/>
    <cellStyle name="Hyperlink 6" xfId="1228" hidden="1"/>
    <cellStyle name="Hyperlink 6" xfId="1475" hidden="1"/>
    <cellStyle name="Hyperlink 6" xfId="2134" hidden="1"/>
    <cellStyle name="Hyperlink 6" xfId="1597" hidden="1"/>
    <cellStyle name="Hyperlink 6" xfId="2475" hidden="1"/>
    <cellStyle name="Hyperlink 6" xfId="2162" hidden="1"/>
    <cellStyle name="Hyperlink 6" xfId="2277" hidden="1"/>
    <cellStyle name="Hyperlink 6" xfId="2328" hidden="1"/>
    <cellStyle name="Hyperlink 6" xfId="3296" hidden="1"/>
    <cellStyle name="Hyperlink 6" xfId="2784" hidden="1"/>
    <cellStyle name="Hyperlink 6" xfId="3671" hidden="1"/>
    <cellStyle name="Hyperlink 6" xfId="2821" hidden="1"/>
    <cellStyle name="Hyperlink 6" xfId="4030" hidden="1"/>
    <cellStyle name="Hyperlink 6" xfId="3273" hidden="1"/>
    <cellStyle name="Hyperlink 6" xfId="4340" hidden="1"/>
    <cellStyle name="Hyperlink 6" xfId="3642" hidden="1"/>
    <cellStyle name="Hyperlink 6" xfId="4628" hidden="1"/>
    <cellStyle name="Hyperlink 6" xfId="4848" hidden="1"/>
    <cellStyle name="Hyperlink 6" xfId="5303" hidden="1"/>
    <cellStyle name="Hyperlink 6" xfId="5562" hidden="1"/>
    <cellStyle name="Hyperlink 6" xfId="6213" hidden="1"/>
    <cellStyle name="Hyperlink 6" xfId="6461" hidden="1"/>
    <cellStyle name="Hyperlink 6" xfId="7182" hidden="1"/>
    <cellStyle name="Hyperlink 6" xfId="6580" hidden="1"/>
    <cellStyle name="Hyperlink 6" xfId="7446" hidden="1"/>
    <cellStyle name="Hyperlink 6" xfId="7211" hidden="1"/>
    <cellStyle name="Hyperlink 6" xfId="7309" hidden="1"/>
    <cellStyle name="Hyperlink 6" xfId="7337" hidden="1"/>
    <cellStyle name="Hyperlink 6" xfId="8189" hidden="1"/>
    <cellStyle name="Hyperlink 6" xfId="7782" hidden="1"/>
    <cellStyle name="Hyperlink 6" xfId="8623" hidden="1"/>
    <cellStyle name="Hyperlink 6" xfId="7850" hidden="1"/>
    <cellStyle name="Hyperlink 6" xfId="8985" hidden="1"/>
    <cellStyle name="Hyperlink 6" xfId="8171" hidden="1"/>
    <cellStyle name="Hyperlink 6" xfId="9295" hidden="1"/>
    <cellStyle name="Hyperlink 6" xfId="8608" hidden="1"/>
    <cellStyle name="Hyperlink 6" xfId="9542" hidden="1"/>
    <cellStyle name="Hyperlink 6" xfId="9775" hidden="1"/>
    <cellStyle name="Hyperlink 6" xfId="6108" hidden="1"/>
    <cellStyle name="Hyperlink 6" xfId="5641" hidden="1"/>
    <cellStyle name="Hyperlink 6" xfId="10378" hidden="1"/>
    <cellStyle name="Hyperlink 6" xfId="10606" hidden="1"/>
    <cellStyle name="Hyperlink 6" xfId="10981" hidden="1"/>
    <cellStyle name="Hyperlink 6" xfId="10710" hidden="1"/>
    <cellStyle name="Hyperlink 6" xfId="11332" hidden="1"/>
    <cellStyle name="Hyperlink 6" xfId="11000" hidden="1"/>
    <cellStyle name="Hyperlink 6" xfId="11095" hidden="1"/>
    <cellStyle name="Hyperlink 6" xfId="11154" hidden="1"/>
    <cellStyle name="Hyperlink 6" xfId="12129" hidden="1"/>
    <cellStyle name="Hyperlink 6" xfId="11630" hidden="1"/>
    <cellStyle name="Hyperlink 6" xfId="12397" hidden="1"/>
    <cellStyle name="Hyperlink 6" xfId="11665" hidden="1"/>
    <cellStyle name="Hyperlink 6" xfId="12872" hidden="1"/>
    <cellStyle name="Hyperlink 6" xfId="12110" hidden="1"/>
    <cellStyle name="Hyperlink 6" xfId="13062" hidden="1"/>
    <cellStyle name="Hyperlink 6" xfId="12379" hidden="1"/>
    <cellStyle name="Hyperlink 6" xfId="13195" hidden="1"/>
    <cellStyle name="Hyperlink 6" xfId="13426" hidden="1"/>
    <cellStyle name="Hyperlink 6" xfId="13420" hidden="1"/>
    <cellStyle name="Hyperlink 6" xfId="12821" hidden="1"/>
    <cellStyle name="Hyperlink 6" xfId="12573" hidden="1"/>
    <cellStyle name="Hyperlink 6" xfId="11961" hidden="1"/>
    <cellStyle name="Hyperlink 6" xfId="12415" hidden="1"/>
    <cellStyle name="Hyperlink 6" xfId="11559" hidden="1"/>
    <cellStyle name="Hyperlink 6" xfId="11950" hidden="1"/>
    <cellStyle name="Hyperlink 6" xfId="11886" hidden="1"/>
    <cellStyle name="Hyperlink 6" xfId="11770" hidden="1"/>
    <cellStyle name="Hyperlink 6" xfId="10490" hidden="1"/>
    <cellStyle name="Hyperlink 6" xfId="11188" hidden="1"/>
    <cellStyle name="Hyperlink 6" xfId="9818" hidden="1"/>
    <cellStyle name="Hyperlink 6" xfId="11162" hidden="1"/>
    <cellStyle name="Hyperlink 6" xfId="9284" hidden="1"/>
    <cellStyle name="Hyperlink 6" xfId="10535" hidden="1"/>
    <cellStyle name="Hyperlink 6" xfId="8894" hidden="1"/>
    <cellStyle name="Hyperlink 6" xfId="9860" hidden="1"/>
    <cellStyle name="Hyperlink 6" xfId="8551" hidden="1"/>
    <cellStyle name="Hyperlink 6" xfId="8285" hidden="1"/>
    <cellStyle name="Hyperlink 6" xfId="7888" hidden="1"/>
    <cellStyle name="Hyperlink 6" xfId="7650" hidden="1"/>
    <cellStyle name="Hyperlink 6" xfId="6707" hidden="1"/>
    <cellStyle name="Hyperlink 6" xfId="6370" hidden="1"/>
    <cellStyle name="Hyperlink 6" xfId="5434" hidden="1"/>
    <cellStyle name="Hyperlink 6" xfId="6152" hidden="1"/>
    <cellStyle name="Hyperlink 6" xfId="4614" hidden="1"/>
    <cellStyle name="Hyperlink 6" xfId="5377" hidden="1"/>
    <cellStyle name="Hyperlink 6" xfId="5218" hidden="1"/>
    <cellStyle name="Hyperlink 6" xfId="4937" hidden="1"/>
    <cellStyle name="Hyperlink 6" xfId="3655" hidden="1"/>
    <cellStyle name="Hyperlink 6" xfId="4301" hidden="1"/>
    <cellStyle name="Hyperlink 6" xfId="3159" hidden="1"/>
    <cellStyle name="Hyperlink 6" xfId="4276" hidden="1"/>
    <cellStyle name="Hyperlink 6" xfId="2722" hidden="1"/>
    <cellStyle name="Hyperlink 6" xfId="3692" hidden="1"/>
    <cellStyle name="Hyperlink 6" xfId="2339" hidden="1"/>
    <cellStyle name="Hyperlink 6" xfId="3185" hidden="1"/>
    <cellStyle name="Hyperlink 6" xfId="1722" hidden="1"/>
    <cellStyle name="Hyperlink 6" xfId="1384" hidden="1"/>
    <cellStyle name="Hyperlink 6" xfId="7059" hidden="1"/>
    <cellStyle name="Hyperlink 6" xfId="7508" hidden="1"/>
    <cellStyle name="Hyperlink 6" xfId="14640" hidden="1"/>
    <cellStyle name="Hyperlink 6" xfId="14799" hidden="1"/>
    <cellStyle name="Hyperlink 6" xfId="15034" hidden="1"/>
    <cellStyle name="Hyperlink 6" xfId="14882" hidden="1"/>
    <cellStyle name="Hyperlink 6" xfId="15204" hidden="1"/>
    <cellStyle name="Hyperlink 6" xfId="15044" hidden="1"/>
    <cellStyle name="Hyperlink 6" xfId="15106" hidden="1"/>
    <cellStyle name="Hyperlink 6" xfId="15130" hidden="1"/>
    <cellStyle name="Hyperlink 6" xfId="15655" hidden="1"/>
    <cellStyle name="Hyperlink 6" xfId="15359" hidden="1"/>
    <cellStyle name="Hyperlink 6" xfId="15869" hidden="1"/>
    <cellStyle name="Hyperlink 6" xfId="15384" hidden="1"/>
    <cellStyle name="Hyperlink 6" xfId="16074" hidden="1"/>
    <cellStyle name="Hyperlink 6" xfId="15639" hidden="1"/>
    <cellStyle name="Hyperlink 6" xfId="16240" hidden="1"/>
    <cellStyle name="Hyperlink 6" xfId="15854" hidden="1"/>
    <cellStyle name="Hyperlink 6" xfId="16373" hidden="1"/>
    <cellStyle name="Hyperlink 6" xfId="16532"/>
    <cellStyle name="Hyperlink 6 2" xfId="1080"/>
    <cellStyle name="Hyperlink 6 3" xfId="1081"/>
    <cellStyle name="Hyperlink 6 9" xfId="14278"/>
    <cellStyle name="Hyperlink 6_AGL" xfId="14279"/>
    <cellStyle name="Hyperlink 60" xfId="88" hidden="1"/>
    <cellStyle name="Hyperlink 60" xfId="222" hidden="1"/>
    <cellStyle name="Hyperlink 60" xfId="1309" hidden="1"/>
    <cellStyle name="Hyperlink 60" xfId="1485" hidden="1"/>
    <cellStyle name="Hyperlink 60" xfId="2056" hidden="1"/>
    <cellStyle name="Hyperlink 60" xfId="1866" hidden="1"/>
    <cellStyle name="Hyperlink 60" xfId="2685" hidden="1"/>
    <cellStyle name="Hyperlink 60" xfId="2185" hidden="1"/>
    <cellStyle name="Hyperlink 60" xfId="3064" hidden="1"/>
    <cellStyle name="Hyperlink 60" xfId="2360" hidden="1"/>
    <cellStyle name="Hyperlink 60" xfId="3429" hidden="1"/>
    <cellStyle name="Hyperlink 60" xfId="2507" hidden="1"/>
    <cellStyle name="Hyperlink 60" xfId="3853" hidden="1"/>
    <cellStyle name="Hyperlink 60" xfId="3264" hidden="1"/>
    <cellStyle name="Hyperlink 60" xfId="4213" hidden="1"/>
    <cellStyle name="Hyperlink 60" xfId="3635" hidden="1"/>
    <cellStyle name="Hyperlink 60" xfId="4497" hidden="1"/>
    <cellStyle name="Hyperlink 60" xfId="3996" hidden="1"/>
    <cellStyle name="Hyperlink 60" xfId="4700" hidden="1"/>
    <cellStyle name="Hyperlink 60" xfId="4854" hidden="1"/>
    <cellStyle name="Hyperlink 60" xfId="5367" hidden="1"/>
    <cellStyle name="Hyperlink 60" xfId="5575" hidden="1"/>
    <cellStyle name="Hyperlink 60" xfId="6294" hidden="1"/>
    <cellStyle name="Hyperlink 60" xfId="6470" hidden="1"/>
    <cellStyle name="Hyperlink 60" xfId="7101" hidden="1"/>
    <cellStyle name="Hyperlink 60" xfId="6893" hidden="1"/>
    <cellStyle name="Hyperlink 60" xfId="7658" hidden="1"/>
    <cellStyle name="Hyperlink 60" xfId="7234" hidden="1"/>
    <cellStyle name="Hyperlink 60" xfId="8087" hidden="1"/>
    <cellStyle name="Hyperlink 60" xfId="7354" hidden="1"/>
    <cellStyle name="Hyperlink 60" xfId="8401" hidden="1"/>
    <cellStyle name="Hyperlink 60" xfId="7462" hidden="1"/>
    <cellStyle name="Hyperlink 60" xfId="8794" hidden="1"/>
    <cellStyle name="Hyperlink 60" xfId="8167" hidden="1"/>
    <cellStyle name="Hyperlink 60" xfId="9117" hidden="1"/>
    <cellStyle name="Hyperlink 60" xfId="8604" hidden="1"/>
    <cellStyle name="Hyperlink 60" xfId="9461" hidden="1"/>
    <cellStyle name="Hyperlink 60" xfId="8969" hidden="1"/>
    <cellStyle name="Hyperlink 60" xfId="9620" hidden="1"/>
    <cellStyle name="Hyperlink 60" xfId="9783" hidden="1"/>
    <cellStyle name="Hyperlink 60" xfId="6049" hidden="1"/>
    <cellStyle name="Hyperlink 60" xfId="5859" hidden="1"/>
    <cellStyle name="Hyperlink 60" xfId="10443" hidden="1"/>
    <cellStyle name="Hyperlink 60" xfId="10616" hidden="1"/>
    <cellStyle name="Hyperlink 60" xfId="10914" hidden="1"/>
    <cellStyle name="Hyperlink 60" xfId="10844" hidden="1"/>
    <cellStyle name="Hyperlink 60" xfId="11529" hidden="1"/>
    <cellStyle name="Hyperlink 60" xfId="11013" hidden="1"/>
    <cellStyle name="Hyperlink 60" xfId="11859" hidden="1"/>
    <cellStyle name="Hyperlink 60" xfId="11192" hidden="1"/>
    <cellStyle name="Hyperlink 60" xfId="12272" hidden="1"/>
    <cellStyle name="Hyperlink 60" xfId="11361" hidden="1"/>
    <cellStyle name="Hyperlink 60" xfId="12615" hidden="1"/>
    <cellStyle name="Hyperlink 60" xfId="12099" hidden="1"/>
    <cellStyle name="Hyperlink 60" xfId="13015" hidden="1"/>
    <cellStyle name="Hyperlink 60" xfId="12371" hidden="1"/>
    <cellStyle name="Hyperlink 60" xfId="13172" hidden="1"/>
    <cellStyle name="Hyperlink 60" xfId="12844" hidden="1"/>
    <cellStyle name="Hyperlink 60" xfId="13249" hidden="1"/>
    <cellStyle name="Hyperlink 60" xfId="13436" hidden="1"/>
    <cellStyle name="Hyperlink 60" xfId="13407" hidden="1"/>
    <cellStyle name="Hyperlink 60" xfId="12735" hidden="1"/>
    <cellStyle name="Hyperlink 60" xfId="12544" hidden="1"/>
    <cellStyle name="Hyperlink 60" xfId="12052" hidden="1"/>
    <cellStyle name="Hyperlink 60" xfId="12188" hidden="1"/>
    <cellStyle name="Hyperlink 60" xfId="11259" hidden="1"/>
    <cellStyle name="Hyperlink 60" xfId="11944" hidden="1"/>
    <cellStyle name="Hyperlink 60" xfId="10767" hidden="1"/>
    <cellStyle name="Hyperlink 60" xfId="11721" hidden="1"/>
    <cellStyle name="Hyperlink 60" xfId="10230" hidden="1"/>
    <cellStyle name="Hyperlink 60" xfId="11517" hidden="1"/>
    <cellStyle name="Hyperlink 60" xfId="9500" hidden="1"/>
    <cellStyle name="Hyperlink 60" xfId="10545" hidden="1"/>
    <cellStyle name="Hyperlink 60" xfId="9133" hidden="1"/>
    <cellStyle name="Hyperlink 60" xfId="9888" hidden="1"/>
    <cellStyle name="Hyperlink 60" xfId="8705" hidden="1"/>
    <cellStyle name="Hyperlink 60" xfId="9313" hidden="1"/>
    <cellStyle name="Hyperlink 60" xfId="8493" hidden="1"/>
    <cellStyle name="Hyperlink 60" xfId="8272" hidden="1"/>
    <cellStyle name="Hyperlink 60" xfId="7798" hidden="1"/>
    <cellStyle name="Hyperlink 60" xfId="7624" hidden="1"/>
    <cellStyle name="Hyperlink 60" xfId="6619" hidden="1"/>
    <cellStyle name="Hyperlink 60" xfId="6347" hidden="1"/>
    <cellStyle name="Hyperlink 60" xfId="5523" hidden="1"/>
    <cellStyle name="Hyperlink 60" xfId="5704" hidden="1"/>
    <cellStyle name="Hyperlink 60" xfId="4416" hidden="1"/>
    <cellStyle name="Hyperlink 60" xfId="5331" hidden="1"/>
    <cellStyle name="Hyperlink 60" xfId="3921" hidden="1"/>
    <cellStyle name="Hyperlink 60" xfId="4932" hidden="1"/>
    <cellStyle name="Hyperlink 60" xfId="3468" hidden="1"/>
    <cellStyle name="Hyperlink 60" xfId="4600" hidden="1"/>
    <cellStyle name="Hyperlink 60" xfId="2940" hidden="1"/>
    <cellStyle name="Hyperlink 60" xfId="3700" hidden="1"/>
    <cellStyle name="Hyperlink 60" xfId="2449" hidden="1"/>
    <cellStyle name="Hyperlink 60" xfId="3193" hidden="1"/>
    <cellStyle name="Hyperlink 60" xfId="2118" hidden="1"/>
    <cellStyle name="Hyperlink 60" xfId="2738" hidden="1"/>
    <cellStyle name="Hyperlink 60" xfId="1632" hidden="1"/>
    <cellStyle name="Hyperlink 60" xfId="1359" hidden="1"/>
    <cellStyle name="Hyperlink 60" xfId="7204" hidden="1"/>
    <cellStyle name="Hyperlink 60" xfId="7340" hidden="1"/>
    <cellStyle name="Hyperlink 60" xfId="14694" hidden="1"/>
    <cellStyle name="Hyperlink 60" xfId="14805" hidden="1"/>
    <cellStyle name="Hyperlink 60" xfId="14980" hidden="1"/>
    <cellStyle name="Hyperlink 60" xfId="14933" hidden="1"/>
    <cellStyle name="Hyperlink 60" xfId="15329" hidden="1"/>
    <cellStyle name="Hyperlink 60" xfId="15050" hidden="1"/>
    <cellStyle name="Hyperlink 60" xfId="15555" hidden="1"/>
    <cellStyle name="Hyperlink 60" xfId="15133" hidden="1"/>
    <cellStyle name="Hyperlink 60" xfId="15777" hidden="1"/>
    <cellStyle name="Hyperlink 60" xfId="15218" hidden="1"/>
    <cellStyle name="Hyperlink 60" xfId="15991" hidden="1"/>
    <cellStyle name="Hyperlink 60" xfId="15635" hidden="1"/>
    <cellStyle name="Hyperlink 60" xfId="16193" hidden="1"/>
    <cellStyle name="Hyperlink 60" xfId="15850" hidden="1"/>
    <cellStyle name="Hyperlink 60" xfId="16350" hidden="1"/>
    <cellStyle name="Hyperlink 60" xfId="16059" hidden="1"/>
    <cellStyle name="Hyperlink 60" xfId="16427" hidden="1"/>
    <cellStyle name="Hyperlink 60" xfId="16538"/>
    <cellStyle name="Hyperlink 60 2" xfId="1082"/>
    <cellStyle name="Hyperlink 60 3" xfId="1083"/>
    <cellStyle name="Hyperlink 60 9" xfId="14280"/>
    <cellStyle name="Hyperlink 60_AGL" xfId="14281"/>
    <cellStyle name="Hyperlink 61" xfId="89" hidden="1"/>
    <cellStyle name="Hyperlink 61" xfId="223" hidden="1"/>
    <cellStyle name="Hyperlink 61" xfId="1310" hidden="1"/>
    <cellStyle name="Hyperlink 61" xfId="1486" hidden="1"/>
    <cellStyle name="Hyperlink 61" xfId="2055" hidden="1"/>
    <cellStyle name="Hyperlink 61" xfId="1601" hidden="1"/>
    <cellStyle name="Hyperlink 61" xfId="2683" hidden="1"/>
    <cellStyle name="Hyperlink 61" xfId="2188" hidden="1"/>
    <cellStyle name="Hyperlink 61" xfId="3062" hidden="1"/>
    <cellStyle name="Hyperlink 61" xfId="2280" hidden="1"/>
    <cellStyle name="Hyperlink 61" xfId="3428" hidden="1"/>
    <cellStyle name="Hyperlink 61" xfId="2788" hidden="1"/>
    <cellStyle name="Hyperlink 61" xfId="3852" hidden="1"/>
    <cellStyle name="Hyperlink 61" xfId="3176" hidden="1"/>
    <cellStyle name="Hyperlink 61" xfId="4211" hidden="1"/>
    <cellStyle name="Hyperlink 61" xfId="3557" hidden="1"/>
    <cellStyle name="Hyperlink 61" xfId="4495" hidden="1"/>
    <cellStyle name="Hyperlink 61" xfId="3891" hidden="1"/>
    <cellStyle name="Hyperlink 61" xfId="4701" hidden="1"/>
    <cellStyle name="Hyperlink 61" xfId="4855" hidden="1"/>
    <cellStyle name="Hyperlink 61" xfId="5369" hidden="1"/>
    <cellStyle name="Hyperlink 61" xfId="5576" hidden="1"/>
    <cellStyle name="Hyperlink 61" xfId="6295" hidden="1"/>
    <cellStyle name="Hyperlink 61" xfId="6472" hidden="1"/>
    <cellStyle name="Hyperlink 61" xfId="7100" hidden="1"/>
    <cellStyle name="Hyperlink 61" xfId="6584" hidden="1"/>
    <cellStyle name="Hyperlink 61" xfId="7657" hidden="1"/>
    <cellStyle name="Hyperlink 61" xfId="7236" hidden="1"/>
    <cellStyle name="Hyperlink 61" xfId="8086" hidden="1"/>
    <cellStyle name="Hyperlink 61" xfId="7310" hidden="1"/>
    <cellStyle name="Hyperlink 61" xfId="8399" hidden="1"/>
    <cellStyle name="Hyperlink 61" xfId="7789" hidden="1"/>
    <cellStyle name="Hyperlink 61" xfId="8793" hidden="1"/>
    <cellStyle name="Hyperlink 61" xfId="8120" hidden="1"/>
    <cellStyle name="Hyperlink 61" xfId="9116" hidden="1"/>
    <cellStyle name="Hyperlink 61" xfId="8559" hidden="1"/>
    <cellStyle name="Hyperlink 61" xfId="9459" hidden="1"/>
    <cellStyle name="Hyperlink 61" xfId="8904" hidden="1"/>
    <cellStyle name="Hyperlink 61" xfId="9621" hidden="1"/>
    <cellStyle name="Hyperlink 61" xfId="9784" hidden="1"/>
    <cellStyle name="Hyperlink 61" xfId="6048" hidden="1"/>
    <cellStyle name="Hyperlink 61" xfId="5659" hidden="1"/>
    <cellStyle name="Hyperlink 61" xfId="10445" hidden="1"/>
    <cellStyle name="Hyperlink 61" xfId="10618" hidden="1"/>
    <cellStyle name="Hyperlink 61" xfId="10912" hidden="1"/>
    <cellStyle name="Hyperlink 61" xfId="10712" hidden="1"/>
    <cellStyle name="Hyperlink 61" xfId="11528" hidden="1"/>
    <cellStyle name="Hyperlink 61" xfId="11015" hidden="1"/>
    <cellStyle name="Hyperlink 61" xfId="11858" hidden="1"/>
    <cellStyle name="Hyperlink 61" xfId="11098" hidden="1"/>
    <cellStyle name="Hyperlink 61" xfId="12271" hidden="1"/>
    <cellStyle name="Hyperlink 61" xfId="11633" hidden="1"/>
    <cellStyle name="Hyperlink 61" xfId="12614" hidden="1"/>
    <cellStyle name="Hyperlink 61" xfId="11978" hidden="1"/>
    <cellStyle name="Hyperlink 61" xfId="13014" hidden="1"/>
    <cellStyle name="Hyperlink 61" xfId="12315" hidden="1"/>
    <cellStyle name="Hyperlink 61" xfId="13171" hidden="1"/>
    <cellStyle name="Hyperlink 61" xfId="12744" hidden="1"/>
    <cellStyle name="Hyperlink 61" xfId="13250" hidden="1"/>
    <cellStyle name="Hyperlink 61" xfId="13437" hidden="1"/>
    <cellStyle name="Hyperlink 61" xfId="13405" hidden="1"/>
    <cellStyle name="Hyperlink 61" xfId="12734" hidden="1"/>
    <cellStyle name="Hyperlink 61" xfId="12543" hidden="1"/>
    <cellStyle name="Hyperlink 61" xfId="12053" hidden="1"/>
    <cellStyle name="Hyperlink 61" xfId="12412" hidden="1"/>
    <cellStyle name="Hyperlink 61" xfId="11260" hidden="1"/>
    <cellStyle name="Hyperlink 61" xfId="11943" hidden="1"/>
    <cellStyle name="Hyperlink 61" xfId="10768" hidden="1"/>
    <cellStyle name="Hyperlink 61" xfId="11885" hidden="1"/>
    <cellStyle name="Hyperlink 61" xfId="10231" hidden="1"/>
    <cellStyle name="Hyperlink 61" xfId="11186" hidden="1"/>
    <cellStyle name="Hyperlink 61" xfId="9501" hidden="1"/>
    <cellStyle name="Hyperlink 61" xfId="10700" hidden="1"/>
    <cellStyle name="Hyperlink 61" xfId="9136" hidden="1"/>
    <cellStyle name="Hyperlink 61" xfId="9935" hidden="1"/>
    <cellStyle name="Hyperlink 61" xfId="8706" hidden="1"/>
    <cellStyle name="Hyperlink 61" xfId="9433" hidden="1"/>
    <cellStyle name="Hyperlink 61" xfId="8492" hidden="1"/>
    <cellStyle name="Hyperlink 61" xfId="8270" hidden="1"/>
    <cellStyle name="Hyperlink 61" xfId="7796" hidden="1"/>
    <cellStyle name="Hyperlink 61" xfId="7621" hidden="1"/>
    <cellStyle name="Hyperlink 61" xfId="6618" hidden="1"/>
    <cellStyle name="Hyperlink 61" xfId="6344" hidden="1"/>
    <cellStyle name="Hyperlink 61" xfId="5525" hidden="1"/>
    <cellStyle name="Hyperlink 61" xfId="6150" hidden="1"/>
    <cellStyle name="Hyperlink 61" xfId="4421" hidden="1"/>
    <cellStyle name="Hyperlink 61" xfId="5326" hidden="1"/>
    <cellStyle name="Hyperlink 61" xfId="3922" hidden="1"/>
    <cellStyle name="Hyperlink 61" xfId="5216" hidden="1"/>
    <cellStyle name="Hyperlink 61" xfId="3469" hidden="1"/>
    <cellStyle name="Hyperlink 61" xfId="4299" hidden="1"/>
    <cellStyle name="Hyperlink 61" xfId="2941" hidden="1"/>
    <cellStyle name="Hyperlink 61" xfId="3841" hidden="1"/>
    <cellStyle name="Hyperlink 61" xfId="2450" hidden="1"/>
    <cellStyle name="Hyperlink 61" xfId="3307" hidden="1"/>
    <cellStyle name="Hyperlink 61" xfId="2121" hidden="1"/>
    <cellStyle name="Hyperlink 61" xfId="2794" hidden="1"/>
    <cellStyle name="Hyperlink 61" xfId="1629" hidden="1"/>
    <cellStyle name="Hyperlink 61" xfId="1356" hidden="1"/>
    <cellStyle name="Hyperlink 61" xfId="7205" hidden="1"/>
    <cellStyle name="Hyperlink 61" xfId="7476" hidden="1"/>
    <cellStyle name="Hyperlink 61" xfId="14695" hidden="1"/>
    <cellStyle name="Hyperlink 61" xfId="14806" hidden="1"/>
    <cellStyle name="Hyperlink 61" xfId="14979" hidden="1"/>
    <cellStyle name="Hyperlink 61" xfId="14884" hidden="1"/>
    <cellStyle name="Hyperlink 61" xfId="15328" hidden="1"/>
    <cellStyle name="Hyperlink 61" xfId="15051" hidden="1"/>
    <cellStyle name="Hyperlink 61" xfId="15554" hidden="1"/>
    <cellStyle name="Hyperlink 61" xfId="15107" hidden="1"/>
    <cellStyle name="Hyperlink 61" xfId="15776" hidden="1"/>
    <cellStyle name="Hyperlink 61" xfId="15361" hidden="1"/>
    <cellStyle name="Hyperlink 61" xfId="15990" hidden="1"/>
    <cellStyle name="Hyperlink 61" xfId="15588" hidden="1"/>
    <cellStyle name="Hyperlink 61" xfId="16192" hidden="1"/>
    <cellStyle name="Hyperlink 61" xfId="15805" hidden="1"/>
    <cellStyle name="Hyperlink 61" xfId="16349" hidden="1"/>
    <cellStyle name="Hyperlink 61" xfId="16018" hidden="1"/>
    <cellStyle name="Hyperlink 61" xfId="16428" hidden="1"/>
    <cellStyle name="Hyperlink 61" xfId="16539"/>
    <cellStyle name="Hyperlink 61 2" xfId="1084"/>
    <cellStyle name="Hyperlink 61 3" xfId="1085"/>
    <cellStyle name="Hyperlink 61 9" xfId="14282"/>
    <cellStyle name="Hyperlink 61_AGL" xfId="14283"/>
    <cellStyle name="Hyperlink 62" xfId="90" hidden="1"/>
    <cellStyle name="Hyperlink 62" xfId="224" hidden="1"/>
    <cellStyle name="Hyperlink 62" xfId="1312" hidden="1"/>
    <cellStyle name="Hyperlink 62" xfId="1487" hidden="1"/>
    <cellStyle name="Hyperlink 62" xfId="2054" hidden="1"/>
    <cellStyle name="Hyperlink 62" xfId="1591" hidden="1"/>
    <cellStyle name="Hyperlink 62" xfId="2682" hidden="1"/>
    <cellStyle name="Hyperlink 62" xfId="2190" hidden="1"/>
    <cellStyle name="Hyperlink 62" xfId="3061" hidden="1"/>
    <cellStyle name="Hyperlink 62" xfId="2382" hidden="1"/>
    <cellStyle name="Hyperlink 62" xfId="3427" hidden="1"/>
    <cellStyle name="Hyperlink 62" xfId="2849" hidden="1"/>
    <cellStyle name="Hyperlink 62" xfId="3851" hidden="1"/>
    <cellStyle name="Hyperlink 62" xfId="3274" hidden="1"/>
    <cellStyle name="Hyperlink 62" xfId="4210" hidden="1"/>
    <cellStyle name="Hyperlink 62" xfId="3643" hidden="1"/>
    <cellStyle name="Hyperlink 62" xfId="4494" hidden="1"/>
    <cellStyle name="Hyperlink 62" xfId="4005" hidden="1"/>
    <cellStyle name="Hyperlink 62" xfId="4703" hidden="1"/>
    <cellStyle name="Hyperlink 62" xfId="4856" hidden="1"/>
    <cellStyle name="Hyperlink 62" xfId="5370" hidden="1"/>
    <cellStyle name="Hyperlink 62" xfId="5578" hidden="1"/>
    <cellStyle name="Hyperlink 62" xfId="6297" hidden="1"/>
    <cellStyle name="Hyperlink 62" xfId="6473" hidden="1"/>
    <cellStyle name="Hyperlink 62" xfId="7098" hidden="1"/>
    <cellStyle name="Hyperlink 62" xfId="6574" hidden="1"/>
    <cellStyle name="Hyperlink 62" xfId="7656" hidden="1"/>
    <cellStyle name="Hyperlink 62" xfId="7239" hidden="1"/>
    <cellStyle name="Hyperlink 62" xfId="8085" hidden="1"/>
    <cellStyle name="Hyperlink 62" xfId="7375" hidden="1"/>
    <cellStyle name="Hyperlink 62" xfId="8398" hidden="1"/>
    <cellStyle name="Hyperlink 62" xfId="7909" hidden="1"/>
    <cellStyle name="Hyperlink 62" xfId="8791" hidden="1"/>
    <cellStyle name="Hyperlink 62" xfId="8172" hidden="1"/>
    <cellStyle name="Hyperlink 62" xfId="9114" hidden="1"/>
    <cellStyle name="Hyperlink 62" xfId="8609" hidden="1"/>
    <cellStyle name="Hyperlink 62" xfId="9457" hidden="1"/>
    <cellStyle name="Hyperlink 62" xfId="8973" hidden="1"/>
    <cellStyle name="Hyperlink 62" xfId="9622" hidden="1"/>
    <cellStyle name="Hyperlink 62" xfId="9786" hidden="1"/>
    <cellStyle name="Hyperlink 62" xfId="6047" hidden="1"/>
    <cellStyle name="Hyperlink 62" xfId="5653" hidden="1"/>
    <cellStyle name="Hyperlink 62" xfId="10446" hidden="1"/>
    <cellStyle name="Hyperlink 62" xfId="10619" hidden="1"/>
    <cellStyle name="Hyperlink 62" xfId="10911" hidden="1"/>
    <cellStyle name="Hyperlink 62" xfId="10706" hidden="1"/>
    <cellStyle name="Hyperlink 62" xfId="11526" hidden="1"/>
    <cellStyle name="Hyperlink 62" xfId="11017" hidden="1"/>
    <cellStyle name="Hyperlink 62" xfId="11857" hidden="1"/>
    <cellStyle name="Hyperlink 62" xfId="11212" hidden="1"/>
    <cellStyle name="Hyperlink 62" xfId="12269" hidden="1"/>
    <cellStyle name="Hyperlink 62" xfId="11693" hidden="1"/>
    <cellStyle name="Hyperlink 62" xfId="12612" hidden="1"/>
    <cellStyle name="Hyperlink 62" xfId="12111" hidden="1"/>
    <cellStyle name="Hyperlink 62" xfId="13013" hidden="1"/>
    <cellStyle name="Hyperlink 62" xfId="12380" hidden="1"/>
    <cellStyle name="Hyperlink 62" xfId="13170" hidden="1"/>
    <cellStyle name="Hyperlink 62" xfId="12851" hidden="1"/>
    <cellStyle name="Hyperlink 62" xfId="13251" hidden="1"/>
    <cellStyle name="Hyperlink 62" xfId="13438" hidden="1"/>
    <cellStyle name="Hyperlink 62" xfId="13404" hidden="1"/>
    <cellStyle name="Hyperlink 62" xfId="12730" hidden="1"/>
    <cellStyle name="Hyperlink 62" xfId="12541" hidden="1"/>
    <cellStyle name="Hyperlink 62" xfId="12054" hidden="1"/>
    <cellStyle name="Hyperlink 62" xfId="12421" hidden="1"/>
    <cellStyle name="Hyperlink 62" xfId="11261" hidden="1"/>
    <cellStyle name="Hyperlink 62" xfId="11942" hidden="1"/>
    <cellStyle name="Hyperlink 62" xfId="10769" hidden="1"/>
    <cellStyle name="Hyperlink 62" xfId="11623" hidden="1"/>
    <cellStyle name="Hyperlink 62" xfId="10232" hidden="1"/>
    <cellStyle name="Hyperlink 62" xfId="11113" hidden="1"/>
    <cellStyle name="Hyperlink 62" xfId="9502" hidden="1"/>
    <cellStyle name="Hyperlink 62" xfId="10534" hidden="1"/>
    <cellStyle name="Hyperlink 62" xfId="9139" hidden="1"/>
    <cellStyle name="Hyperlink 62" xfId="9859" hidden="1"/>
    <cellStyle name="Hyperlink 62" xfId="8708" hidden="1"/>
    <cellStyle name="Hyperlink 62" xfId="9307" hidden="1"/>
    <cellStyle name="Hyperlink 62" xfId="8491" hidden="1"/>
    <cellStyle name="Hyperlink 62" xfId="8269" hidden="1"/>
    <cellStyle name="Hyperlink 62" xfId="7795" hidden="1"/>
    <cellStyle name="Hyperlink 62" xfId="7618" hidden="1"/>
    <cellStyle name="Hyperlink 62" xfId="6616" hidden="1"/>
    <cellStyle name="Hyperlink 62" xfId="6341" hidden="1"/>
    <cellStyle name="Hyperlink 62" xfId="5527" hidden="1"/>
    <cellStyle name="Hyperlink 62" xfId="6158" hidden="1"/>
    <cellStyle name="Hyperlink 62" xfId="4424" hidden="1"/>
    <cellStyle name="Hyperlink 62" xfId="5321" hidden="1"/>
    <cellStyle name="Hyperlink 62" xfId="3923" hidden="1"/>
    <cellStyle name="Hyperlink 62" xfId="4812" hidden="1"/>
    <cellStyle name="Hyperlink 62" xfId="3470" hidden="1"/>
    <cellStyle name="Hyperlink 62" xfId="4248" hidden="1"/>
    <cellStyle name="Hyperlink 62" xfId="2943" hidden="1"/>
    <cellStyle name="Hyperlink 62" xfId="3691" hidden="1"/>
    <cellStyle name="Hyperlink 62" xfId="2452" hidden="1"/>
    <cellStyle name="Hyperlink 62" xfId="3184" hidden="1"/>
    <cellStyle name="Hyperlink 62" xfId="2124" hidden="1"/>
    <cellStyle name="Hyperlink 62" xfId="2734" hidden="1"/>
    <cellStyle name="Hyperlink 62" xfId="1628" hidden="1"/>
    <cellStyle name="Hyperlink 62" xfId="1353" hidden="1"/>
    <cellStyle name="Hyperlink 62" xfId="7207" hidden="1"/>
    <cellStyle name="Hyperlink 62" xfId="7486" hidden="1"/>
    <cellStyle name="Hyperlink 62" xfId="14696" hidden="1"/>
    <cellStyle name="Hyperlink 62" xfId="14807" hidden="1"/>
    <cellStyle name="Hyperlink 62" xfId="14978" hidden="1"/>
    <cellStyle name="Hyperlink 62" xfId="14878" hidden="1"/>
    <cellStyle name="Hyperlink 62" xfId="15327" hidden="1"/>
    <cellStyle name="Hyperlink 62" xfId="15052" hidden="1"/>
    <cellStyle name="Hyperlink 62" xfId="15553" hidden="1"/>
    <cellStyle name="Hyperlink 62" xfId="15146" hidden="1"/>
    <cellStyle name="Hyperlink 62" xfId="15775" hidden="1"/>
    <cellStyle name="Hyperlink 62" xfId="15412" hidden="1"/>
    <cellStyle name="Hyperlink 62" xfId="15989" hidden="1"/>
    <cellStyle name="Hyperlink 62" xfId="15640" hidden="1"/>
    <cellStyle name="Hyperlink 62" xfId="16191" hidden="1"/>
    <cellStyle name="Hyperlink 62" xfId="15855" hidden="1"/>
    <cellStyle name="Hyperlink 62" xfId="16348" hidden="1"/>
    <cellStyle name="Hyperlink 62" xfId="16063" hidden="1"/>
    <cellStyle name="Hyperlink 62" xfId="16429" hidden="1"/>
    <cellStyle name="Hyperlink 62" xfId="16540"/>
    <cellStyle name="Hyperlink 62 2" xfId="1086"/>
    <cellStyle name="Hyperlink 62 3" xfId="1087"/>
    <cellStyle name="Hyperlink 62 9" xfId="14284"/>
    <cellStyle name="Hyperlink 62_AGL" xfId="14285"/>
    <cellStyle name="Hyperlink 63" xfId="91" hidden="1"/>
    <cellStyle name="Hyperlink 63" xfId="225" hidden="1"/>
    <cellStyle name="Hyperlink 63" xfId="1313" hidden="1"/>
    <cellStyle name="Hyperlink 63" xfId="1489" hidden="1"/>
    <cellStyle name="Hyperlink 63" xfId="2053" hidden="1"/>
    <cellStyle name="Hyperlink 63" xfId="1865" hidden="1"/>
    <cellStyle name="Hyperlink 63" xfId="2681" hidden="1"/>
    <cellStyle name="Hyperlink 63" xfId="2193" hidden="1"/>
    <cellStyle name="Hyperlink 63" xfId="3059" hidden="1"/>
    <cellStyle name="Hyperlink 63" xfId="2444" hidden="1"/>
    <cellStyle name="Hyperlink 63" xfId="3426" hidden="1"/>
    <cellStyle name="Hyperlink 63" xfId="2789" hidden="1"/>
    <cellStyle name="Hyperlink 63" xfId="3850" hidden="1"/>
    <cellStyle name="Hyperlink 63" xfId="2778" hidden="1"/>
    <cellStyle name="Hyperlink 63" xfId="4208" hidden="1"/>
    <cellStyle name="Hyperlink 63" xfId="3248" hidden="1"/>
    <cellStyle name="Hyperlink 63" xfId="4492" hidden="1"/>
    <cellStyle name="Hyperlink 63" xfId="3619" hidden="1"/>
    <cellStyle name="Hyperlink 63" xfId="4704" hidden="1"/>
    <cellStyle name="Hyperlink 63" xfId="4857" hidden="1"/>
    <cellStyle name="Hyperlink 63" xfId="5371" hidden="1"/>
    <cellStyle name="Hyperlink 63" xfId="5579" hidden="1"/>
    <cellStyle name="Hyperlink 63" xfId="6298" hidden="1"/>
    <cellStyle name="Hyperlink 63" xfId="6474" hidden="1"/>
    <cellStyle name="Hyperlink 63" xfId="7097" hidden="1"/>
    <cellStyle name="Hyperlink 63" xfId="6892" hidden="1"/>
    <cellStyle name="Hyperlink 63" xfId="7654" hidden="1"/>
    <cellStyle name="Hyperlink 63" xfId="7242" hidden="1"/>
    <cellStyle name="Hyperlink 63" xfId="8084" hidden="1"/>
    <cellStyle name="Hyperlink 63" xfId="7429" hidden="1"/>
    <cellStyle name="Hyperlink 63" xfId="8397" hidden="1"/>
    <cellStyle name="Hyperlink 63" xfId="7790" hidden="1"/>
    <cellStyle name="Hyperlink 63" xfId="8790" hidden="1"/>
    <cellStyle name="Hyperlink 63" xfId="7772" hidden="1"/>
    <cellStyle name="Hyperlink 63" xfId="9113" hidden="1"/>
    <cellStyle name="Hyperlink 63" xfId="8156" hidden="1"/>
    <cellStyle name="Hyperlink 63" xfId="9456" hidden="1"/>
    <cellStyle name="Hyperlink 63" xfId="8593" hidden="1"/>
    <cellStyle name="Hyperlink 63" xfId="9623" hidden="1"/>
    <cellStyle name="Hyperlink 63" xfId="9787" hidden="1"/>
    <cellStyle name="Hyperlink 63" xfId="6046" hidden="1"/>
    <cellStyle name="Hyperlink 63" xfId="5858" hidden="1"/>
    <cellStyle name="Hyperlink 63" xfId="10448" hidden="1"/>
    <cellStyle name="Hyperlink 63" xfId="10620" hidden="1"/>
    <cellStyle name="Hyperlink 63" xfId="10910" hidden="1"/>
    <cellStyle name="Hyperlink 63" xfId="10843" hidden="1"/>
    <cellStyle name="Hyperlink 63" xfId="11524" hidden="1"/>
    <cellStyle name="Hyperlink 63" xfId="11018" hidden="1"/>
    <cellStyle name="Hyperlink 63" xfId="11856" hidden="1"/>
    <cellStyle name="Hyperlink 63" xfId="11300" hidden="1"/>
    <cellStyle name="Hyperlink 63" xfId="12268" hidden="1"/>
    <cellStyle name="Hyperlink 63" xfId="11634" hidden="1"/>
    <cellStyle name="Hyperlink 63" xfId="12611" hidden="1"/>
    <cellStyle name="Hyperlink 63" xfId="11624" hidden="1"/>
    <cellStyle name="Hyperlink 63" xfId="13012" hidden="1"/>
    <cellStyle name="Hyperlink 63" xfId="12076" hidden="1"/>
    <cellStyle name="Hyperlink 63" xfId="13169" hidden="1"/>
    <cellStyle name="Hyperlink 63" xfId="12356" hidden="1"/>
    <cellStyle name="Hyperlink 63" xfId="13252" hidden="1"/>
    <cellStyle name="Hyperlink 63" xfId="13440" hidden="1"/>
    <cellStyle name="Hyperlink 63" xfId="13402" hidden="1"/>
    <cellStyle name="Hyperlink 63" xfId="12729" hidden="1"/>
    <cellStyle name="Hyperlink 63" xfId="12539" hidden="1"/>
    <cellStyle name="Hyperlink 63" xfId="12055" hidden="1"/>
    <cellStyle name="Hyperlink 63" xfId="12189" hidden="1"/>
    <cellStyle name="Hyperlink 63" xfId="11263" hidden="1"/>
    <cellStyle name="Hyperlink 63" xfId="11941" hidden="1"/>
    <cellStyle name="Hyperlink 63" xfId="10770" hidden="1"/>
    <cellStyle name="Hyperlink 63" xfId="11571" hidden="1"/>
    <cellStyle name="Hyperlink 63" xfId="10233" hidden="1"/>
    <cellStyle name="Hyperlink 63" xfId="11185" hidden="1"/>
    <cellStyle name="Hyperlink 63" xfId="9503" hidden="1"/>
    <cellStyle name="Hyperlink 63" xfId="11193" hidden="1"/>
    <cellStyle name="Hyperlink 63" xfId="9142" hidden="1"/>
    <cellStyle name="Hyperlink 63" xfId="10567" hidden="1"/>
    <cellStyle name="Hyperlink 63" xfId="8710" hidden="1"/>
    <cellStyle name="Hyperlink 63" xfId="9899" hidden="1"/>
    <cellStyle name="Hyperlink 63" xfId="8490" hidden="1"/>
    <cellStyle name="Hyperlink 63" xfId="8267" hidden="1"/>
    <cellStyle name="Hyperlink 63" xfId="7793" hidden="1"/>
    <cellStyle name="Hyperlink 63" xfId="7615" hidden="1"/>
    <cellStyle name="Hyperlink 63" xfId="6615" hidden="1"/>
    <cellStyle name="Hyperlink 63" xfId="6338" hidden="1"/>
    <cellStyle name="Hyperlink 63" xfId="5528" hidden="1"/>
    <cellStyle name="Hyperlink 63" xfId="5705" hidden="1"/>
    <cellStyle name="Hyperlink 63" xfId="4427" hidden="1"/>
    <cellStyle name="Hyperlink 63" xfId="5316" hidden="1"/>
    <cellStyle name="Hyperlink 63" xfId="3925" hidden="1"/>
    <cellStyle name="Hyperlink 63" xfId="4635" hidden="1"/>
    <cellStyle name="Hyperlink 63" xfId="3471" hidden="1"/>
    <cellStyle name="Hyperlink 63" xfId="4298" hidden="1"/>
    <cellStyle name="Hyperlink 63" xfId="2945" hidden="1"/>
    <cellStyle name="Hyperlink 63" xfId="4306" hidden="1"/>
    <cellStyle name="Hyperlink 63" xfId="2453" hidden="1"/>
    <cellStyle name="Hyperlink 63" xfId="3720" hidden="1"/>
    <cellStyle name="Hyperlink 63" xfId="2127" hidden="1"/>
    <cellStyle name="Hyperlink 63" xfId="3215" hidden="1"/>
    <cellStyle name="Hyperlink 63" xfId="1627" hidden="1"/>
    <cellStyle name="Hyperlink 63" xfId="1350" hidden="1"/>
    <cellStyle name="Hyperlink 63" xfId="7208" hidden="1"/>
    <cellStyle name="Hyperlink 63" xfId="7341" hidden="1"/>
    <cellStyle name="Hyperlink 63" xfId="14697" hidden="1"/>
    <cellStyle name="Hyperlink 63" xfId="14808" hidden="1"/>
    <cellStyle name="Hyperlink 63" xfId="14977" hidden="1"/>
    <cellStyle name="Hyperlink 63" xfId="14932" hidden="1"/>
    <cellStyle name="Hyperlink 63" xfId="15326" hidden="1"/>
    <cellStyle name="Hyperlink 63" xfId="15053" hidden="1"/>
    <cellStyle name="Hyperlink 63" xfId="15552" hidden="1"/>
    <cellStyle name="Hyperlink 63" xfId="15192" hidden="1"/>
    <cellStyle name="Hyperlink 63" xfId="15774" hidden="1"/>
    <cellStyle name="Hyperlink 63" xfId="15362" hidden="1"/>
    <cellStyle name="Hyperlink 63" xfId="15988" hidden="1"/>
    <cellStyle name="Hyperlink 63" xfId="15355" hidden="1"/>
    <cellStyle name="Hyperlink 63" xfId="16190" hidden="1"/>
    <cellStyle name="Hyperlink 63" xfId="15624" hidden="1"/>
    <cellStyle name="Hyperlink 63" xfId="16347" hidden="1"/>
    <cellStyle name="Hyperlink 63" xfId="15839" hidden="1"/>
    <cellStyle name="Hyperlink 63" xfId="16430" hidden="1"/>
    <cellStyle name="Hyperlink 63" xfId="16541"/>
    <cellStyle name="Hyperlink 63 2" xfId="1088"/>
    <cellStyle name="Hyperlink 63 3" xfId="1089"/>
    <cellStyle name="Hyperlink 63 9" xfId="14286"/>
    <cellStyle name="Hyperlink 63_AGL" xfId="14287"/>
    <cellStyle name="Hyperlink 64" xfId="92" hidden="1"/>
    <cellStyle name="Hyperlink 64" xfId="226" hidden="1"/>
    <cellStyle name="Hyperlink 64" xfId="1315" hidden="1"/>
    <cellStyle name="Hyperlink 64" xfId="1490" hidden="1"/>
    <cellStyle name="Hyperlink 64" xfId="2052" hidden="1"/>
    <cellStyle name="Hyperlink 64" xfId="1600" hidden="1"/>
    <cellStyle name="Hyperlink 64" xfId="2680" hidden="1"/>
    <cellStyle name="Hyperlink 64" xfId="2195" hidden="1"/>
    <cellStyle name="Hyperlink 64" xfId="3058" hidden="1"/>
    <cellStyle name="Hyperlink 64" xfId="2434" hidden="1"/>
    <cellStyle name="Hyperlink 64" xfId="3425" hidden="1"/>
    <cellStyle name="Hyperlink 64" xfId="2856" hidden="1"/>
    <cellStyle name="Hyperlink 64" xfId="3849" hidden="1"/>
    <cellStyle name="Hyperlink 64" xfId="3124" hidden="1"/>
    <cellStyle name="Hyperlink 64" xfId="4207" hidden="1"/>
    <cellStyle name="Hyperlink 64" xfId="3482" hidden="1"/>
    <cellStyle name="Hyperlink 64" xfId="4491" hidden="1"/>
    <cellStyle name="Hyperlink 64" xfId="3880" hidden="1"/>
    <cellStyle name="Hyperlink 64" xfId="4705" hidden="1"/>
    <cellStyle name="Hyperlink 64" xfId="4858" hidden="1"/>
    <cellStyle name="Hyperlink 64" xfId="5372" hidden="1"/>
    <cellStyle name="Hyperlink 64" xfId="5581" hidden="1"/>
    <cellStyle name="Hyperlink 64" xfId="6300" hidden="1"/>
    <cellStyle name="Hyperlink 64" xfId="6475" hidden="1"/>
    <cellStyle name="Hyperlink 64" xfId="7095" hidden="1"/>
    <cellStyle name="Hyperlink 64" xfId="6583" hidden="1"/>
    <cellStyle name="Hyperlink 64" xfId="7653" hidden="1"/>
    <cellStyle name="Hyperlink 64" xfId="7244" hidden="1"/>
    <cellStyle name="Hyperlink 64" xfId="8083" hidden="1"/>
    <cellStyle name="Hyperlink 64" xfId="7423" hidden="1"/>
    <cellStyle name="Hyperlink 64" xfId="8396" hidden="1"/>
    <cellStyle name="Hyperlink 64" xfId="7919" hidden="1"/>
    <cellStyle name="Hyperlink 64" xfId="8788" hidden="1"/>
    <cellStyle name="Hyperlink 64" xfId="8111" hidden="1"/>
    <cellStyle name="Hyperlink 64" xfId="9111" hidden="1"/>
    <cellStyle name="Hyperlink 64" xfId="8464" hidden="1"/>
    <cellStyle name="Hyperlink 64" xfId="9454" hidden="1"/>
    <cellStyle name="Hyperlink 64" xfId="8857" hidden="1"/>
    <cellStyle name="Hyperlink 64" xfId="9625" hidden="1"/>
    <cellStyle name="Hyperlink 64" xfId="9789" hidden="1"/>
    <cellStyle name="Hyperlink 64" xfId="6045" hidden="1"/>
    <cellStyle name="Hyperlink 64" xfId="5658" hidden="1"/>
    <cellStyle name="Hyperlink 64" xfId="10449" hidden="1"/>
    <cellStyle name="Hyperlink 64" xfId="10621" hidden="1"/>
    <cellStyle name="Hyperlink 64" xfId="10909" hidden="1"/>
    <cellStyle name="Hyperlink 64" xfId="10711" hidden="1"/>
    <cellStyle name="Hyperlink 64" xfId="11523" hidden="1"/>
    <cellStyle name="Hyperlink 64" xfId="11020" hidden="1"/>
    <cellStyle name="Hyperlink 64" xfId="11855" hidden="1"/>
    <cellStyle name="Hyperlink 64" xfId="11290" hidden="1"/>
    <cellStyle name="Hyperlink 64" xfId="12267" hidden="1"/>
    <cellStyle name="Hyperlink 64" xfId="11700" hidden="1"/>
    <cellStyle name="Hyperlink 64" xfId="12610" hidden="1"/>
    <cellStyle name="Hyperlink 64" xfId="11925" hidden="1"/>
    <cellStyle name="Hyperlink 64" xfId="13011" hidden="1"/>
    <cellStyle name="Hyperlink 64" xfId="12304" hidden="1"/>
    <cellStyle name="Hyperlink 64" xfId="13168" hidden="1"/>
    <cellStyle name="Hyperlink 64" xfId="12665" hidden="1"/>
    <cellStyle name="Hyperlink 64" xfId="13253" hidden="1"/>
    <cellStyle name="Hyperlink 64" xfId="13441" hidden="1"/>
    <cellStyle name="Hyperlink 64" xfId="13400" hidden="1"/>
    <cellStyle name="Hyperlink 64" xfId="12728" hidden="1"/>
    <cellStyle name="Hyperlink 64" xfId="12538" hidden="1"/>
    <cellStyle name="Hyperlink 64" xfId="12056" hidden="1"/>
    <cellStyle name="Hyperlink 64" xfId="12414" hidden="1"/>
    <cellStyle name="Hyperlink 64" xfId="11265" hidden="1"/>
    <cellStyle name="Hyperlink 64" xfId="11940" hidden="1"/>
    <cellStyle name="Hyperlink 64" xfId="10771" hidden="1"/>
    <cellStyle name="Hyperlink 64" xfId="11576" hidden="1"/>
    <cellStyle name="Hyperlink 64" xfId="10234" hidden="1"/>
    <cellStyle name="Hyperlink 64" xfId="11103" hidden="1"/>
    <cellStyle name="Hyperlink 64" xfId="9504" hidden="1"/>
    <cellStyle name="Hyperlink 64" xfId="10740" hidden="1"/>
    <cellStyle name="Hyperlink 64" xfId="9145" hidden="1"/>
    <cellStyle name="Hyperlink 64" xfId="10210" hidden="1"/>
    <cellStyle name="Hyperlink 64" xfId="8711" hidden="1"/>
    <cellStyle name="Hyperlink 64" xfId="9480" hidden="1"/>
    <cellStyle name="Hyperlink 64" xfId="8489" hidden="1"/>
    <cellStyle name="Hyperlink 64" xfId="8265" hidden="1"/>
    <cellStyle name="Hyperlink 64" xfId="7792" hidden="1"/>
    <cellStyle name="Hyperlink 64" xfId="7612" hidden="1"/>
    <cellStyle name="Hyperlink 64" xfId="6612" hidden="1"/>
    <cellStyle name="Hyperlink 64" xfId="6335" hidden="1"/>
    <cellStyle name="Hyperlink 64" xfId="5530" hidden="1"/>
    <cellStyle name="Hyperlink 64" xfId="6151" hidden="1"/>
    <cellStyle name="Hyperlink 64" xfId="4430" hidden="1"/>
    <cellStyle name="Hyperlink 64" xfId="5311" hidden="1"/>
    <cellStyle name="Hyperlink 64" xfId="3928" hidden="1"/>
    <cellStyle name="Hyperlink 64" xfId="4655" hidden="1"/>
    <cellStyle name="Hyperlink 64" xfId="3472" hidden="1"/>
    <cellStyle name="Hyperlink 64" xfId="4241" hidden="1"/>
    <cellStyle name="Hyperlink 64" xfId="2946" hidden="1"/>
    <cellStyle name="Hyperlink 64" xfId="3881" hidden="1"/>
    <cellStyle name="Hyperlink 64" xfId="2454" hidden="1"/>
    <cellStyle name="Hyperlink 64" xfId="3382" hidden="1"/>
    <cellStyle name="Hyperlink 64" xfId="2130" hidden="1"/>
    <cellStyle name="Hyperlink 64" xfId="2871" hidden="1"/>
    <cellStyle name="Hyperlink 64" xfId="1626" hidden="1"/>
    <cellStyle name="Hyperlink 64" xfId="1347" hidden="1"/>
    <cellStyle name="Hyperlink 64" xfId="7209" hidden="1"/>
    <cellStyle name="Hyperlink 64" xfId="7478" hidden="1"/>
    <cellStyle name="Hyperlink 64" xfId="14698" hidden="1"/>
    <cellStyle name="Hyperlink 64" xfId="14809" hidden="1"/>
    <cellStyle name="Hyperlink 64" xfId="14976" hidden="1"/>
    <cellStyle name="Hyperlink 64" xfId="14883" hidden="1"/>
    <cellStyle name="Hyperlink 64" xfId="15325" hidden="1"/>
    <cellStyle name="Hyperlink 64" xfId="15054" hidden="1"/>
    <cellStyle name="Hyperlink 64" xfId="15551" hidden="1"/>
    <cellStyle name="Hyperlink 64" xfId="15187" hidden="1"/>
    <cellStyle name="Hyperlink 64" xfId="15773" hidden="1"/>
    <cellStyle name="Hyperlink 64" xfId="15419" hidden="1"/>
    <cellStyle name="Hyperlink 64" xfId="15987" hidden="1"/>
    <cellStyle name="Hyperlink 64" xfId="15579" hidden="1"/>
    <cellStyle name="Hyperlink 64" xfId="16189" hidden="1"/>
    <cellStyle name="Hyperlink 64" xfId="15797" hidden="1"/>
    <cellStyle name="Hyperlink 64" xfId="16346" hidden="1"/>
    <cellStyle name="Hyperlink 64" xfId="16011" hidden="1"/>
    <cellStyle name="Hyperlink 64" xfId="16431" hidden="1"/>
    <cellStyle name="Hyperlink 64" xfId="16542"/>
    <cellStyle name="Hyperlink 64 2" xfId="1090"/>
    <cellStyle name="Hyperlink 64 3" xfId="1091"/>
    <cellStyle name="Hyperlink 64 9" xfId="14288"/>
    <cellStyle name="Hyperlink 64_AGL" xfId="14289"/>
    <cellStyle name="Hyperlink 65" xfId="93" hidden="1"/>
    <cellStyle name="Hyperlink 65" xfId="227" hidden="1"/>
    <cellStyle name="Hyperlink 65" xfId="1316" hidden="1"/>
    <cellStyle name="Hyperlink 65" xfId="1491" hidden="1"/>
    <cellStyle name="Hyperlink 65" xfId="2051" hidden="1"/>
    <cellStyle name="Hyperlink 65" xfId="1590" hidden="1"/>
    <cellStyle name="Hyperlink 65" xfId="2678" hidden="1"/>
    <cellStyle name="Hyperlink 65" xfId="2198" hidden="1"/>
    <cellStyle name="Hyperlink 65" xfId="3056" hidden="1"/>
    <cellStyle name="Hyperlink 65" xfId="2406" hidden="1"/>
    <cellStyle name="Hyperlink 65" xfId="3424" hidden="1"/>
    <cellStyle name="Hyperlink 65" xfId="2411" hidden="1"/>
    <cellStyle name="Hyperlink 65" xfId="3848" hidden="1"/>
    <cellStyle name="Hyperlink 65" xfId="2820" hidden="1"/>
    <cellStyle name="Hyperlink 65" xfId="4206" hidden="1"/>
    <cellStyle name="Hyperlink 65" xfId="3322" hidden="1"/>
    <cellStyle name="Hyperlink 65" xfId="4489" hidden="1"/>
    <cellStyle name="Hyperlink 65" xfId="3699" hidden="1"/>
    <cellStyle name="Hyperlink 65" xfId="4706" hidden="1"/>
    <cellStyle name="Hyperlink 65" xfId="4859" hidden="1"/>
    <cellStyle name="Hyperlink 65" xfId="5373" hidden="1"/>
    <cellStyle name="Hyperlink 65" xfId="5582" hidden="1"/>
    <cellStyle name="Hyperlink 65" xfId="6301" hidden="1"/>
    <cellStyle name="Hyperlink 65" xfId="6477" hidden="1"/>
    <cellStyle name="Hyperlink 65" xfId="7094" hidden="1"/>
    <cellStyle name="Hyperlink 65" xfId="6573" hidden="1"/>
    <cellStyle name="Hyperlink 65" xfId="7652" hidden="1"/>
    <cellStyle name="Hyperlink 65" xfId="7247" hidden="1"/>
    <cellStyle name="Hyperlink 65" xfId="8082" hidden="1"/>
    <cellStyle name="Hyperlink 65" xfId="7404" hidden="1"/>
    <cellStyle name="Hyperlink 65" xfId="8394" hidden="1"/>
    <cellStyle name="Hyperlink 65" xfId="7409" hidden="1"/>
    <cellStyle name="Hyperlink 65" xfId="8787" hidden="1"/>
    <cellStyle name="Hyperlink 65" xfId="7848" hidden="1"/>
    <cellStyle name="Hyperlink 65" xfId="9110" hidden="1"/>
    <cellStyle name="Hyperlink 65" xfId="8230" hidden="1"/>
    <cellStyle name="Hyperlink 65" xfId="9453" hidden="1"/>
    <cellStyle name="Hyperlink 65" xfId="8640" hidden="1"/>
    <cellStyle name="Hyperlink 65" xfId="9626" hidden="1"/>
    <cellStyle name="Hyperlink 65" xfId="9790" hidden="1"/>
    <cellStyle name="Hyperlink 65" xfId="6044" hidden="1"/>
    <cellStyle name="Hyperlink 65" xfId="5652" hidden="1"/>
    <cellStyle name="Hyperlink 65" xfId="10450" hidden="1"/>
    <cellStyle name="Hyperlink 65" xfId="10622" hidden="1"/>
    <cellStyle name="Hyperlink 65" xfId="10907" hidden="1"/>
    <cellStyle name="Hyperlink 65" xfId="10705" hidden="1"/>
    <cellStyle name="Hyperlink 65" xfId="11521" hidden="1"/>
    <cellStyle name="Hyperlink 65" xfId="11022" hidden="1"/>
    <cellStyle name="Hyperlink 65" xfId="11854" hidden="1"/>
    <cellStyle name="Hyperlink 65" xfId="11249" hidden="1"/>
    <cellStyle name="Hyperlink 65" xfId="12266" hidden="1"/>
    <cellStyle name="Hyperlink 65" xfId="11264" hidden="1"/>
    <cellStyle name="Hyperlink 65" xfId="12609" hidden="1"/>
    <cellStyle name="Hyperlink 65" xfId="11664" hidden="1"/>
    <cellStyle name="Hyperlink 65" xfId="13010" hidden="1"/>
    <cellStyle name="Hyperlink 65" xfId="12146" hidden="1"/>
    <cellStyle name="Hyperlink 65" xfId="13167" hidden="1"/>
    <cellStyle name="Hyperlink 65" xfId="12424" hidden="1"/>
    <cellStyle name="Hyperlink 65" xfId="13254" hidden="1"/>
    <cellStyle name="Hyperlink 65" xfId="13442" hidden="1"/>
    <cellStyle name="Hyperlink 65" xfId="13399" hidden="1"/>
    <cellStyle name="Hyperlink 65" xfId="12727" hidden="1"/>
    <cellStyle name="Hyperlink 65" xfId="12536" hidden="1"/>
    <cellStyle name="Hyperlink 65" xfId="12057" hidden="1"/>
    <cellStyle name="Hyperlink 65" xfId="12423" hidden="1"/>
    <cellStyle name="Hyperlink 65" xfId="11266" hidden="1"/>
    <cellStyle name="Hyperlink 65" xfId="11939" hidden="1"/>
    <cellStyle name="Hyperlink 65" xfId="10772" hidden="1"/>
    <cellStyle name="Hyperlink 65" xfId="11594" hidden="1"/>
    <cellStyle name="Hyperlink 65" xfId="10235" hidden="1"/>
    <cellStyle name="Hyperlink 65" xfId="11589" hidden="1"/>
    <cellStyle name="Hyperlink 65" xfId="9505" hidden="1"/>
    <cellStyle name="Hyperlink 65" xfId="11163" hidden="1"/>
    <cellStyle name="Hyperlink 65" xfId="9146" hidden="1"/>
    <cellStyle name="Hyperlink 65" xfId="10408" hidden="1"/>
    <cellStyle name="Hyperlink 65" xfId="8717" hidden="1"/>
    <cellStyle name="Hyperlink 65" xfId="9760" hidden="1"/>
    <cellStyle name="Hyperlink 65" xfId="8488" hidden="1"/>
    <cellStyle name="Hyperlink 65" xfId="8264" hidden="1"/>
    <cellStyle name="Hyperlink 65" xfId="7791" hidden="1"/>
    <cellStyle name="Hyperlink 65" xfId="7609" hidden="1"/>
    <cellStyle name="Hyperlink 65" xfId="6611" hidden="1"/>
    <cellStyle name="Hyperlink 65" xfId="6332" hidden="1"/>
    <cellStyle name="Hyperlink 65" xfId="5532" hidden="1"/>
    <cellStyle name="Hyperlink 65" xfId="6159" hidden="1"/>
    <cellStyle name="Hyperlink 65" xfId="4433" hidden="1"/>
    <cellStyle name="Hyperlink 65" xfId="5306" hidden="1"/>
    <cellStyle name="Hyperlink 65" xfId="3932" hidden="1"/>
    <cellStyle name="Hyperlink 65" xfId="4738" hidden="1"/>
    <cellStyle name="Hyperlink 65" xfId="3473" hidden="1"/>
    <cellStyle name="Hyperlink 65" xfId="4708" hidden="1"/>
    <cellStyle name="Hyperlink 65" xfId="2948" hidden="1"/>
    <cellStyle name="Hyperlink 65" xfId="4277" hidden="1"/>
    <cellStyle name="Hyperlink 65" xfId="2455" hidden="1"/>
    <cellStyle name="Hyperlink 65" xfId="3611" hidden="1"/>
    <cellStyle name="Hyperlink 65" xfId="2133" hidden="1"/>
    <cellStyle name="Hyperlink 65" xfId="3142" hidden="1"/>
    <cellStyle name="Hyperlink 65" xfId="1625" hidden="1"/>
    <cellStyle name="Hyperlink 65" xfId="1344" hidden="1"/>
    <cellStyle name="Hyperlink 65" xfId="7210" hidden="1"/>
    <cellStyle name="Hyperlink 65" xfId="7488" hidden="1"/>
    <cellStyle name="Hyperlink 65" xfId="14699" hidden="1"/>
    <cellStyle name="Hyperlink 65" xfId="14810" hidden="1"/>
    <cellStyle name="Hyperlink 65" xfId="14975" hidden="1"/>
    <cellStyle name="Hyperlink 65" xfId="14877" hidden="1"/>
    <cellStyle name="Hyperlink 65" xfId="15324" hidden="1"/>
    <cellStyle name="Hyperlink 65" xfId="15055" hidden="1"/>
    <cellStyle name="Hyperlink 65" xfId="15550" hidden="1"/>
    <cellStyle name="Hyperlink 65" xfId="15170" hidden="1"/>
    <cellStyle name="Hyperlink 65" xfId="15772" hidden="1"/>
    <cellStyle name="Hyperlink 65" xfId="15175" hidden="1"/>
    <cellStyle name="Hyperlink 65" xfId="15986" hidden="1"/>
    <cellStyle name="Hyperlink 65" xfId="15383" hidden="1"/>
    <cellStyle name="Hyperlink 65" xfId="16188" hidden="1"/>
    <cellStyle name="Hyperlink 65" xfId="15672" hidden="1"/>
    <cellStyle name="Hyperlink 65" xfId="16345" hidden="1"/>
    <cellStyle name="Hyperlink 65" xfId="15886" hidden="1"/>
    <cellStyle name="Hyperlink 65" xfId="16432" hidden="1"/>
    <cellStyle name="Hyperlink 65" xfId="16543"/>
    <cellStyle name="Hyperlink 65 2" xfId="1092"/>
    <cellStyle name="Hyperlink 65 3" xfId="1093"/>
    <cellStyle name="Hyperlink 65 9" xfId="14290"/>
    <cellStyle name="Hyperlink 65_AGL" xfId="14291"/>
    <cellStyle name="Hyperlink 66" xfId="94" hidden="1"/>
    <cellStyle name="Hyperlink 66" xfId="228" hidden="1"/>
    <cellStyle name="Hyperlink 66" xfId="1318" hidden="1"/>
    <cellStyle name="Hyperlink 66" xfId="1492" hidden="1"/>
    <cellStyle name="Hyperlink 66" xfId="2050" hidden="1"/>
    <cellStyle name="Hyperlink 66" xfId="1864" hidden="1"/>
    <cellStyle name="Hyperlink 66" xfId="2677" hidden="1"/>
    <cellStyle name="Hyperlink 66" xfId="2200" hidden="1"/>
    <cellStyle name="Hyperlink 66" xfId="3055" hidden="1"/>
    <cellStyle name="Hyperlink 66" xfId="2484" hidden="1"/>
    <cellStyle name="Hyperlink 66" xfId="3423" hidden="1"/>
    <cellStyle name="Hyperlink 66" xfId="2730" hidden="1"/>
    <cellStyle name="Hyperlink 66" xfId="3847" hidden="1"/>
    <cellStyle name="Hyperlink 66" xfId="3191" hidden="1"/>
    <cellStyle name="Hyperlink 66" xfId="4205" hidden="1"/>
    <cellStyle name="Hyperlink 66" xfId="3569" hidden="1"/>
    <cellStyle name="Hyperlink 66" xfId="4488" hidden="1"/>
    <cellStyle name="Hyperlink 66" xfId="3909" hidden="1"/>
    <cellStyle name="Hyperlink 66" xfId="4707" hidden="1"/>
    <cellStyle name="Hyperlink 66" xfId="4860" hidden="1"/>
    <cellStyle name="Hyperlink 66" xfId="5374" hidden="1"/>
    <cellStyle name="Hyperlink 66" xfId="5584" hidden="1"/>
    <cellStyle name="Hyperlink 66" xfId="6303" hidden="1"/>
    <cellStyle name="Hyperlink 66" xfId="6478" hidden="1"/>
    <cellStyle name="Hyperlink 66" xfId="7092" hidden="1"/>
    <cellStyle name="Hyperlink 66" xfId="6891" hidden="1"/>
    <cellStyle name="Hyperlink 66" xfId="7651" hidden="1"/>
    <cellStyle name="Hyperlink 66" xfId="7249" hidden="1"/>
    <cellStyle name="Hyperlink 66" xfId="8081" hidden="1"/>
    <cellStyle name="Hyperlink 66" xfId="7450" hidden="1"/>
    <cellStyle name="Hyperlink 66" xfId="8393" hidden="1"/>
    <cellStyle name="Hyperlink 66" xfId="7708" hidden="1"/>
    <cellStyle name="Hyperlink 66" xfId="8785" hidden="1"/>
    <cellStyle name="Hyperlink 66" xfId="8125" hidden="1"/>
    <cellStyle name="Hyperlink 66" xfId="9108" hidden="1"/>
    <cellStyle name="Hyperlink 66" xfId="8564" hidden="1"/>
    <cellStyle name="Hyperlink 66" xfId="9452" hidden="1"/>
    <cellStyle name="Hyperlink 66" xfId="8913" hidden="1"/>
    <cellStyle name="Hyperlink 66" xfId="9627" hidden="1"/>
    <cellStyle name="Hyperlink 66" xfId="9792" hidden="1"/>
    <cellStyle name="Hyperlink 66" xfId="6043" hidden="1"/>
    <cellStyle name="Hyperlink 66" xfId="5857" hidden="1"/>
    <cellStyle name="Hyperlink 66" xfId="10451" hidden="1"/>
    <cellStyle name="Hyperlink 66" xfId="10623" hidden="1"/>
    <cellStyle name="Hyperlink 66" xfId="10906" hidden="1"/>
    <cellStyle name="Hyperlink 66" xfId="10842" hidden="1"/>
    <cellStyle name="Hyperlink 66" xfId="11520" hidden="1"/>
    <cellStyle name="Hyperlink 66" xfId="11023" hidden="1"/>
    <cellStyle name="Hyperlink 66" xfId="11853" hidden="1"/>
    <cellStyle name="Hyperlink 66" xfId="11340" hidden="1"/>
    <cellStyle name="Hyperlink 66" xfId="12264" hidden="1"/>
    <cellStyle name="Hyperlink 66" xfId="11581" hidden="1"/>
    <cellStyle name="Hyperlink 66" xfId="12607" hidden="1"/>
    <cellStyle name="Hyperlink 66" xfId="11997" hidden="1"/>
    <cellStyle name="Hyperlink 66" xfId="13009" hidden="1"/>
    <cellStyle name="Hyperlink 66" xfId="12325" hidden="1"/>
    <cellStyle name="Hyperlink 66" xfId="13166" hidden="1"/>
    <cellStyle name="Hyperlink 66" xfId="12762" hidden="1"/>
    <cellStyle name="Hyperlink 66" xfId="13255" hidden="1"/>
    <cellStyle name="Hyperlink 66" xfId="13443" hidden="1"/>
    <cellStyle name="Hyperlink 66" xfId="13397" hidden="1"/>
    <cellStyle name="Hyperlink 66" xfId="12726" hidden="1"/>
    <cellStyle name="Hyperlink 66" xfId="12534" hidden="1"/>
    <cellStyle name="Hyperlink 66" xfId="12058" hidden="1"/>
    <cellStyle name="Hyperlink 66" xfId="12190" hidden="1"/>
    <cellStyle name="Hyperlink 66" xfId="11268" hidden="1"/>
    <cellStyle name="Hyperlink 66" xfId="11938" hidden="1"/>
    <cellStyle name="Hyperlink 66" xfId="10773" hidden="1"/>
    <cellStyle name="Hyperlink 66" xfId="11555" hidden="1"/>
    <cellStyle name="Hyperlink 66" xfId="10236" hidden="1"/>
    <cellStyle name="Hyperlink 66" xfId="11201" hidden="1"/>
    <cellStyle name="Hyperlink 66" xfId="9506" hidden="1"/>
    <cellStyle name="Hyperlink 66" xfId="10672" hidden="1"/>
    <cellStyle name="Hyperlink 66" xfId="9147" hidden="1"/>
    <cellStyle name="Hyperlink 66" xfId="9930" hidden="1"/>
    <cellStyle name="Hyperlink 66" xfId="8720" hidden="1"/>
    <cellStyle name="Hyperlink 66" xfId="9395" hidden="1"/>
    <cellStyle name="Hyperlink 66" xfId="8487" hidden="1"/>
    <cellStyle name="Hyperlink 66" xfId="8262" hidden="1"/>
    <cellStyle name="Hyperlink 66" xfId="7788" hidden="1"/>
    <cellStyle name="Hyperlink 66" xfId="7606" hidden="1"/>
    <cellStyle name="Hyperlink 66" xfId="6610" hidden="1"/>
    <cellStyle name="Hyperlink 66" xfId="6329" hidden="1"/>
    <cellStyle name="Hyperlink 66" xfId="5533" hidden="1"/>
    <cellStyle name="Hyperlink 66" xfId="5706" hidden="1"/>
    <cellStyle name="Hyperlink 66" xfId="4436" hidden="1"/>
    <cellStyle name="Hyperlink 66" xfId="5301" hidden="1"/>
    <cellStyle name="Hyperlink 66" xfId="3933" hidden="1"/>
    <cellStyle name="Hyperlink 66" xfId="4610" hidden="1"/>
    <cellStyle name="Hyperlink 66" xfId="3474" hidden="1"/>
    <cellStyle name="Hyperlink 66" xfId="4350" hidden="1"/>
    <cellStyle name="Hyperlink 66" xfId="2950" hidden="1"/>
    <cellStyle name="Hyperlink 66" xfId="3804" hidden="1"/>
    <cellStyle name="Hyperlink 66" xfId="2456" hidden="1"/>
    <cellStyle name="Hyperlink 66" xfId="3285" hidden="1"/>
    <cellStyle name="Hyperlink 66" xfId="2136" hidden="1"/>
    <cellStyle name="Hyperlink 66" xfId="2782" hidden="1"/>
    <cellStyle name="Hyperlink 66" xfId="1624" hidden="1"/>
    <cellStyle name="Hyperlink 66" xfId="1341" hidden="1"/>
    <cellStyle name="Hyperlink 66" xfId="7212" hidden="1"/>
    <cellStyle name="Hyperlink 66" xfId="7342" hidden="1"/>
    <cellStyle name="Hyperlink 66" xfId="14700" hidden="1"/>
    <cellStyle name="Hyperlink 66" xfId="14811" hidden="1"/>
    <cellStyle name="Hyperlink 66" xfId="14974" hidden="1"/>
    <cellStyle name="Hyperlink 66" xfId="14931" hidden="1"/>
    <cellStyle name="Hyperlink 66" xfId="15323" hidden="1"/>
    <cellStyle name="Hyperlink 66" xfId="15056" hidden="1"/>
    <cellStyle name="Hyperlink 66" xfId="15549" hidden="1"/>
    <cellStyle name="Hyperlink 66" xfId="15208" hidden="1"/>
    <cellStyle name="Hyperlink 66" xfId="15771" hidden="1"/>
    <cellStyle name="Hyperlink 66" xfId="15349" hidden="1"/>
    <cellStyle name="Hyperlink 66" xfId="15985" hidden="1"/>
    <cellStyle name="Hyperlink 66" xfId="15593" hidden="1"/>
    <cellStyle name="Hyperlink 66" xfId="16187" hidden="1"/>
    <cellStyle name="Hyperlink 66" xfId="15810" hidden="1"/>
    <cellStyle name="Hyperlink 66" xfId="16344" hidden="1"/>
    <cellStyle name="Hyperlink 66" xfId="16023" hidden="1"/>
    <cellStyle name="Hyperlink 66" xfId="16433" hidden="1"/>
    <cellStyle name="Hyperlink 66" xfId="16544"/>
    <cellStyle name="Hyperlink 66 2" xfId="1094"/>
    <cellStyle name="Hyperlink 66 3" xfId="1095"/>
    <cellStyle name="Hyperlink 66 9" xfId="14292"/>
    <cellStyle name="Hyperlink 66_AGL" xfId="14293"/>
    <cellStyle name="Hyperlink 67" xfId="95" hidden="1"/>
    <cellStyle name="Hyperlink 67" xfId="229" hidden="1"/>
    <cellStyle name="Hyperlink 67" xfId="1319" hidden="1"/>
    <cellStyle name="Hyperlink 67" xfId="1494" hidden="1"/>
    <cellStyle name="Hyperlink 67" xfId="2049" hidden="1"/>
    <cellStyle name="Hyperlink 67" xfId="1606" hidden="1"/>
    <cellStyle name="Hyperlink 67" xfId="2676" hidden="1"/>
    <cellStyle name="Hyperlink 67" xfId="2203" hidden="1"/>
    <cellStyle name="Hyperlink 67" xfId="3053" hidden="1"/>
    <cellStyle name="Hyperlink 67" xfId="2527" hidden="1"/>
    <cellStyle name="Hyperlink 67" xfId="3422" hidden="1"/>
    <cellStyle name="Hyperlink 67" xfId="2518" hidden="1"/>
    <cellStyle name="Hyperlink 67" xfId="3846" hidden="1"/>
    <cellStyle name="Hyperlink 67" xfId="3275" hidden="1"/>
    <cellStyle name="Hyperlink 67" xfId="4204" hidden="1"/>
    <cellStyle name="Hyperlink 67" xfId="3644" hidden="1"/>
    <cellStyle name="Hyperlink 67" xfId="4486" hidden="1"/>
    <cellStyle name="Hyperlink 67" xfId="4007" hidden="1"/>
    <cellStyle name="Hyperlink 67" xfId="4709" hidden="1"/>
    <cellStyle name="Hyperlink 67" xfId="4861" hidden="1"/>
    <cellStyle name="Hyperlink 67" xfId="5375" hidden="1"/>
    <cellStyle name="Hyperlink 67" xfId="5585" hidden="1"/>
    <cellStyle name="Hyperlink 67" xfId="6304" hidden="1"/>
    <cellStyle name="Hyperlink 67" xfId="6479" hidden="1"/>
    <cellStyle name="Hyperlink 67" xfId="7091" hidden="1"/>
    <cellStyle name="Hyperlink 67" xfId="6589" hidden="1"/>
    <cellStyle name="Hyperlink 67" xfId="7649" hidden="1"/>
    <cellStyle name="Hyperlink 67" xfId="7252" hidden="1"/>
    <cellStyle name="Hyperlink 67" xfId="8080" hidden="1"/>
    <cellStyle name="Hyperlink 67" xfId="7470" hidden="1"/>
    <cellStyle name="Hyperlink 67" xfId="8392" hidden="1"/>
    <cellStyle name="Hyperlink 67" xfId="7467" hidden="1"/>
    <cellStyle name="Hyperlink 67" xfId="8784" hidden="1"/>
    <cellStyle name="Hyperlink 67" xfId="8173" hidden="1"/>
    <cellStyle name="Hyperlink 67" xfId="9107" hidden="1"/>
    <cellStyle name="Hyperlink 67" xfId="8610" hidden="1"/>
    <cellStyle name="Hyperlink 67" xfId="9451" hidden="1"/>
    <cellStyle name="Hyperlink 67" xfId="8974" hidden="1"/>
    <cellStyle name="Hyperlink 67" xfId="9628" hidden="1"/>
    <cellStyle name="Hyperlink 67" xfId="9793" hidden="1"/>
    <cellStyle name="Hyperlink 67" xfId="6042" hidden="1"/>
    <cellStyle name="Hyperlink 67" xfId="5657" hidden="1"/>
    <cellStyle name="Hyperlink 67" xfId="10452" hidden="1"/>
    <cellStyle name="Hyperlink 67" xfId="10625" hidden="1"/>
    <cellStyle name="Hyperlink 67" xfId="10905" hidden="1"/>
    <cellStyle name="Hyperlink 67" xfId="10716" hidden="1"/>
    <cellStyle name="Hyperlink 67" xfId="11519" hidden="1"/>
    <cellStyle name="Hyperlink 67" xfId="11025" hidden="1"/>
    <cellStyle name="Hyperlink 67" xfId="11852" hidden="1"/>
    <cellStyle name="Hyperlink 67" xfId="11375" hidden="1"/>
    <cellStyle name="Hyperlink 67" xfId="12263" hidden="1"/>
    <cellStyle name="Hyperlink 67" xfId="11369" hidden="1"/>
    <cellStyle name="Hyperlink 67" xfId="12606" hidden="1"/>
    <cellStyle name="Hyperlink 67" xfId="12112" hidden="1"/>
    <cellStyle name="Hyperlink 67" xfId="13008" hidden="1"/>
    <cellStyle name="Hyperlink 67" xfId="12381" hidden="1"/>
    <cellStyle name="Hyperlink 67" xfId="13165" hidden="1"/>
    <cellStyle name="Hyperlink 67" xfId="12852" hidden="1"/>
    <cellStyle name="Hyperlink 67" xfId="13256" hidden="1"/>
    <cellStyle name="Hyperlink 67" xfId="13445" hidden="1"/>
    <cellStyle name="Hyperlink 67" xfId="13395" hidden="1"/>
    <cellStyle name="Hyperlink 67" xfId="12725" hidden="1"/>
    <cellStyle name="Hyperlink 67" xfId="12533" hidden="1"/>
    <cellStyle name="Hyperlink 67" xfId="12059" hidden="1"/>
    <cellStyle name="Hyperlink 67" xfId="12406" hidden="1"/>
    <cellStyle name="Hyperlink 67" xfId="11269" hidden="1"/>
    <cellStyle name="Hyperlink 67" xfId="11937" hidden="1"/>
    <cellStyle name="Hyperlink 67" xfId="10774" hidden="1"/>
    <cellStyle name="Hyperlink 67" xfId="11477" hidden="1"/>
    <cellStyle name="Hyperlink 67" xfId="10237" hidden="1"/>
    <cellStyle name="Hyperlink 67" xfId="11494" hidden="1"/>
    <cellStyle name="Hyperlink 67" xfId="9507" hidden="1"/>
    <cellStyle name="Hyperlink 67" xfId="10532" hidden="1"/>
    <cellStyle name="Hyperlink 67" xfId="9148" hidden="1"/>
    <cellStyle name="Hyperlink 67" xfId="9858" hidden="1"/>
    <cellStyle name="Hyperlink 67" xfId="8723" hidden="1"/>
    <cellStyle name="Hyperlink 67" xfId="9305" hidden="1"/>
    <cellStyle name="Hyperlink 67" xfId="8486" hidden="1"/>
    <cellStyle name="Hyperlink 67" xfId="8260" hidden="1"/>
    <cellStyle name="Hyperlink 67" xfId="7787" hidden="1"/>
    <cellStyle name="Hyperlink 67" xfId="7603" hidden="1"/>
    <cellStyle name="Hyperlink 67" xfId="6609" hidden="1"/>
    <cellStyle name="Hyperlink 67" xfId="6326" hidden="1"/>
    <cellStyle name="Hyperlink 67" xfId="5535" hidden="1"/>
    <cellStyle name="Hyperlink 67" xfId="6147" hidden="1"/>
    <cellStyle name="Hyperlink 67" xfId="4439" hidden="1"/>
    <cellStyle name="Hyperlink 67" xfId="5298" hidden="1"/>
    <cellStyle name="Hyperlink 67" xfId="3934" hidden="1"/>
    <cellStyle name="Hyperlink 67" xfId="4592" hidden="1"/>
    <cellStyle name="Hyperlink 67" xfId="3475" hidden="1"/>
    <cellStyle name="Hyperlink 67" xfId="4595" hidden="1"/>
    <cellStyle name="Hyperlink 67" xfId="2951" hidden="1"/>
    <cellStyle name="Hyperlink 67" xfId="3687" hidden="1"/>
    <cellStyle name="Hyperlink 67" xfId="2457" hidden="1"/>
    <cellStyle name="Hyperlink 67" xfId="3183" hidden="1"/>
    <cellStyle name="Hyperlink 67" xfId="2139" hidden="1"/>
    <cellStyle name="Hyperlink 67" xfId="2733" hidden="1"/>
    <cellStyle name="Hyperlink 67" xfId="1623" hidden="1"/>
    <cellStyle name="Hyperlink 67" xfId="1338" hidden="1"/>
    <cellStyle name="Hyperlink 67" xfId="7213" hidden="1"/>
    <cellStyle name="Hyperlink 67" xfId="7480" hidden="1"/>
    <cellStyle name="Hyperlink 67" xfId="14701" hidden="1"/>
    <cellStyle name="Hyperlink 67" xfId="14812" hidden="1"/>
    <cellStyle name="Hyperlink 67" xfId="14973" hidden="1"/>
    <cellStyle name="Hyperlink 67" xfId="14886" hidden="1"/>
    <cellStyle name="Hyperlink 67" xfId="15322" hidden="1"/>
    <cellStyle name="Hyperlink 67" xfId="15057" hidden="1"/>
    <cellStyle name="Hyperlink 67" xfId="15548" hidden="1"/>
    <cellStyle name="Hyperlink 67" xfId="15226" hidden="1"/>
    <cellStyle name="Hyperlink 67" xfId="15770" hidden="1"/>
    <cellStyle name="Hyperlink 67" xfId="15223" hidden="1"/>
    <cellStyle name="Hyperlink 67" xfId="15984" hidden="1"/>
    <cellStyle name="Hyperlink 67" xfId="15641" hidden="1"/>
    <cellStyle name="Hyperlink 67" xfId="16186" hidden="1"/>
    <cellStyle name="Hyperlink 67" xfId="15856" hidden="1"/>
    <cellStyle name="Hyperlink 67" xfId="16343" hidden="1"/>
    <cellStyle name="Hyperlink 67" xfId="16064" hidden="1"/>
    <cellStyle name="Hyperlink 67" xfId="16434" hidden="1"/>
    <cellStyle name="Hyperlink 67" xfId="16545"/>
    <cellStyle name="Hyperlink 67 2" xfId="1096"/>
    <cellStyle name="Hyperlink 67 3" xfId="1097"/>
    <cellStyle name="Hyperlink 67 9" xfId="14294"/>
    <cellStyle name="Hyperlink 67_AGL" xfId="14295"/>
    <cellStyle name="Hyperlink 68" xfId="96" hidden="1"/>
    <cellStyle name="Hyperlink 68" xfId="230" hidden="1"/>
    <cellStyle name="Hyperlink 68" xfId="1321" hidden="1"/>
    <cellStyle name="Hyperlink 68" xfId="1495" hidden="1"/>
    <cellStyle name="Hyperlink 68" xfId="2048" hidden="1"/>
    <cellStyle name="Hyperlink 68" xfId="1596" hidden="1"/>
    <cellStyle name="Hyperlink 68" xfId="2675" hidden="1"/>
    <cellStyle name="Hyperlink 68" xfId="2206" hidden="1"/>
    <cellStyle name="Hyperlink 68" xfId="3052" hidden="1"/>
    <cellStyle name="Hyperlink 68" xfId="2426" hidden="1"/>
    <cellStyle name="Hyperlink 68" xfId="3421" hidden="1"/>
    <cellStyle name="Hyperlink 68" xfId="2798" hidden="1"/>
    <cellStyle name="Hyperlink 68" xfId="3845" hidden="1"/>
    <cellStyle name="Hyperlink 68" xfId="3268" hidden="1"/>
    <cellStyle name="Hyperlink 68" xfId="4203" hidden="1"/>
    <cellStyle name="Hyperlink 68" xfId="3636" hidden="1"/>
    <cellStyle name="Hyperlink 68" xfId="4485" hidden="1"/>
    <cellStyle name="Hyperlink 68" xfId="3999" hidden="1"/>
    <cellStyle name="Hyperlink 68" xfId="4710" hidden="1"/>
    <cellStyle name="Hyperlink 68" xfId="4862" hidden="1"/>
    <cellStyle name="Hyperlink 68" xfId="5376" hidden="1"/>
    <cellStyle name="Hyperlink 68" xfId="5587" hidden="1"/>
    <cellStyle name="Hyperlink 68" xfId="6306" hidden="1"/>
    <cellStyle name="Hyperlink 68" xfId="6480" hidden="1"/>
    <cellStyle name="Hyperlink 68" xfId="7089" hidden="1"/>
    <cellStyle name="Hyperlink 68" xfId="6579" hidden="1"/>
    <cellStyle name="Hyperlink 68" xfId="7648" hidden="1"/>
    <cellStyle name="Hyperlink 68" xfId="7254" hidden="1"/>
    <cellStyle name="Hyperlink 68" xfId="8079" hidden="1"/>
    <cellStyle name="Hyperlink 68" xfId="7417" hidden="1"/>
    <cellStyle name="Hyperlink 68" xfId="8391" hidden="1"/>
    <cellStyle name="Hyperlink 68" xfId="7809" hidden="1"/>
    <cellStyle name="Hyperlink 68" xfId="8782" hidden="1"/>
    <cellStyle name="Hyperlink 68" xfId="8168" hidden="1"/>
    <cellStyle name="Hyperlink 68" xfId="9105" hidden="1"/>
    <cellStyle name="Hyperlink 68" xfId="8605" hidden="1"/>
    <cellStyle name="Hyperlink 68" xfId="9449" hidden="1"/>
    <cellStyle name="Hyperlink 68" xfId="8970" hidden="1"/>
    <cellStyle name="Hyperlink 68" xfId="9630" hidden="1"/>
    <cellStyle name="Hyperlink 68" xfId="9794" hidden="1"/>
    <cellStyle name="Hyperlink 68" xfId="6041" hidden="1"/>
    <cellStyle name="Hyperlink 68" xfId="5651" hidden="1"/>
    <cellStyle name="Hyperlink 68" xfId="10453" hidden="1"/>
    <cellStyle name="Hyperlink 68" xfId="10626" hidden="1"/>
    <cellStyle name="Hyperlink 68" xfId="10904" hidden="1"/>
    <cellStyle name="Hyperlink 68" xfId="10709" hidden="1"/>
    <cellStyle name="Hyperlink 68" xfId="11518" hidden="1"/>
    <cellStyle name="Hyperlink 68" xfId="11027" hidden="1"/>
    <cellStyle name="Hyperlink 68" xfId="11851" hidden="1"/>
    <cellStyle name="Hyperlink 68" xfId="11282" hidden="1"/>
    <cellStyle name="Hyperlink 68" xfId="12262" hidden="1"/>
    <cellStyle name="Hyperlink 68" xfId="11642" hidden="1"/>
    <cellStyle name="Hyperlink 68" xfId="12605" hidden="1"/>
    <cellStyle name="Hyperlink 68" xfId="12102" hidden="1"/>
    <cellStyle name="Hyperlink 68" xfId="13007" hidden="1"/>
    <cellStyle name="Hyperlink 68" xfId="12372" hidden="1"/>
    <cellStyle name="Hyperlink 68" xfId="13164" hidden="1"/>
    <cellStyle name="Hyperlink 68" xfId="12846" hidden="1"/>
    <cellStyle name="Hyperlink 68" xfId="13257" hidden="1"/>
    <cellStyle name="Hyperlink 68" xfId="13446" hidden="1"/>
    <cellStyle name="Hyperlink 68" xfId="13394" hidden="1"/>
    <cellStyle name="Hyperlink 68" xfId="12724" hidden="1"/>
    <cellStyle name="Hyperlink 68" xfId="12531" hidden="1"/>
    <cellStyle name="Hyperlink 68" xfId="12062" hidden="1"/>
    <cellStyle name="Hyperlink 68" xfId="12417" hidden="1"/>
    <cellStyle name="Hyperlink 68" xfId="11270" hidden="1"/>
    <cellStyle name="Hyperlink 68" xfId="11936" hidden="1"/>
    <cellStyle name="Hyperlink 68" xfId="10775" hidden="1"/>
    <cellStyle name="Hyperlink 68" xfId="11580" hidden="1"/>
    <cellStyle name="Hyperlink 68" xfId="10238" hidden="1"/>
    <cellStyle name="Hyperlink 68" xfId="11179" hidden="1"/>
    <cellStyle name="Hyperlink 68" xfId="9508" hidden="1"/>
    <cellStyle name="Hyperlink 68" xfId="10542" hidden="1"/>
    <cellStyle name="Hyperlink 68" xfId="9149" hidden="1"/>
    <cellStyle name="Hyperlink 68" xfId="9863" hidden="1"/>
    <cellStyle name="Hyperlink 68" xfId="8726" hidden="1"/>
    <cellStyle name="Hyperlink 68" xfId="9312" hidden="1"/>
    <cellStyle name="Hyperlink 68" xfId="8485" hidden="1"/>
    <cellStyle name="Hyperlink 68" xfId="8259" hidden="1"/>
    <cellStyle name="Hyperlink 68" xfId="7786" hidden="1"/>
    <cellStyle name="Hyperlink 68" xfId="7600" hidden="1"/>
    <cellStyle name="Hyperlink 68" xfId="6608" hidden="1"/>
    <cellStyle name="Hyperlink 68" xfId="6323" hidden="1"/>
    <cellStyle name="Hyperlink 68" xfId="5537" hidden="1"/>
    <cellStyle name="Hyperlink 68" xfId="6154" hidden="1"/>
    <cellStyle name="Hyperlink 68" xfId="4442" hidden="1"/>
    <cellStyle name="Hyperlink 68" xfId="5292" hidden="1"/>
    <cellStyle name="Hyperlink 68" xfId="3938" hidden="1"/>
    <cellStyle name="Hyperlink 68" xfId="4671" hidden="1"/>
    <cellStyle name="Hyperlink 68" xfId="3476" hidden="1"/>
    <cellStyle name="Hyperlink 68" xfId="4293" hidden="1"/>
    <cellStyle name="Hyperlink 68" xfId="2953" hidden="1"/>
    <cellStyle name="Hyperlink 68" xfId="3697" hidden="1"/>
    <cellStyle name="Hyperlink 68" xfId="2458" hidden="1"/>
    <cellStyle name="Hyperlink 68" xfId="3190" hidden="1"/>
    <cellStyle name="Hyperlink 68" xfId="2140" hidden="1"/>
    <cellStyle name="Hyperlink 68" xfId="2737" hidden="1"/>
    <cellStyle name="Hyperlink 68" xfId="1622" hidden="1"/>
    <cellStyle name="Hyperlink 68" xfId="1335" hidden="1"/>
    <cellStyle name="Hyperlink 68" xfId="7214" hidden="1"/>
    <cellStyle name="Hyperlink 68" xfId="7490" hidden="1"/>
    <cellStyle name="Hyperlink 68" xfId="14702" hidden="1"/>
    <cellStyle name="Hyperlink 68" xfId="14813" hidden="1"/>
    <cellStyle name="Hyperlink 68" xfId="14972" hidden="1"/>
    <cellStyle name="Hyperlink 68" xfId="14881" hidden="1"/>
    <cellStyle name="Hyperlink 68" xfId="15321" hidden="1"/>
    <cellStyle name="Hyperlink 68" xfId="15058" hidden="1"/>
    <cellStyle name="Hyperlink 68" xfId="15547" hidden="1"/>
    <cellStyle name="Hyperlink 68" xfId="15183" hidden="1"/>
    <cellStyle name="Hyperlink 68" xfId="15769" hidden="1"/>
    <cellStyle name="Hyperlink 68" xfId="15367" hidden="1"/>
    <cellStyle name="Hyperlink 68" xfId="15983" hidden="1"/>
    <cellStyle name="Hyperlink 68" xfId="15636" hidden="1"/>
    <cellStyle name="Hyperlink 68" xfId="16185" hidden="1"/>
    <cellStyle name="Hyperlink 68" xfId="15851" hidden="1"/>
    <cellStyle name="Hyperlink 68" xfId="16342" hidden="1"/>
    <cellStyle name="Hyperlink 68" xfId="16060" hidden="1"/>
    <cellStyle name="Hyperlink 68" xfId="16435" hidden="1"/>
    <cellStyle name="Hyperlink 68" xfId="16546"/>
    <cellStyle name="Hyperlink 68 2" xfId="1098"/>
    <cellStyle name="Hyperlink 68 3" xfId="1099"/>
    <cellStyle name="Hyperlink 68 9" xfId="14296"/>
    <cellStyle name="Hyperlink 68_AGL" xfId="14297"/>
    <cellStyle name="Hyperlink 69" xfId="97" hidden="1"/>
    <cellStyle name="Hyperlink 69" xfId="231" hidden="1"/>
    <cellStyle name="Hyperlink 69" xfId="1322" hidden="1"/>
    <cellStyle name="Hyperlink 69" xfId="1496" hidden="1"/>
    <cellStyle name="Hyperlink 69" xfId="2047" hidden="1"/>
    <cellStyle name="Hyperlink 69" xfId="1587" hidden="1"/>
    <cellStyle name="Hyperlink 69" xfId="2673" hidden="1"/>
    <cellStyle name="Hyperlink 69" xfId="2208" hidden="1"/>
    <cellStyle name="Hyperlink 69" xfId="3050" hidden="1"/>
    <cellStyle name="Hyperlink 69" xfId="2399" hidden="1"/>
    <cellStyle name="Hyperlink 69" xfId="3420" hidden="1"/>
    <cellStyle name="Hyperlink 69" xfId="2857" hidden="1"/>
    <cellStyle name="Hyperlink 69" xfId="3844" hidden="1"/>
    <cellStyle name="Hyperlink 69" xfId="3235" hidden="1"/>
    <cellStyle name="Hyperlink 69" xfId="4202" hidden="1"/>
    <cellStyle name="Hyperlink 69" xfId="3610" hidden="1"/>
    <cellStyle name="Hyperlink 69" xfId="4483" hidden="1"/>
    <cellStyle name="Hyperlink 69" xfId="3963" hidden="1"/>
    <cellStyle name="Hyperlink 69" xfId="4711" hidden="1"/>
    <cellStyle name="Hyperlink 69" xfId="4863" hidden="1"/>
    <cellStyle name="Hyperlink 69" xfId="5378" hidden="1"/>
    <cellStyle name="Hyperlink 69" xfId="5588" hidden="1"/>
    <cellStyle name="Hyperlink 69" xfId="6307" hidden="1"/>
    <cellStyle name="Hyperlink 69" xfId="6482" hidden="1"/>
    <cellStyle name="Hyperlink 69" xfId="7088" hidden="1"/>
    <cellStyle name="Hyperlink 69" xfId="6570" hidden="1"/>
    <cellStyle name="Hyperlink 69" xfId="7647" hidden="1"/>
    <cellStyle name="Hyperlink 69" xfId="7257" hidden="1"/>
    <cellStyle name="Hyperlink 69" xfId="8078" hidden="1"/>
    <cellStyle name="Hyperlink 69" xfId="7397" hidden="1"/>
    <cellStyle name="Hyperlink 69" xfId="8389" hidden="1"/>
    <cellStyle name="Hyperlink 69" xfId="7920" hidden="1"/>
    <cellStyle name="Hyperlink 69" xfId="8781" hidden="1"/>
    <cellStyle name="Hyperlink 69" xfId="8151" hidden="1"/>
    <cellStyle name="Hyperlink 69" xfId="9104" hidden="1"/>
    <cellStyle name="Hyperlink 69" xfId="8588" hidden="1"/>
    <cellStyle name="Hyperlink 69" xfId="9447" hidden="1"/>
    <cellStyle name="Hyperlink 69" xfId="8950" hidden="1"/>
    <cellStyle name="Hyperlink 69" xfId="9631" hidden="1"/>
    <cellStyle name="Hyperlink 69" xfId="9795" hidden="1"/>
    <cellStyle name="Hyperlink 69" xfId="6040" hidden="1"/>
    <cellStyle name="Hyperlink 69" xfId="5856" hidden="1"/>
    <cellStyle name="Hyperlink 69" xfId="10454" hidden="1"/>
    <cellStyle name="Hyperlink 69" xfId="10628" hidden="1"/>
    <cellStyle name="Hyperlink 69" xfId="10902" hidden="1"/>
    <cellStyle name="Hyperlink 69" xfId="10703" hidden="1"/>
    <cellStyle name="Hyperlink 69" xfId="11516" hidden="1"/>
    <cellStyle name="Hyperlink 69" xfId="11028" hidden="1"/>
    <cellStyle name="Hyperlink 69" xfId="11850" hidden="1"/>
    <cellStyle name="Hyperlink 69" xfId="11231" hidden="1"/>
    <cellStyle name="Hyperlink 69" xfId="12260" hidden="1"/>
    <cellStyle name="Hyperlink 69" xfId="11701" hidden="1"/>
    <cellStyle name="Hyperlink 69" xfId="12604" hidden="1"/>
    <cellStyle name="Hyperlink 69" xfId="12061" hidden="1"/>
    <cellStyle name="Hyperlink 69" xfId="13006" hidden="1"/>
    <cellStyle name="Hyperlink 69" xfId="12351" hidden="1"/>
    <cellStyle name="Hyperlink 69" xfId="13163" hidden="1"/>
    <cellStyle name="Hyperlink 69" xfId="12817" hidden="1"/>
    <cellStyle name="Hyperlink 69" xfId="13258" hidden="1"/>
    <cellStyle name="Hyperlink 69" xfId="13447" hidden="1"/>
    <cellStyle name="Hyperlink 69" xfId="13392" hidden="1"/>
    <cellStyle name="Hyperlink 69" xfId="12723" hidden="1"/>
    <cellStyle name="Hyperlink 69" xfId="12529" hidden="1"/>
    <cellStyle name="Hyperlink 69" xfId="12063" hidden="1"/>
    <cellStyle name="Hyperlink 69" xfId="12426" hidden="1"/>
    <cellStyle name="Hyperlink 69" xfId="11271" hidden="1"/>
    <cellStyle name="Hyperlink 69" xfId="11935" hidden="1"/>
    <cellStyle name="Hyperlink 69" xfId="10776" hidden="1"/>
    <cellStyle name="Hyperlink 69" xfId="11601" hidden="1"/>
    <cellStyle name="Hyperlink 69" xfId="10239" hidden="1"/>
    <cellStyle name="Hyperlink 69" xfId="11102" hidden="1"/>
    <cellStyle name="Hyperlink 69" xfId="9509" hidden="1"/>
    <cellStyle name="Hyperlink 69" xfId="10580" hidden="1"/>
    <cellStyle name="Hyperlink 69" xfId="9150" hidden="1"/>
    <cellStyle name="Hyperlink 69" xfId="9904" hidden="1"/>
    <cellStyle name="Hyperlink 69" xfId="8729" hidden="1"/>
    <cellStyle name="Hyperlink 69" xfId="9344" hidden="1"/>
    <cellStyle name="Hyperlink 69" xfId="8484" hidden="1"/>
    <cellStyle name="Hyperlink 69" xfId="8257" hidden="1"/>
    <cellStyle name="Hyperlink 69" xfId="7785" hidden="1"/>
    <cellStyle name="Hyperlink 69" xfId="7597" hidden="1"/>
    <cellStyle name="Hyperlink 69" xfId="6607" hidden="1"/>
    <cellStyle name="Hyperlink 69" xfId="6320" hidden="1"/>
    <cellStyle name="Hyperlink 69" xfId="5538" hidden="1"/>
    <cellStyle name="Hyperlink 69" xfId="6161" hidden="1"/>
    <cellStyle name="Hyperlink 69" xfId="4445" hidden="1"/>
    <cellStyle name="Hyperlink 69" xfId="5290" hidden="1"/>
    <cellStyle name="Hyperlink 69" xfId="3939" hidden="1"/>
    <cellStyle name="Hyperlink 69" xfId="4770" hidden="1"/>
    <cellStyle name="Hyperlink 69" xfId="3477" hidden="1"/>
    <cellStyle name="Hyperlink 69" xfId="4240" hidden="1"/>
    <cellStyle name="Hyperlink 69" xfId="2955" hidden="1"/>
    <cellStyle name="Hyperlink 69" xfId="3734" hidden="1"/>
    <cellStyle name="Hyperlink 69" xfId="2459" hidden="1"/>
    <cellStyle name="Hyperlink 69" xfId="3232" hidden="1"/>
    <cellStyle name="Hyperlink 69" xfId="2142" hidden="1"/>
    <cellStyle name="Hyperlink 69" xfId="2752" hidden="1"/>
    <cellStyle name="Hyperlink 69" xfId="1621" hidden="1"/>
    <cellStyle name="Hyperlink 69" xfId="1332" hidden="1"/>
    <cellStyle name="Hyperlink 69" xfId="7216" hidden="1"/>
    <cellStyle name="Hyperlink 69" xfId="7343" hidden="1"/>
    <cellStyle name="Hyperlink 69" xfId="14703" hidden="1"/>
    <cellStyle name="Hyperlink 69" xfId="14814" hidden="1"/>
    <cellStyle name="Hyperlink 69" xfId="14971" hidden="1"/>
    <cellStyle name="Hyperlink 69" xfId="14875" hidden="1"/>
    <cellStyle name="Hyperlink 69" xfId="15320" hidden="1"/>
    <cellStyle name="Hyperlink 69" xfId="15059" hidden="1"/>
    <cellStyle name="Hyperlink 69" xfId="15546" hidden="1"/>
    <cellStyle name="Hyperlink 69" xfId="15163" hidden="1"/>
    <cellStyle name="Hyperlink 69" xfId="15768" hidden="1"/>
    <cellStyle name="Hyperlink 69" xfId="15420" hidden="1"/>
    <cellStyle name="Hyperlink 69" xfId="15982" hidden="1"/>
    <cellStyle name="Hyperlink 69" xfId="15619" hidden="1"/>
    <cellStyle name="Hyperlink 69" xfId="16184" hidden="1"/>
    <cellStyle name="Hyperlink 69" xfId="15834" hidden="1"/>
    <cellStyle name="Hyperlink 69" xfId="16341" hidden="1"/>
    <cellStyle name="Hyperlink 69" xfId="16045" hidden="1"/>
    <cellStyle name="Hyperlink 69" xfId="16436" hidden="1"/>
    <cellStyle name="Hyperlink 69" xfId="16547"/>
    <cellStyle name="Hyperlink 69 2" xfId="1100"/>
    <cellStyle name="Hyperlink 69 3" xfId="1101"/>
    <cellStyle name="Hyperlink 69 9" xfId="14298"/>
    <cellStyle name="Hyperlink 69_AGL" xfId="14299"/>
    <cellStyle name="Hyperlink 7" xfId="35" hidden="1"/>
    <cellStyle name="Hyperlink 7" xfId="215" hidden="1"/>
    <cellStyle name="Hyperlink 7" xfId="1229" hidden="1"/>
    <cellStyle name="Hyperlink 7" xfId="1474" hidden="1"/>
    <cellStyle name="Hyperlink 7" xfId="2132" hidden="1"/>
    <cellStyle name="Hyperlink 7" xfId="1868" hidden="1"/>
    <cellStyle name="Hyperlink 7" xfId="2309" hidden="1"/>
    <cellStyle name="Hyperlink 7" xfId="2158" hidden="1"/>
    <cellStyle name="Hyperlink 7" xfId="2618" hidden="1"/>
    <cellStyle name="Hyperlink 7" xfId="2381" hidden="1"/>
    <cellStyle name="Hyperlink 7" xfId="2525" hidden="1"/>
    <cellStyle name="Hyperlink 7" xfId="2785" hidden="1"/>
    <cellStyle name="Hyperlink 7" xfId="3169" hidden="1"/>
    <cellStyle name="Hyperlink 7" xfId="3172" hidden="1"/>
    <cellStyle name="Hyperlink 7" xfId="3548" hidden="1"/>
    <cellStyle name="Hyperlink 7" xfId="3551" hidden="1"/>
    <cellStyle name="Hyperlink 7" xfId="3884" hidden="1"/>
    <cellStyle name="Hyperlink 7" xfId="3886" hidden="1"/>
    <cellStyle name="Hyperlink 7" xfId="4629" hidden="1"/>
    <cellStyle name="Hyperlink 7" xfId="4847" hidden="1"/>
    <cellStyle name="Hyperlink 7" xfId="5304" hidden="1"/>
    <cellStyle name="Hyperlink 7" xfId="5559" hidden="1"/>
    <cellStyle name="Hyperlink 7" xfId="6214" hidden="1"/>
    <cellStyle name="Hyperlink 7" xfId="6459" hidden="1"/>
    <cellStyle name="Hyperlink 7" xfId="7181" hidden="1"/>
    <cellStyle name="Hyperlink 7" xfId="6895" hidden="1"/>
    <cellStyle name="Hyperlink 7" xfId="7320" hidden="1"/>
    <cellStyle name="Hyperlink 7" xfId="7206" hidden="1"/>
    <cellStyle name="Hyperlink 7" xfId="7583" hidden="1"/>
    <cellStyle name="Hyperlink 7" xfId="7374" hidden="1"/>
    <cellStyle name="Hyperlink 7" xfId="7469" hidden="1"/>
    <cellStyle name="Hyperlink 7" xfId="7783" hidden="1"/>
    <cellStyle name="Hyperlink 7" xfId="8114" hidden="1"/>
    <cellStyle name="Hyperlink 7" xfId="8117" hidden="1"/>
    <cellStyle name="Hyperlink 7" xfId="8548" hidden="1"/>
    <cellStyle name="Hyperlink 7" xfId="8553" hidden="1"/>
    <cellStyle name="Hyperlink 7" xfId="8896" hidden="1"/>
    <cellStyle name="Hyperlink 7" xfId="8898" hidden="1"/>
    <cellStyle name="Hyperlink 7" xfId="9544" hidden="1"/>
    <cellStyle name="Hyperlink 7" xfId="9772" hidden="1"/>
    <cellStyle name="Hyperlink 7" xfId="6107" hidden="1"/>
    <cellStyle name="Hyperlink 7" xfId="5645" hidden="1"/>
    <cellStyle name="Hyperlink 7" xfId="10379" hidden="1"/>
    <cellStyle name="Hyperlink 7" xfId="10604" hidden="1"/>
    <cellStyle name="Hyperlink 7" xfId="10980" hidden="1"/>
    <cellStyle name="Hyperlink 7" xfId="10848" hidden="1"/>
    <cellStyle name="Hyperlink 7" xfId="11136" hidden="1"/>
    <cellStyle name="Hyperlink 7" xfId="10998" hidden="1"/>
    <cellStyle name="Hyperlink 7" xfId="11460" hidden="1"/>
    <cellStyle name="Hyperlink 7" xfId="11211" hidden="1"/>
    <cellStyle name="Hyperlink 7" xfId="11373" hidden="1"/>
    <cellStyle name="Hyperlink 7" xfId="11631" hidden="1"/>
    <cellStyle name="Hyperlink 7" xfId="11964" hidden="1"/>
    <cellStyle name="Hyperlink 7" xfId="11970" hidden="1"/>
    <cellStyle name="Hyperlink 7" xfId="12310" hidden="1"/>
    <cellStyle name="Hyperlink 7" xfId="12312" hidden="1"/>
    <cellStyle name="Hyperlink 7" xfId="12732" hidden="1"/>
    <cellStyle name="Hyperlink 7" xfId="12736" hidden="1"/>
    <cellStyle name="Hyperlink 7" xfId="13196" hidden="1"/>
    <cellStyle name="Hyperlink 7" xfId="13425" hidden="1"/>
    <cellStyle name="Hyperlink 7" xfId="13422" hidden="1"/>
    <cellStyle name="Hyperlink 7" xfId="12819" hidden="1"/>
    <cellStyle name="Hyperlink 7" xfId="12578" hidden="1"/>
    <cellStyle name="Hyperlink 7" xfId="11962" hidden="1"/>
    <cellStyle name="Hyperlink 7" xfId="12184" hidden="1"/>
    <cellStyle name="Hyperlink 7" xfId="11802" hidden="1"/>
    <cellStyle name="Hyperlink 7" xfId="11951" hidden="1"/>
    <cellStyle name="Hyperlink 7" xfId="11351" hidden="1"/>
    <cellStyle name="Hyperlink 7" xfId="11627" hidden="1"/>
    <cellStyle name="Hyperlink 7" xfId="11481" hidden="1"/>
    <cellStyle name="Hyperlink 7" xfId="11187" hidden="1"/>
    <cellStyle name="Hyperlink 7" xfId="10719" hidden="1"/>
    <cellStyle name="Hyperlink 7" xfId="10714" hidden="1"/>
    <cellStyle name="Hyperlink 7" xfId="9940" hidden="1"/>
    <cellStyle name="Hyperlink 7" xfId="9938" hidden="1"/>
    <cellStyle name="Hyperlink 7" xfId="9458" hidden="1"/>
    <cellStyle name="Hyperlink 7" xfId="9450" hidden="1"/>
    <cellStyle name="Hyperlink 7" xfId="8549" hidden="1"/>
    <cellStyle name="Hyperlink 7" xfId="8287" hidden="1"/>
    <cellStyle name="Hyperlink 7" xfId="7887" hidden="1"/>
    <cellStyle name="Hyperlink 7" xfId="7655" hidden="1"/>
    <cellStyle name="Hyperlink 7" xfId="6706" hidden="1"/>
    <cellStyle name="Hyperlink 7" xfId="6374" hidden="1"/>
    <cellStyle name="Hyperlink 7" xfId="5435" hidden="1"/>
    <cellStyle name="Hyperlink 7" xfId="5702" hidden="1"/>
    <cellStyle name="Hyperlink 7" xfId="4950" hidden="1"/>
    <cellStyle name="Hyperlink 7" xfId="5386" hidden="1"/>
    <cellStyle name="Hyperlink 7" xfId="4542" hidden="1"/>
    <cellStyle name="Hyperlink 7" xfId="4815" hidden="1"/>
    <cellStyle name="Hyperlink 7" xfId="4593" hidden="1"/>
    <cellStyle name="Hyperlink 7" xfId="4300" hidden="1"/>
    <cellStyle name="Hyperlink 7" xfId="3869" hidden="1"/>
    <cellStyle name="Hyperlink 7" xfId="3858" hidden="1"/>
    <cellStyle name="Hyperlink 7" xfId="3319" hidden="1"/>
    <cellStyle name="Hyperlink 7" xfId="3315" hidden="1"/>
    <cellStyle name="Hyperlink 7" xfId="2804" hidden="1"/>
    <cellStyle name="Hyperlink 7" xfId="2800" hidden="1"/>
    <cellStyle name="Hyperlink 7" xfId="1721" hidden="1"/>
    <cellStyle name="Hyperlink 7" xfId="1387" hidden="1"/>
    <cellStyle name="Hyperlink 7" xfId="7062" hidden="1"/>
    <cellStyle name="Hyperlink 7" xfId="7501" hidden="1"/>
    <cellStyle name="Hyperlink 7" xfId="14641" hidden="1"/>
    <cellStyle name="Hyperlink 7" xfId="14798" hidden="1"/>
    <cellStyle name="Hyperlink 7" xfId="15033" hidden="1"/>
    <cellStyle name="Hyperlink 7" xfId="14935" hidden="1"/>
    <cellStyle name="Hyperlink 7" xfId="15117" hidden="1"/>
    <cellStyle name="Hyperlink 7" xfId="15043" hidden="1"/>
    <cellStyle name="Hyperlink 7" xfId="15276" hidden="1"/>
    <cellStyle name="Hyperlink 7" xfId="15145" hidden="1"/>
    <cellStyle name="Hyperlink 7" xfId="15225" hidden="1"/>
    <cellStyle name="Hyperlink 7" xfId="15360" hidden="1"/>
    <cellStyle name="Hyperlink 7" xfId="15582" hidden="1"/>
    <cellStyle name="Hyperlink 7" xfId="15585" hidden="1"/>
    <cellStyle name="Hyperlink 7" xfId="15800" hidden="1"/>
    <cellStyle name="Hyperlink 7" xfId="15802" hidden="1"/>
    <cellStyle name="Hyperlink 7" xfId="16013" hidden="1"/>
    <cellStyle name="Hyperlink 7" xfId="16015" hidden="1"/>
    <cellStyle name="Hyperlink 7" xfId="16374" hidden="1"/>
    <cellStyle name="Hyperlink 7" xfId="16531"/>
    <cellStyle name="Hyperlink 7 2" xfId="1102"/>
    <cellStyle name="Hyperlink 7 3" xfId="1103"/>
    <cellStyle name="Hyperlink 7 9" xfId="14300"/>
    <cellStyle name="Hyperlink 7_AGL" xfId="14301"/>
    <cellStyle name="Hyperlink 70" xfId="98" hidden="1"/>
    <cellStyle name="Hyperlink 70" xfId="232" hidden="1"/>
    <cellStyle name="Hyperlink 70" xfId="1324" hidden="1"/>
    <cellStyle name="Hyperlink 70" xfId="1497" hidden="1"/>
    <cellStyle name="Hyperlink 70" xfId="2046" hidden="1"/>
    <cellStyle name="Hyperlink 70" xfId="1742" hidden="1"/>
    <cellStyle name="Hyperlink 70" xfId="2672" hidden="1"/>
    <cellStyle name="Hyperlink 70" xfId="2210" hidden="1"/>
    <cellStyle name="Hyperlink 70" xfId="3049" hidden="1"/>
    <cellStyle name="Hyperlink 70" xfId="2469" hidden="1"/>
    <cellStyle name="Hyperlink 70" xfId="3419" hidden="1"/>
    <cellStyle name="Hyperlink 70" xfId="2850" hidden="1"/>
    <cellStyle name="Hyperlink 70" xfId="3842" hidden="1"/>
    <cellStyle name="Hyperlink 70" xfId="3301" hidden="1"/>
    <cellStyle name="Hyperlink 70" xfId="4201" hidden="1"/>
    <cellStyle name="Hyperlink 70" xfId="3675" hidden="1"/>
    <cellStyle name="Hyperlink 70" xfId="4482" hidden="1"/>
    <cellStyle name="Hyperlink 70" xfId="4036" hidden="1"/>
    <cellStyle name="Hyperlink 70" xfId="4713" hidden="1"/>
    <cellStyle name="Hyperlink 70" xfId="4864" hidden="1"/>
    <cellStyle name="Hyperlink 70" xfId="5379" hidden="1"/>
    <cellStyle name="Hyperlink 70" xfId="5590" hidden="1"/>
    <cellStyle name="Hyperlink 70" xfId="6309" hidden="1"/>
    <cellStyle name="Hyperlink 70" xfId="6483" hidden="1"/>
    <cellStyle name="Hyperlink 70" xfId="7086" hidden="1"/>
    <cellStyle name="Hyperlink 70" xfId="6763" hidden="1"/>
    <cellStyle name="Hyperlink 70" xfId="7646" hidden="1"/>
    <cellStyle name="Hyperlink 70" xfId="7259" hidden="1"/>
    <cellStyle name="Hyperlink 70" xfId="8077" hidden="1"/>
    <cellStyle name="Hyperlink 70" xfId="7441" hidden="1"/>
    <cellStyle name="Hyperlink 70" xfId="8388" hidden="1"/>
    <cellStyle name="Hyperlink 70" xfId="7911" hidden="1"/>
    <cellStyle name="Hyperlink 70" xfId="8779" hidden="1"/>
    <cellStyle name="Hyperlink 70" xfId="8198" hidden="1"/>
    <cellStyle name="Hyperlink 70" xfId="9102" hidden="1"/>
    <cellStyle name="Hyperlink 70" xfId="8627" hidden="1"/>
    <cellStyle name="Hyperlink 70" xfId="9446" hidden="1"/>
    <cellStyle name="Hyperlink 70" xfId="8989" hidden="1"/>
    <cellStyle name="Hyperlink 70" xfId="9632" hidden="1"/>
    <cellStyle name="Hyperlink 70" xfId="9796" hidden="1"/>
    <cellStyle name="Hyperlink 70" xfId="6039" hidden="1"/>
    <cellStyle name="Hyperlink 70" xfId="5660" hidden="1"/>
    <cellStyle name="Hyperlink 70" xfId="10455" hidden="1"/>
    <cellStyle name="Hyperlink 70" xfId="10630" hidden="1"/>
    <cellStyle name="Hyperlink 70" xfId="10901" hidden="1"/>
    <cellStyle name="Hyperlink 70" xfId="10789" hidden="1"/>
    <cellStyle name="Hyperlink 70" xfId="11514" hidden="1"/>
    <cellStyle name="Hyperlink 70" xfId="11031" hidden="1"/>
    <cellStyle name="Hyperlink 70" xfId="11849" hidden="1"/>
    <cellStyle name="Hyperlink 70" xfId="11325" hidden="1"/>
    <cellStyle name="Hyperlink 70" xfId="12259" hidden="1"/>
    <cellStyle name="Hyperlink 70" xfId="11694" hidden="1"/>
    <cellStyle name="Hyperlink 70" xfId="12602" hidden="1"/>
    <cellStyle name="Hyperlink 70" xfId="12133" hidden="1"/>
    <cellStyle name="Hyperlink 70" xfId="13005" hidden="1"/>
    <cellStyle name="Hyperlink 70" xfId="12401" hidden="1"/>
    <cellStyle name="Hyperlink 70" xfId="13162" hidden="1"/>
    <cellStyle name="Hyperlink 70" xfId="12879" hidden="1"/>
    <cellStyle name="Hyperlink 70" xfId="13259" hidden="1"/>
    <cellStyle name="Hyperlink 70" xfId="13448" hidden="1"/>
    <cellStyle name="Hyperlink 70" xfId="13390" hidden="1"/>
    <cellStyle name="Hyperlink 70" xfId="12722" hidden="1"/>
    <cellStyle name="Hyperlink 70" xfId="12528" hidden="1"/>
    <cellStyle name="Hyperlink 70" xfId="12064" hidden="1"/>
    <cellStyle name="Hyperlink 70" xfId="12298" hidden="1"/>
    <cellStyle name="Hyperlink 70" xfId="11272" hidden="1"/>
    <cellStyle name="Hyperlink 70" xfId="11934" hidden="1"/>
    <cellStyle name="Hyperlink 70" xfId="10777" hidden="1"/>
    <cellStyle name="Hyperlink 70" xfId="11561" hidden="1"/>
    <cellStyle name="Hyperlink 70" xfId="10240" hidden="1"/>
    <cellStyle name="Hyperlink 70" xfId="11112" hidden="1"/>
    <cellStyle name="Hyperlink 70" xfId="9510" hidden="1"/>
    <cellStyle name="Hyperlink 70" xfId="10473" hidden="1"/>
    <cellStyle name="Hyperlink 70" xfId="9151" hidden="1"/>
    <cellStyle name="Hyperlink 70" xfId="9801" hidden="1"/>
    <cellStyle name="Hyperlink 70" xfId="8732" hidden="1"/>
    <cellStyle name="Hyperlink 70" xfId="9275" hidden="1"/>
    <cellStyle name="Hyperlink 70" xfId="8483" hidden="1"/>
    <cellStyle name="Hyperlink 70" xfId="8255" hidden="1"/>
    <cellStyle name="Hyperlink 70" xfId="7784" hidden="1"/>
    <cellStyle name="Hyperlink 70" xfId="7594" hidden="1"/>
    <cellStyle name="Hyperlink 70" xfId="6606" hidden="1"/>
    <cellStyle name="Hyperlink 70" xfId="6317" hidden="1"/>
    <cellStyle name="Hyperlink 70" xfId="5540" hidden="1"/>
    <cellStyle name="Hyperlink 70" xfId="5733" hidden="1"/>
    <cellStyle name="Hyperlink 70" xfId="4448" hidden="1"/>
    <cellStyle name="Hyperlink 70" xfId="5288" hidden="1"/>
    <cellStyle name="Hyperlink 70" xfId="3940" hidden="1"/>
    <cellStyle name="Hyperlink 70" xfId="4616" hidden="1"/>
    <cellStyle name="Hyperlink 70" xfId="3478" hidden="1"/>
    <cellStyle name="Hyperlink 70" xfId="4247" hidden="1"/>
    <cellStyle name="Hyperlink 70" xfId="2957" hidden="1"/>
    <cellStyle name="Hyperlink 70" xfId="3648" hidden="1"/>
    <cellStyle name="Hyperlink 70" xfId="2460" hidden="1"/>
    <cellStyle name="Hyperlink 70" xfId="3155" hidden="1"/>
    <cellStyle name="Hyperlink 70" xfId="2145" hidden="1"/>
    <cellStyle name="Hyperlink 70" xfId="2718" hidden="1"/>
    <cellStyle name="Hyperlink 70" xfId="1620" hidden="1"/>
    <cellStyle name="Hyperlink 70" xfId="1329" hidden="1"/>
    <cellStyle name="Hyperlink 70" xfId="7217" hidden="1"/>
    <cellStyle name="Hyperlink 70" xfId="7474" hidden="1"/>
    <cellStyle name="Hyperlink 70" xfId="14704" hidden="1"/>
    <cellStyle name="Hyperlink 70" xfId="14815" hidden="1"/>
    <cellStyle name="Hyperlink 70" xfId="14970" hidden="1"/>
    <cellStyle name="Hyperlink 70" xfId="14913" hidden="1"/>
    <cellStyle name="Hyperlink 70" xfId="15319" hidden="1"/>
    <cellStyle name="Hyperlink 70" xfId="15060" hidden="1"/>
    <cellStyle name="Hyperlink 70" xfId="15545" hidden="1"/>
    <cellStyle name="Hyperlink 70" xfId="15202" hidden="1"/>
    <cellStyle name="Hyperlink 70" xfId="15767" hidden="1"/>
    <cellStyle name="Hyperlink 70" xfId="15413" hidden="1"/>
    <cellStyle name="Hyperlink 70" xfId="15981" hidden="1"/>
    <cellStyle name="Hyperlink 70" xfId="15659" hidden="1"/>
    <cellStyle name="Hyperlink 70" xfId="16183" hidden="1"/>
    <cellStyle name="Hyperlink 70" xfId="15873" hidden="1"/>
    <cellStyle name="Hyperlink 70" xfId="16340" hidden="1"/>
    <cellStyle name="Hyperlink 70" xfId="16078" hidden="1"/>
    <cellStyle name="Hyperlink 70" xfId="16437" hidden="1"/>
    <cellStyle name="Hyperlink 70" xfId="16548"/>
    <cellStyle name="Hyperlink 70 2" xfId="1104"/>
    <cellStyle name="Hyperlink 70 3" xfId="1105"/>
    <cellStyle name="Hyperlink 70 9" xfId="14302"/>
    <cellStyle name="Hyperlink 70_AGL" xfId="14303"/>
    <cellStyle name="Hyperlink 71" xfId="99" hidden="1"/>
    <cellStyle name="Hyperlink 71" xfId="233" hidden="1"/>
    <cellStyle name="Hyperlink 71" xfId="1325" hidden="1"/>
    <cellStyle name="Hyperlink 71" xfId="1499" hidden="1"/>
    <cellStyle name="Hyperlink 71" xfId="2045" hidden="1"/>
    <cellStyle name="Hyperlink 71" xfId="1730" hidden="1"/>
    <cellStyle name="Hyperlink 71" xfId="2671" hidden="1"/>
    <cellStyle name="Hyperlink 71" xfId="2212" hidden="1"/>
    <cellStyle name="Hyperlink 71" xfId="3047" hidden="1"/>
    <cellStyle name="Hyperlink 71" xfId="2467" hidden="1"/>
    <cellStyle name="Hyperlink 71" xfId="3418" hidden="1"/>
    <cellStyle name="Hyperlink 71" xfId="2831" hidden="1"/>
    <cellStyle name="Hyperlink 71" xfId="3840" hidden="1"/>
    <cellStyle name="Hyperlink 71" xfId="3324" hidden="1"/>
    <cellStyle name="Hyperlink 71" xfId="4199" hidden="1"/>
    <cellStyle name="Hyperlink 71" xfId="3705" hidden="1"/>
    <cellStyle name="Hyperlink 71" xfId="4480" hidden="1"/>
    <cellStyle name="Hyperlink 71" xfId="4060" hidden="1"/>
    <cellStyle name="Hyperlink 71" xfId="4714" hidden="1"/>
    <cellStyle name="Hyperlink 71" xfId="4865" hidden="1"/>
    <cellStyle name="Hyperlink 71" xfId="5380" hidden="1"/>
    <cellStyle name="Hyperlink 71" xfId="5591" hidden="1"/>
    <cellStyle name="Hyperlink 71" xfId="6310" hidden="1"/>
    <cellStyle name="Hyperlink 71" xfId="6484" hidden="1"/>
    <cellStyle name="Hyperlink 71" xfId="7085" hidden="1"/>
    <cellStyle name="Hyperlink 71" xfId="6712" hidden="1"/>
    <cellStyle name="Hyperlink 71" xfId="7644" hidden="1"/>
    <cellStyle name="Hyperlink 71" xfId="7261" hidden="1"/>
    <cellStyle name="Hyperlink 71" xfId="8076" hidden="1"/>
    <cellStyle name="Hyperlink 71" xfId="7440" hidden="1"/>
    <cellStyle name="Hyperlink 71" xfId="8387" hidden="1"/>
    <cellStyle name="Hyperlink 71" xfId="7874" hidden="1"/>
    <cellStyle name="Hyperlink 71" xfId="8778" hidden="1"/>
    <cellStyle name="Hyperlink 71" xfId="8237" hidden="1"/>
    <cellStyle name="Hyperlink 71" xfId="9101" hidden="1"/>
    <cellStyle name="Hyperlink 71" xfId="8641" hidden="1"/>
    <cellStyle name="Hyperlink 71" xfId="9445" hidden="1"/>
    <cellStyle name="Hyperlink 71" xfId="9001" hidden="1"/>
    <cellStyle name="Hyperlink 71" xfId="9633" hidden="1"/>
    <cellStyle name="Hyperlink 71" xfId="9797" hidden="1"/>
    <cellStyle name="Hyperlink 71" xfId="6038" hidden="1"/>
    <cellStyle name="Hyperlink 71" xfId="5656" hidden="1"/>
    <cellStyle name="Hyperlink 71" xfId="10456" hidden="1"/>
    <cellStyle name="Hyperlink 71" xfId="10631" hidden="1"/>
    <cellStyle name="Hyperlink 71" xfId="10900" hidden="1"/>
    <cellStyle name="Hyperlink 71" xfId="10739" hidden="1"/>
    <cellStyle name="Hyperlink 71" xfId="11513" hidden="1"/>
    <cellStyle name="Hyperlink 71" xfId="11033" hidden="1"/>
    <cellStyle name="Hyperlink 71" xfId="11848" hidden="1"/>
    <cellStyle name="Hyperlink 71" xfId="11324" hidden="1"/>
    <cellStyle name="Hyperlink 71" xfId="12258" hidden="1"/>
    <cellStyle name="Hyperlink 71" xfId="11675" hidden="1"/>
    <cellStyle name="Hyperlink 71" xfId="12601" hidden="1"/>
    <cellStyle name="Hyperlink 71" xfId="12147" hidden="1"/>
    <cellStyle name="Hyperlink 71" xfId="13004" hidden="1"/>
    <cellStyle name="Hyperlink 71" xfId="12430" hidden="1"/>
    <cellStyle name="Hyperlink 71" xfId="13161" hidden="1"/>
    <cellStyle name="Hyperlink 71" xfId="12897" hidden="1"/>
    <cellStyle name="Hyperlink 71" xfId="13260" hidden="1"/>
    <cellStyle name="Hyperlink 71" xfId="13450" hidden="1"/>
    <cellStyle name="Hyperlink 71" xfId="13389" hidden="1"/>
    <cellStyle name="Hyperlink 71" xfId="12721" hidden="1"/>
    <cellStyle name="Hyperlink 71" xfId="12526" hidden="1"/>
    <cellStyle name="Hyperlink 71" xfId="12066" hidden="1"/>
    <cellStyle name="Hyperlink 71" xfId="12318" hidden="1"/>
    <cellStyle name="Hyperlink 71" xfId="11273" hidden="1"/>
    <cellStyle name="Hyperlink 71" xfId="11933" hidden="1"/>
    <cellStyle name="Hyperlink 71" xfId="10778" hidden="1"/>
    <cellStyle name="Hyperlink 71" xfId="11562" hidden="1"/>
    <cellStyle name="Hyperlink 71" xfId="10241" hidden="1"/>
    <cellStyle name="Hyperlink 71" xfId="11140" hidden="1"/>
    <cellStyle name="Hyperlink 71" xfId="9511" hidden="1"/>
    <cellStyle name="Hyperlink 71" xfId="10394" hidden="1"/>
    <cellStyle name="Hyperlink 71" xfId="9152" hidden="1"/>
    <cellStyle name="Hyperlink 71" xfId="9755" hidden="1"/>
    <cellStyle name="Hyperlink 71" xfId="8735" hidden="1"/>
    <cellStyle name="Hyperlink 71" xfId="9247" hidden="1"/>
    <cellStyle name="Hyperlink 71" xfId="8482" hidden="1"/>
    <cellStyle name="Hyperlink 71" xfId="8253" hidden="1"/>
    <cellStyle name="Hyperlink 71" xfId="7781" hidden="1"/>
    <cellStyle name="Hyperlink 71" xfId="7591" hidden="1"/>
    <cellStyle name="Hyperlink 71" xfId="6605" hidden="1"/>
    <cellStyle name="Hyperlink 71" xfId="6314" hidden="1"/>
    <cellStyle name="Hyperlink 71" xfId="5542" hidden="1"/>
    <cellStyle name="Hyperlink 71" xfId="6079" hidden="1"/>
    <cellStyle name="Hyperlink 71" xfId="4451" hidden="1"/>
    <cellStyle name="Hyperlink 71" xfId="5285" hidden="1"/>
    <cellStyle name="Hyperlink 71" xfId="3942" hidden="1"/>
    <cellStyle name="Hyperlink 71" xfId="4617" hidden="1"/>
    <cellStyle name="Hyperlink 71" xfId="3479" hidden="1"/>
    <cellStyle name="Hyperlink 71" xfId="4266" hidden="1"/>
    <cellStyle name="Hyperlink 71" xfId="2958" hidden="1"/>
    <cellStyle name="Hyperlink 71" xfId="3608" hidden="1"/>
    <cellStyle name="Hyperlink 71" xfId="2464" hidden="1"/>
    <cellStyle name="Hyperlink 71" xfId="3141" hidden="1"/>
    <cellStyle name="Hyperlink 71" xfId="2146" hidden="1"/>
    <cellStyle name="Hyperlink 71" xfId="2695" hidden="1"/>
    <cellStyle name="Hyperlink 71" xfId="1619" hidden="1"/>
    <cellStyle name="Hyperlink 71" xfId="1326" hidden="1"/>
    <cellStyle name="Hyperlink 71" xfId="7218" hidden="1"/>
    <cellStyle name="Hyperlink 71" xfId="7482" hidden="1"/>
    <cellStyle name="Hyperlink 71" xfId="14705" hidden="1"/>
    <cellStyle name="Hyperlink 71" xfId="14816" hidden="1"/>
    <cellStyle name="Hyperlink 71" xfId="14969" hidden="1"/>
    <cellStyle name="Hyperlink 71" xfId="14904" hidden="1"/>
    <cellStyle name="Hyperlink 71" xfId="15318" hidden="1"/>
    <cellStyle name="Hyperlink 71" xfId="15061" hidden="1"/>
    <cellStyle name="Hyperlink 71" xfId="15544" hidden="1"/>
    <cellStyle name="Hyperlink 71" xfId="15201" hidden="1"/>
    <cellStyle name="Hyperlink 71" xfId="15766" hidden="1"/>
    <cellStyle name="Hyperlink 71" xfId="15394" hidden="1"/>
    <cellStyle name="Hyperlink 71" xfId="15980" hidden="1"/>
    <cellStyle name="Hyperlink 71" xfId="15673" hidden="1"/>
    <cellStyle name="Hyperlink 71" xfId="16182" hidden="1"/>
    <cellStyle name="Hyperlink 71" xfId="15887" hidden="1"/>
    <cellStyle name="Hyperlink 71" xfId="16339" hidden="1"/>
    <cellStyle name="Hyperlink 71" xfId="16090" hidden="1"/>
    <cellStyle name="Hyperlink 71" xfId="16438" hidden="1"/>
    <cellStyle name="Hyperlink 71" xfId="16549"/>
    <cellStyle name="Hyperlink 71 2" xfId="1106"/>
    <cellStyle name="Hyperlink 71 3" xfId="1107"/>
    <cellStyle name="Hyperlink 71 9" xfId="14304"/>
    <cellStyle name="Hyperlink 71_AGL" xfId="14305"/>
    <cellStyle name="Hyperlink 72" xfId="100" hidden="1"/>
    <cellStyle name="Hyperlink 72" xfId="234" hidden="1"/>
    <cellStyle name="Hyperlink 72" xfId="1327" hidden="1"/>
    <cellStyle name="Hyperlink 72" xfId="1500" hidden="1"/>
    <cellStyle name="Hyperlink 72" xfId="2044" hidden="1"/>
    <cellStyle name="Hyperlink 72" xfId="1741" hidden="1"/>
    <cellStyle name="Hyperlink 72" xfId="2670" hidden="1"/>
    <cellStyle name="Hyperlink 72" xfId="2213" hidden="1"/>
    <cellStyle name="Hyperlink 72" xfId="3046" hidden="1"/>
    <cellStyle name="Hyperlink 72" xfId="2480" hidden="1"/>
    <cellStyle name="Hyperlink 72" xfId="3417" hidden="1"/>
    <cellStyle name="Hyperlink 72" xfId="2875" hidden="1"/>
    <cellStyle name="Hyperlink 72" xfId="3839" hidden="1"/>
    <cellStyle name="Hyperlink 72" xfId="3261" hidden="1"/>
    <cellStyle name="Hyperlink 72" xfId="4198" hidden="1"/>
    <cellStyle name="Hyperlink 72" xfId="3632" hidden="1"/>
    <cellStyle name="Hyperlink 72" xfId="4479" hidden="1"/>
    <cellStyle name="Hyperlink 72" xfId="3991" hidden="1"/>
    <cellStyle name="Hyperlink 72" xfId="4715" hidden="1"/>
    <cellStyle name="Hyperlink 72" xfId="4866" hidden="1"/>
    <cellStyle name="Hyperlink 72" xfId="5381" hidden="1"/>
    <cellStyle name="Hyperlink 72" xfId="5593" hidden="1"/>
    <cellStyle name="Hyperlink 72" xfId="6312" hidden="1"/>
    <cellStyle name="Hyperlink 72" xfId="6485" hidden="1"/>
    <cellStyle name="Hyperlink 72" xfId="7083" hidden="1"/>
    <cellStyle name="Hyperlink 72" xfId="6762" hidden="1"/>
    <cellStyle name="Hyperlink 72" xfId="7643" hidden="1"/>
    <cellStyle name="Hyperlink 72" xfId="7262" hidden="1"/>
    <cellStyle name="Hyperlink 72" xfId="8075" hidden="1"/>
    <cellStyle name="Hyperlink 72" xfId="7448" hidden="1"/>
    <cellStyle name="Hyperlink 72" xfId="8386" hidden="1"/>
    <cellStyle name="Hyperlink 72" xfId="7948" hidden="1"/>
    <cellStyle name="Hyperlink 72" xfId="8776" hidden="1"/>
    <cellStyle name="Hyperlink 72" xfId="8164" hidden="1"/>
    <cellStyle name="Hyperlink 72" xfId="9099" hidden="1"/>
    <cellStyle name="Hyperlink 72" xfId="8601" hidden="1"/>
    <cellStyle name="Hyperlink 72" xfId="9444" hidden="1"/>
    <cellStyle name="Hyperlink 72" xfId="8966" hidden="1"/>
    <cellStyle name="Hyperlink 72" xfId="9635" hidden="1"/>
    <cellStyle name="Hyperlink 72" xfId="9798" hidden="1"/>
    <cellStyle name="Hyperlink 72" xfId="6037" hidden="1"/>
    <cellStyle name="Hyperlink 72" xfId="5650" hidden="1"/>
    <cellStyle name="Hyperlink 72" xfId="10458" hidden="1"/>
    <cellStyle name="Hyperlink 72" xfId="10633" hidden="1"/>
    <cellStyle name="Hyperlink 72" xfId="10899" hidden="1"/>
    <cellStyle name="Hyperlink 72" xfId="10788" hidden="1"/>
    <cellStyle name="Hyperlink 72" xfId="11511" hidden="1"/>
    <cellStyle name="Hyperlink 72" xfId="11034" hidden="1"/>
    <cellStyle name="Hyperlink 72" xfId="11847" hidden="1"/>
    <cellStyle name="Hyperlink 72" xfId="11336" hidden="1"/>
    <cellStyle name="Hyperlink 72" xfId="12257" hidden="1"/>
    <cellStyle name="Hyperlink 72" xfId="11718" hidden="1"/>
    <cellStyle name="Hyperlink 72" xfId="12600" hidden="1"/>
    <cellStyle name="Hyperlink 72" xfId="12094" hidden="1"/>
    <cellStyle name="Hyperlink 72" xfId="13003" hidden="1"/>
    <cellStyle name="Hyperlink 72" xfId="12367" hidden="1"/>
    <cellStyle name="Hyperlink 72" xfId="13160" hidden="1"/>
    <cellStyle name="Hyperlink 72" xfId="12840" hidden="1"/>
    <cellStyle name="Hyperlink 72" xfId="13261" hidden="1"/>
    <cellStyle name="Hyperlink 72" xfId="13451" hidden="1"/>
    <cellStyle name="Hyperlink 72" xfId="13387" hidden="1"/>
    <cellStyle name="Hyperlink 72" xfId="12720" hidden="1"/>
    <cellStyle name="Hyperlink 72" xfId="12524" hidden="1"/>
    <cellStyle name="Hyperlink 72" xfId="12067" hidden="1"/>
    <cellStyle name="Hyperlink 72" xfId="12299" hidden="1"/>
    <cellStyle name="Hyperlink 72" xfId="11274" hidden="1"/>
    <cellStyle name="Hyperlink 72" xfId="11932" hidden="1"/>
    <cellStyle name="Hyperlink 72" xfId="10779" hidden="1"/>
    <cellStyle name="Hyperlink 72" xfId="11557" hidden="1"/>
    <cellStyle name="Hyperlink 72" xfId="10242" hidden="1"/>
    <cellStyle name="Hyperlink 72" xfId="11047" hidden="1"/>
    <cellStyle name="Hyperlink 72" xfId="9512" hidden="1"/>
    <cellStyle name="Hyperlink 72" xfId="10550" hidden="1"/>
    <cellStyle name="Hyperlink 72" xfId="9153" hidden="1"/>
    <cellStyle name="Hyperlink 72" xfId="9891" hidden="1"/>
    <cellStyle name="Hyperlink 72" xfId="8738" hidden="1"/>
    <cellStyle name="Hyperlink 72" xfId="9318" hidden="1"/>
    <cellStyle name="Hyperlink 72" xfId="8481" hidden="1"/>
    <cellStyle name="Hyperlink 72" xfId="8252" hidden="1"/>
    <cellStyle name="Hyperlink 72" xfId="7780" hidden="1"/>
    <cellStyle name="Hyperlink 72" xfId="7588" hidden="1"/>
    <cellStyle name="Hyperlink 72" xfId="6604" hidden="1"/>
    <cellStyle name="Hyperlink 72" xfId="6311" hidden="1"/>
    <cellStyle name="Hyperlink 72" xfId="5543" hidden="1"/>
    <cellStyle name="Hyperlink 72" xfId="5734" hidden="1"/>
    <cellStyle name="Hyperlink 72" xfId="4454" hidden="1"/>
    <cellStyle name="Hyperlink 72" xfId="5283" hidden="1"/>
    <cellStyle name="Hyperlink 72" xfId="3943" hidden="1"/>
    <cellStyle name="Hyperlink 72" xfId="4612" hidden="1"/>
    <cellStyle name="Hyperlink 72" xfId="3480" hidden="1"/>
    <cellStyle name="Hyperlink 72" xfId="4179" hidden="1"/>
    <cellStyle name="Hyperlink 72" xfId="2960" hidden="1"/>
    <cellStyle name="Hyperlink 72" xfId="3703" hidden="1"/>
    <cellStyle name="Hyperlink 72" xfId="2468" hidden="1"/>
    <cellStyle name="Hyperlink 72" xfId="3199" hidden="1"/>
    <cellStyle name="Hyperlink 72" xfId="2147" hidden="1"/>
    <cellStyle name="Hyperlink 72" xfId="2741" hidden="1"/>
    <cellStyle name="Hyperlink 72" xfId="1618" hidden="1"/>
    <cellStyle name="Hyperlink 72" xfId="1323" hidden="1"/>
    <cellStyle name="Hyperlink 72" xfId="7219" hidden="1"/>
    <cellStyle name="Hyperlink 72" xfId="7492" hidden="1"/>
    <cellStyle name="Hyperlink 72" xfId="14706" hidden="1"/>
    <cellStyle name="Hyperlink 72" xfId="14817" hidden="1"/>
    <cellStyle name="Hyperlink 72" xfId="14968" hidden="1"/>
    <cellStyle name="Hyperlink 72" xfId="14912" hidden="1"/>
    <cellStyle name="Hyperlink 72" xfId="15317" hidden="1"/>
    <cellStyle name="Hyperlink 72" xfId="15062" hidden="1"/>
    <cellStyle name="Hyperlink 72" xfId="15543" hidden="1"/>
    <cellStyle name="Hyperlink 72" xfId="15206" hidden="1"/>
    <cellStyle name="Hyperlink 72" xfId="15765" hidden="1"/>
    <cellStyle name="Hyperlink 72" xfId="15437" hidden="1"/>
    <cellStyle name="Hyperlink 72" xfId="15979" hidden="1"/>
    <cellStyle name="Hyperlink 72" xfId="15632" hidden="1"/>
    <cellStyle name="Hyperlink 72" xfId="16181" hidden="1"/>
    <cellStyle name="Hyperlink 72" xfId="15847" hidden="1"/>
    <cellStyle name="Hyperlink 72" xfId="16338" hidden="1"/>
    <cellStyle name="Hyperlink 72" xfId="16056" hidden="1"/>
    <cellStyle name="Hyperlink 72" xfId="16439" hidden="1"/>
    <cellStyle name="Hyperlink 72" xfId="16550"/>
    <cellStyle name="Hyperlink 72 2" xfId="1108"/>
    <cellStyle name="Hyperlink 72 3" xfId="1109"/>
    <cellStyle name="Hyperlink 72 9" xfId="14306"/>
    <cellStyle name="Hyperlink 72_AGL" xfId="14307"/>
    <cellStyle name="Hyperlink 73" xfId="101" hidden="1"/>
    <cellStyle name="Hyperlink 73" xfId="235" hidden="1"/>
    <cellStyle name="Hyperlink 73" xfId="1328" hidden="1"/>
    <cellStyle name="Hyperlink 73" xfId="1501" hidden="1"/>
    <cellStyle name="Hyperlink 73" xfId="2043" hidden="1"/>
    <cellStyle name="Hyperlink 73" xfId="1174" hidden="1"/>
    <cellStyle name="Hyperlink 73" xfId="2668" hidden="1"/>
    <cellStyle name="Hyperlink 73" xfId="2215" hidden="1"/>
    <cellStyle name="Hyperlink 73" xfId="3044" hidden="1"/>
    <cellStyle name="Hyperlink 73" xfId="2502" hidden="1"/>
    <cellStyle name="Hyperlink 73" xfId="3416" hidden="1"/>
    <cellStyle name="Hyperlink 73" xfId="2891" hidden="1"/>
    <cellStyle name="Hyperlink 73" xfId="3838" hidden="1"/>
    <cellStyle name="Hyperlink 73" xfId="3225" hidden="1"/>
    <cellStyle name="Hyperlink 73" xfId="4197" hidden="1"/>
    <cellStyle name="Hyperlink 73" xfId="3599" hidden="1"/>
    <cellStyle name="Hyperlink 73" xfId="4477" hidden="1"/>
    <cellStyle name="Hyperlink 73" xfId="3949" hidden="1"/>
    <cellStyle name="Hyperlink 73" xfId="4716" hidden="1"/>
    <cellStyle name="Hyperlink 73" xfId="4867" hidden="1"/>
    <cellStyle name="Hyperlink 73" xfId="5382" hidden="1"/>
    <cellStyle name="Hyperlink 73" xfId="5594" hidden="1"/>
    <cellStyle name="Hyperlink 73" xfId="6313" hidden="1"/>
    <cellStyle name="Hyperlink 73" xfId="6487" hidden="1"/>
    <cellStyle name="Hyperlink 73" xfId="7082" hidden="1"/>
    <cellStyle name="Hyperlink 73" xfId="6120" hidden="1"/>
    <cellStyle name="Hyperlink 73" xfId="7642" hidden="1"/>
    <cellStyle name="Hyperlink 73" xfId="7263" hidden="1"/>
    <cellStyle name="Hyperlink 73" xfId="8074" hidden="1"/>
    <cellStyle name="Hyperlink 73" xfId="7459" hidden="1"/>
    <cellStyle name="Hyperlink 73" xfId="8384" hidden="1"/>
    <cellStyle name="Hyperlink 73" xfId="7971" hidden="1"/>
    <cellStyle name="Hyperlink 73" xfId="8775" hidden="1"/>
    <cellStyle name="Hyperlink 73" xfId="8143" hidden="1"/>
    <cellStyle name="Hyperlink 73" xfId="9098" hidden="1"/>
    <cellStyle name="Hyperlink 73" xfId="8581" hidden="1"/>
    <cellStyle name="Hyperlink 73" xfId="9443" hidden="1"/>
    <cellStyle name="Hyperlink 73" xfId="8939" hidden="1"/>
    <cellStyle name="Hyperlink 73" xfId="9636" hidden="1"/>
    <cellStyle name="Hyperlink 73" xfId="9800" hidden="1"/>
    <cellStyle name="Hyperlink 73" xfId="6036" hidden="1"/>
    <cellStyle name="Hyperlink 73" xfId="5744" hidden="1"/>
    <cellStyle name="Hyperlink 73" xfId="10459" hidden="1"/>
    <cellStyle name="Hyperlink 73" xfId="10634" hidden="1"/>
    <cellStyle name="Hyperlink 73" xfId="10897" hidden="1"/>
    <cellStyle name="Hyperlink 73" xfId="10280" hidden="1"/>
    <cellStyle name="Hyperlink 73" xfId="11510" hidden="1"/>
    <cellStyle name="Hyperlink 73" xfId="11035" hidden="1"/>
    <cellStyle name="Hyperlink 73" xfId="11846" hidden="1"/>
    <cellStyle name="Hyperlink 73" xfId="11357" hidden="1"/>
    <cellStyle name="Hyperlink 73" xfId="12255" hidden="1"/>
    <cellStyle name="Hyperlink 73" xfId="11735" hidden="1"/>
    <cellStyle name="Hyperlink 73" xfId="12599" hidden="1"/>
    <cellStyle name="Hyperlink 73" xfId="12043" hidden="1"/>
    <cellStyle name="Hyperlink 73" xfId="13002" hidden="1"/>
    <cellStyle name="Hyperlink 73" xfId="12342" hidden="1"/>
    <cellStyle name="Hyperlink 73" xfId="13159" hidden="1"/>
    <cellStyle name="Hyperlink 73" xfId="12802" hidden="1"/>
    <cellStyle name="Hyperlink 73" xfId="13262" hidden="1"/>
    <cellStyle name="Hyperlink 73" xfId="13452" hidden="1"/>
    <cellStyle name="Hyperlink 73" xfId="13385" hidden="1"/>
    <cellStyle name="Hyperlink 73" xfId="12719" hidden="1"/>
    <cellStyle name="Hyperlink 73" xfId="12523" hidden="1"/>
    <cellStyle name="Hyperlink 73" xfId="12069" hidden="1"/>
    <cellStyle name="Hyperlink 73" xfId="12943" hidden="1"/>
    <cellStyle name="Hyperlink 73" xfId="11281" hidden="1"/>
    <cellStyle name="Hyperlink 73" xfId="11931" hidden="1"/>
    <cellStyle name="Hyperlink 73" xfId="10780" hidden="1"/>
    <cellStyle name="Hyperlink 73" xfId="11527" hidden="1"/>
    <cellStyle name="Hyperlink 73" xfId="10243" hidden="1"/>
    <cellStyle name="Hyperlink 73" xfId="11008" hidden="1"/>
    <cellStyle name="Hyperlink 73" xfId="9513" hidden="1"/>
    <cellStyle name="Hyperlink 73" xfId="10598" hidden="1"/>
    <cellStyle name="Hyperlink 73" xfId="9154" hidden="1"/>
    <cellStyle name="Hyperlink 73" xfId="9911" hidden="1"/>
    <cellStyle name="Hyperlink 73" xfId="8741" hidden="1"/>
    <cellStyle name="Hyperlink 73" xfId="9358" hidden="1"/>
    <cellStyle name="Hyperlink 73" xfId="8480" hidden="1"/>
    <cellStyle name="Hyperlink 73" xfId="8250" hidden="1"/>
    <cellStyle name="Hyperlink 73" xfId="7778" hidden="1"/>
    <cellStyle name="Hyperlink 73" xfId="7586" hidden="1"/>
    <cellStyle name="Hyperlink 73" xfId="6603" hidden="1"/>
    <cellStyle name="Hyperlink 73" xfId="6308" hidden="1"/>
    <cellStyle name="Hyperlink 73" xfId="5545" hidden="1"/>
    <cellStyle name="Hyperlink 73" xfId="6828" hidden="1"/>
    <cellStyle name="Hyperlink 73" xfId="4457" hidden="1"/>
    <cellStyle name="Hyperlink 73" xfId="5281" hidden="1"/>
    <cellStyle name="Hyperlink 73" xfId="3945" hidden="1"/>
    <cellStyle name="Hyperlink 73" xfId="4603" hidden="1"/>
    <cellStyle name="Hyperlink 73" xfId="3481" hidden="1"/>
    <cellStyle name="Hyperlink 73" xfId="4119" hidden="1"/>
    <cellStyle name="Hyperlink 73" xfId="2962" hidden="1"/>
    <cellStyle name="Hyperlink 73" xfId="3751" hidden="1"/>
    <cellStyle name="Hyperlink 73" xfId="2470" hidden="1"/>
    <cellStyle name="Hyperlink 73" xfId="3243" hidden="1"/>
    <cellStyle name="Hyperlink 73" xfId="2148" hidden="1"/>
    <cellStyle name="Hyperlink 73" xfId="2758" hidden="1"/>
    <cellStyle name="Hyperlink 73" xfId="1617" hidden="1"/>
    <cellStyle name="Hyperlink 73" xfId="1320" hidden="1"/>
    <cellStyle name="Hyperlink 73" xfId="7221" hidden="1"/>
    <cellStyle name="Hyperlink 73" xfId="7355" hidden="1"/>
    <cellStyle name="Hyperlink 73" xfId="14707" hidden="1"/>
    <cellStyle name="Hyperlink 73" xfId="14818" hidden="1"/>
    <cellStyle name="Hyperlink 73" xfId="14967" hidden="1"/>
    <cellStyle name="Hyperlink 73" xfId="23" hidden="1"/>
    <cellStyle name="Hyperlink 73" xfId="15316" hidden="1"/>
    <cellStyle name="Hyperlink 73" xfId="15063" hidden="1"/>
    <cellStyle name="Hyperlink 73" xfId="15542" hidden="1"/>
    <cellStyle name="Hyperlink 73" xfId="15215" hidden="1"/>
    <cellStyle name="Hyperlink 73" xfId="15764" hidden="1"/>
    <cellStyle name="Hyperlink 73" xfId="15453" hidden="1"/>
    <cellStyle name="Hyperlink 73" xfId="15978" hidden="1"/>
    <cellStyle name="Hyperlink 73" xfId="15611" hidden="1"/>
    <cellStyle name="Hyperlink 73" xfId="16180" hidden="1"/>
    <cellStyle name="Hyperlink 73" xfId="15827" hidden="1"/>
    <cellStyle name="Hyperlink 73" xfId="16337" hidden="1"/>
    <cellStyle name="Hyperlink 73" xfId="16039" hidden="1"/>
    <cellStyle name="Hyperlink 73" xfId="16440" hidden="1"/>
    <cellStyle name="Hyperlink 73" xfId="16551"/>
    <cellStyle name="Hyperlink 73 2" xfId="1110"/>
    <cellStyle name="Hyperlink 73 3" xfId="1111"/>
    <cellStyle name="Hyperlink 73 9" xfId="14308"/>
    <cellStyle name="Hyperlink 73_AGL" xfId="14309"/>
    <cellStyle name="Hyperlink 74" xfId="102" hidden="1"/>
    <cellStyle name="Hyperlink 74" xfId="236" hidden="1"/>
    <cellStyle name="Hyperlink 74" xfId="1330" hidden="1"/>
    <cellStyle name="Hyperlink 74" xfId="1502" hidden="1"/>
    <cellStyle name="Hyperlink 74" xfId="2042" hidden="1"/>
    <cellStyle name="Hyperlink 74" xfId="1740" hidden="1"/>
    <cellStyle name="Hyperlink 74" xfId="2667" hidden="1"/>
    <cellStyle name="Hyperlink 74" xfId="2217" hidden="1"/>
    <cellStyle name="Hyperlink 74" xfId="3043" hidden="1"/>
    <cellStyle name="Hyperlink 74" xfId="2317" hidden="1"/>
    <cellStyle name="Hyperlink 74" xfId="3415" hidden="1"/>
    <cellStyle name="Hyperlink 74" xfId="2846" hidden="1"/>
    <cellStyle name="Hyperlink 74" xfId="3837" hidden="1"/>
    <cellStyle name="Hyperlink 74" xfId="3292" hidden="1"/>
    <cellStyle name="Hyperlink 74" xfId="4195" hidden="1"/>
    <cellStyle name="Hyperlink 74" xfId="3664" hidden="1"/>
    <cellStyle name="Hyperlink 74" xfId="4476" hidden="1"/>
    <cellStyle name="Hyperlink 74" xfId="4027" hidden="1"/>
    <cellStyle name="Hyperlink 74" xfId="4717" hidden="1"/>
    <cellStyle name="Hyperlink 74" xfId="4868" hidden="1"/>
    <cellStyle name="Hyperlink 74" xfId="5383" hidden="1"/>
    <cellStyle name="Hyperlink 74" xfId="5595" hidden="1"/>
    <cellStyle name="Hyperlink 74" xfId="6315" hidden="1"/>
    <cellStyle name="Hyperlink 74" xfId="6488" hidden="1"/>
    <cellStyle name="Hyperlink 74" xfId="7080" hidden="1"/>
    <cellStyle name="Hyperlink 74" xfId="6761" hidden="1"/>
    <cellStyle name="Hyperlink 74" xfId="7641" hidden="1"/>
    <cellStyle name="Hyperlink 74" xfId="7264" hidden="1"/>
    <cellStyle name="Hyperlink 74" xfId="8073" hidden="1"/>
    <cellStyle name="Hyperlink 74" xfId="7326" hidden="1"/>
    <cellStyle name="Hyperlink 74" xfId="8383" hidden="1"/>
    <cellStyle name="Hyperlink 74" xfId="7906" hidden="1"/>
    <cellStyle name="Hyperlink 74" xfId="8773" hidden="1"/>
    <cellStyle name="Hyperlink 74" xfId="8185" hidden="1"/>
    <cellStyle name="Hyperlink 74" xfId="9096" hidden="1"/>
    <cellStyle name="Hyperlink 74" xfId="8622" hidden="1"/>
    <cellStyle name="Hyperlink 74" xfId="9442" hidden="1"/>
    <cellStyle name="Hyperlink 74" xfId="8984" hidden="1"/>
    <cellStyle name="Hyperlink 74" xfId="9637" hidden="1"/>
    <cellStyle name="Hyperlink 74" xfId="9802" hidden="1"/>
    <cellStyle name="Hyperlink 74" xfId="6035" hidden="1"/>
    <cellStyle name="Hyperlink 74" xfId="5713" hidden="1"/>
    <cellStyle name="Hyperlink 74" xfId="10461" hidden="1"/>
    <cellStyle name="Hyperlink 74" xfId="10635" hidden="1"/>
    <cellStyle name="Hyperlink 74" xfId="10896" hidden="1"/>
    <cellStyle name="Hyperlink 74" xfId="10787" hidden="1"/>
    <cellStyle name="Hyperlink 74" xfId="11508" hidden="1"/>
    <cellStyle name="Hyperlink 74" xfId="11037" hidden="1"/>
    <cellStyle name="Hyperlink 74" xfId="11845" hidden="1"/>
    <cellStyle name="Hyperlink 74" xfId="11144" hidden="1"/>
    <cellStyle name="Hyperlink 74" xfId="12254" hidden="1"/>
    <cellStyle name="Hyperlink 74" xfId="11690" hidden="1"/>
    <cellStyle name="Hyperlink 74" xfId="12597" hidden="1"/>
    <cellStyle name="Hyperlink 74" xfId="12127" hidden="1"/>
    <cellStyle name="Hyperlink 74" xfId="13001" hidden="1"/>
    <cellStyle name="Hyperlink 74" xfId="12396" hidden="1"/>
    <cellStyle name="Hyperlink 74" xfId="13158" hidden="1"/>
    <cellStyle name="Hyperlink 74" xfId="12868" hidden="1"/>
    <cellStyle name="Hyperlink 74" xfId="13263" hidden="1"/>
    <cellStyle name="Hyperlink 74" xfId="13453" hidden="1"/>
    <cellStyle name="Hyperlink 74" xfId="13384" hidden="1"/>
    <cellStyle name="Hyperlink 74" xfId="12718" hidden="1"/>
    <cellStyle name="Hyperlink 74" xfId="12521" hidden="1"/>
    <cellStyle name="Hyperlink 74" xfId="12071" hidden="1"/>
    <cellStyle name="Hyperlink 74" xfId="12300" hidden="1"/>
    <cellStyle name="Hyperlink 74" xfId="11283" hidden="1"/>
    <cellStyle name="Hyperlink 74" xfId="11930" hidden="1"/>
    <cellStyle name="Hyperlink 74" xfId="10781" hidden="1"/>
    <cellStyle name="Hyperlink 74" xfId="11787" hidden="1"/>
    <cellStyle name="Hyperlink 74" xfId="10244" hidden="1"/>
    <cellStyle name="Hyperlink 74" xfId="11116" hidden="1"/>
    <cellStyle name="Hyperlink 74" xfId="9514" hidden="1"/>
    <cellStyle name="Hyperlink 74" xfId="10503" hidden="1"/>
    <cellStyle name="Hyperlink 74" xfId="9155" hidden="1"/>
    <cellStyle name="Hyperlink 74" xfId="9829" hidden="1"/>
    <cellStyle name="Hyperlink 74" xfId="8744" hidden="1"/>
    <cellStyle name="Hyperlink 74" xfId="9286" hidden="1"/>
    <cellStyle name="Hyperlink 74" xfId="8479" hidden="1"/>
    <cellStyle name="Hyperlink 74" xfId="8248" hidden="1"/>
    <cellStyle name="Hyperlink 74" xfId="7777" hidden="1"/>
    <cellStyle name="Hyperlink 74" xfId="7584" hidden="1"/>
    <cellStyle name="Hyperlink 74" xfId="6602" hidden="1"/>
    <cellStyle name="Hyperlink 74" xfId="6305" hidden="1"/>
    <cellStyle name="Hyperlink 74" xfId="5547" hidden="1"/>
    <cellStyle name="Hyperlink 74" xfId="5735" hidden="1"/>
    <cellStyle name="Hyperlink 74" xfId="4460" hidden="1"/>
    <cellStyle name="Hyperlink 74" xfId="5278" hidden="1"/>
    <cellStyle name="Hyperlink 74" xfId="3946" hidden="1"/>
    <cellStyle name="Hyperlink 74" xfId="4945" hidden="1"/>
    <cellStyle name="Hyperlink 74" xfId="3483" hidden="1"/>
    <cellStyle name="Hyperlink 74" xfId="4251" hidden="1"/>
    <cellStyle name="Hyperlink 74" xfId="2963" hidden="1"/>
    <cellStyle name="Hyperlink 74" xfId="3661" hidden="1"/>
    <cellStyle name="Hyperlink 74" xfId="2471" hidden="1"/>
    <cellStyle name="Hyperlink 74" xfId="3160" hidden="1"/>
    <cellStyle name="Hyperlink 74" xfId="2150" hidden="1"/>
    <cellStyle name="Hyperlink 74" xfId="2723" hidden="1"/>
    <cellStyle name="Hyperlink 74" xfId="1616" hidden="1"/>
    <cellStyle name="Hyperlink 74" xfId="1317" hidden="1"/>
    <cellStyle name="Hyperlink 74" xfId="7222" hidden="1"/>
    <cellStyle name="Hyperlink 74" xfId="7390" hidden="1"/>
    <cellStyle name="Hyperlink 74" xfId="14708" hidden="1"/>
    <cellStyle name="Hyperlink 74" xfId="14819" hidden="1"/>
    <cellStyle name="Hyperlink 74" xfId="14966" hidden="1"/>
    <cellStyle name="Hyperlink 74" xfId="14911" hidden="1"/>
    <cellStyle name="Hyperlink 74" xfId="15315" hidden="1"/>
    <cellStyle name="Hyperlink 74" xfId="15064" hidden="1"/>
    <cellStyle name="Hyperlink 74" xfId="15541" hidden="1"/>
    <cellStyle name="Hyperlink 74" xfId="15122" hidden="1"/>
    <cellStyle name="Hyperlink 74" xfId="15763" hidden="1"/>
    <cellStyle name="Hyperlink 74" xfId="15409" hidden="1"/>
    <cellStyle name="Hyperlink 74" xfId="15977" hidden="1"/>
    <cellStyle name="Hyperlink 74" xfId="15653" hidden="1"/>
    <cellStyle name="Hyperlink 74" xfId="16179" hidden="1"/>
    <cellStyle name="Hyperlink 74" xfId="15868" hidden="1"/>
    <cellStyle name="Hyperlink 74" xfId="16336" hidden="1"/>
    <cellStyle name="Hyperlink 74" xfId="16073" hidden="1"/>
    <cellStyle name="Hyperlink 74" xfId="16441" hidden="1"/>
    <cellStyle name="Hyperlink 74" xfId="16552"/>
    <cellStyle name="Hyperlink 74 2" xfId="1112"/>
    <cellStyle name="Hyperlink 74 3" xfId="1113"/>
    <cellStyle name="Hyperlink 74 9" xfId="14310"/>
    <cellStyle name="Hyperlink 74_AGL" xfId="14311"/>
    <cellStyle name="Hyperlink 75" xfId="103" hidden="1"/>
    <cellStyle name="Hyperlink 75" xfId="237" hidden="1"/>
    <cellStyle name="Hyperlink 75" xfId="1331" hidden="1"/>
    <cellStyle name="Hyperlink 75" xfId="1504" hidden="1"/>
    <cellStyle name="Hyperlink 75" xfId="2041" hidden="1"/>
    <cellStyle name="Hyperlink 75" xfId="1739" hidden="1"/>
    <cellStyle name="Hyperlink 75" xfId="2666" hidden="1"/>
    <cellStyle name="Hyperlink 75" xfId="2219" hidden="1"/>
    <cellStyle name="Hyperlink 75" xfId="3041" hidden="1"/>
    <cellStyle name="Hyperlink 75" xfId="2378" hidden="1"/>
    <cellStyle name="Hyperlink 75" xfId="3414" hidden="1"/>
    <cellStyle name="Hyperlink 75" xfId="2823" hidden="1"/>
    <cellStyle name="Hyperlink 75" xfId="3836" hidden="1"/>
    <cellStyle name="Hyperlink 75" xfId="3291" hidden="1"/>
    <cellStyle name="Hyperlink 75" xfId="4194" hidden="1"/>
    <cellStyle name="Hyperlink 75" xfId="3663" hidden="1"/>
    <cellStyle name="Hyperlink 75" xfId="4474" hidden="1"/>
    <cellStyle name="Hyperlink 75" xfId="4026" hidden="1"/>
    <cellStyle name="Hyperlink 75" xfId="4718" hidden="1"/>
    <cellStyle name="Hyperlink 75" xfId="4869" hidden="1"/>
    <cellStyle name="Hyperlink 75" xfId="5384" hidden="1"/>
    <cellStyle name="Hyperlink 75" xfId="5596" hidden="1"/>
    <cellStyle name="Hyperlink 75" xfId="6316" hidden="1"/>
    <cellStyle name="Hyperlink 75" xfId="6489" hidden="1"/>
    <cellStyle name="Hyperlink 75" xfId="7079" hidden="1"/>
    <cellStyle name="Hyperlink 75" xfId="6760" hidden="1"/>
    <cellStyle name="Hyperlink 75" xfId="7639" hidden="1"/>
    <cellStyle name="Hyperlink 75" xfId="7265" hidden="1"/>
    <cellStyle name="Hyperlink 75" xfId="8072" hidden="1"/>
    <cellStyle name="Hyperlink 75" xfId="7369" hidden="1"/>
    <cellStyle name="Hyperlink 75" xfId="8382" hidden="1"/>
    <cellStyle name="Hyperlink 75" xfId="7856" hidden="1"/>
    <cellStyle name="Hyperlink 75" xfId="8772" hidden="1"/>
    <cellStyle name="Hyperlink 75" xfId="8184" hidden="1"/>
    <cellStyle name="Hyperlink 75" xfId="9095" hidden="1"/>
    <cellStyle name="Hyperlink 75" xfId="8621" hidden="1"/>
    <cellStyle name="Hyperlink 75" xfId="9441" hidden="1"/>
    <cellStyle name="Hyperlink 75" xfId="8983" hidden="1"/>
    <cellStyle name="Hyperlink 75" xfId="9638" hidden="1"/>
    <cellStyle name="Hyperlink 75" xfId="9803" hidden="1"/>
    <cellStyle name="Hyperlink 75" xfId="6034" hidden="1"/>
    <cellStyle name="Hyperlink 75" xfId="5743" hidden="1"/>
    <cellStyle name="Hyperlink 75" xfId="10462" hidden="1"/>
    <cellStyle name="Hyperlink 75" xfId="10636" hidden="1"/>
    <cellStyle name="Hyperlink 75" xfId="10895" hidden="1"/>
    <cellStyle name="Hyperlink 75" xfId="10786" hidden="1"/>
    <cellStyle name="Hyperlink 75" xfId="11507" hidden="1"/>
    <cellStyle name="Hyperlink 75" xfId="11040" hidden="1"/>
    <cellStyle name="Hyperlink 75" xfId="11844" hidden="1"/>
    <cellStyle name="Hyperlink 75" xfId="11208" hidden="1"/>
    <cellStyle name="Hyperlink 75" xfId="12253" hidden="1"/>
    <cellStyle name="Hyperlink 75" xfId="11667" hidden="1"/>
    <cellStyle name="Hyperlink 75" xfId="12596" hidden="1"/>
    <cellStyle name="Hyperlink 75" xfId="12126" hidden="1"/>
    <cellStyle name="Hyperlink 75" xfId="13000" hidden="1"/>
    <cellStyle name="Hyperlink 75" xfId="12395" hidden="1"/>
    <cellStyle name="Hyperlink 75" xfId="13157" hidden="1"/>
    <cellStyle name="Hyperlink 75" xfId="12867" hidden="1"/>
    <cellStyle name="Hyperlink 75" xfId="13264" hidden="1"/>
    <cellStyle name="Hyperlink 75" xfId="13455" hidden="1"/>
    <cellStyle name="Hyperlink 75" xfId="13382" hidden="1"/>
    <cellStyle name="Hyperlink 75" xfId="12717" hidden="1"/>
    <cellStyle name="Hyperlink 75" xfId="12519" hidden="1"/>
    <cellStyle name="Hyperlink 75" xfId="12072" hidden="1"/>
    <cellStyle name="Hyperlink 75" xfId="12301" hidden="1"/>
    <cellStyle name="Hyperlink 75" xfId="11284" hidden="1"/>
    <cellStyle name="Hyperlink 75" xfId="11929" hidden="1"/>
    <cellStyle name="Hyperlink 75" xfId="10782" hidden="1"/>
    <cellStyle name="Hyperlink 75" xfId="11635" hidden="1"/>
    <cellStyle name="Hyperlink 75" xfId="10245" hidden="1"/>
    <cellStyle name="Hyperlink 75" xfId="11160" hidden="1"/>
    <cellStyle name="Hyperlink 75" xfId="9515" hidden="1"/>
    <cellStyle name="Hyperlink 75" xfId="10506" hidden="1"/>
    <cellStyle name="Hyperlink 75" xfId="9156" hidden="1"/>
    <cellStyle name="Hyperlink 75" xfId="9832" hidden="1"/>
    <cellStyle name="Hyperlink 75" xfId="8747" hidden="1"/>
    <cellStyle name="Hyperlink 75" xfId="9287" hidden="1"/>
    <cellStyle name="Hyperlink 75" xfId="8478" hidden="1"/>
    <cellStyle name="Hyperlink 75" xfId="8247" hidden="1"/>
    <cellStyle name="Hyperlink 75" xfId="7774" hidden="1"/>
    <cellStyle name="Hyperlink 75" xfId="7580" hidden="1"/>
    <cellStyle name="Hyperlink 75" xfId="6601" hidden="1"/>
    <cellStyle name="Hyperlink 75" xfId="6302" hidden="1"/>
    <cellStyle name="Hyperlink 75" xfId="5548" hidden="1"/>
    <cellStyle name="Hyperlink 75" xfId="5736" hidden="1"/>
    <cellStyle name="Hyperlink 75" xfId="4463" hidden="1"/>
    <cellStyle name="Hyperlink 75" xfId="5276" hidden="1"/>
    <cellStyle name="Hyperlink 75" xfId="3947" hidden="1"/>
    <cellStyle name="Hyperlink 75" xfId="4824" hidden="1"/>
    <cellStyle name="Hyperlink 75" xfId="3484" hidden="1"/>
    <cellStyle name="Hyperlink 75" xfId="4274" hidden="1"/>
    <cellStyle name="Hyperlink 75" xfId="2965" hidden="1"/>
    <cellStyle name="Hyperlink 75" xfId="3665" hidden="1"/>
    <cellStyle name="Hyperlink 75" xfId="2473" hidden="1"/>
    <cellStyle name="Hyperlink 75" xfId="3161" hidden="1"/>
    <cellStyle name="Hyperlink 75" xfId="2151" hidden="1"/>
    <cellStyle name="Hyperlink 75" xfId="2724" hidden="1"/>
    <cellStyle name="Hyperlink 75" xfId="1615" hidden="1"/>
    <cellStyle name="Hyperlink 75" xfId="1314" hidden="1"/>
    <cellStyle name="Hyperlink 75" xfId="7223" hidden="1"/>
    <cellStyle name="Hyperlink 75" xfId="7356" hidden="1"/>
    <cellStyle name="Hyperlink 75" xfId="14709" hidden="1"/>
    <cellStyle name="Hyperlink 75" xfId="14820" hidden="1"/>
    <cellStyle name="Hyperlink 75" xfId="14965" hidden="1"/>
    <cellStyle name="Hyperlink 75" xfId="14910" hidden="1"/>
    <cellStyle name="Hyperlink 75" xfId="15314" hidden="1"/>
    <cellStyle name="Hyperlink 75" xfId="15065" hidden="1"/>
    <cellStyle name="Hyperlink 75" xfId="15540" hidden="1"/>
    <cellStyle name="Hyperlink 75" xfId="15142" hidden="1"/>
    <cellStyle name="Hyperlink 75" xfId="15762" hidden="1"/>
    <cellStyle name="Hyperlink 75" xfId="15386" hidden="1"/>
    <cellStyle name="Hyperlink 75" xfId="15976" hidden="1"/>
    <cellStyle name="Hyperlink 75" xfId="15652" hidden="1"/>
    <cellStyle name="Hyperlink 75" xfId="16178" hidden="1"/>
    <cellStyle name="Hyperlink 75" xfId="15867" hidden="1"/>
    <cellStyle name="Hyperlink 75" xfId="16335" hidden="1"/>
    <cellStyle name="Hyperlink 75" xfId="16072" hidden="1"/>
    <cellStyle name="Hyperlink 75" xfId="16442" hidden="1"/>
    <cellStyle name="Hyperlink 75" xfId="16553"/>
    <cellStyle name="Hyperlink 75 2" xfId="1114"/>
    <cellStyle name="Hyperlink 75 3" xfId="1115"/>
    <cellStyle name="Hyperlink 75 9" xfId="14312"/>
    <cellStyle name="Hyperlink 75_AGL" xfId="14313"/>
    <cellStyle name="Hyperlink 76" xfId="104" hidden="1"/>
    <cellStyle name="Hyperlink 76" xfId="238" hidden="1"/>
    <cellStyle name="Hyperlink 76" xfId="1333" hidden="1"/>
    <cellStyle name="Hyperlink 76" xfId="1505" hidden="1"/>
    <cellStyle name="Hyperlink 76" xfId="2040" hidden="1"/>
    <cellStyle name="Hyperlink 76" xfId="1581" hidden="1"/>
    <cellStyle name="Hyperlink 76" xfId="2665" hidden="1"/>
    <cellStyle name="Hyperlink 76" xfId="2220" hidden="1"/>
    <cellStyle name="Hyperlink 76" xfId="3040" hidden="1"/>
    <cellStyle name="Hyperlink 76" xfId="2504" hidden="1"/>
    <cellStyle name="Hyperlink 76" xfId="3413" hidden="1"/>
    <cellStyle name="Hyperlink 76" xfId="2867" hidden="1"/>
    <cellStyle name="Hyperlink 76" xfId="3835" hidden="1"/>
    <cellStyle name="Hyperlink 76" xfId="3298" hidden="1"/>
    <cellStyle name="Hyperlink 76" xfId="4192" hidden="1"/>
    <cellStyle name="Hyperlink 76" xfId="3673" hidden="1"/>
    <cellStyle name="Hyperlink 76" xfId="4473" hidden="1"/>
    <cellStyle name="Hyperlink 76" xfId="4033" hidden="1"/>
    <cellStyle name="Hyperlink 76" xfId="4719" hidden="1"/>
    <cellStyle name="Hyperlink 76" xfId="4870" hidden="1"/>
    <cellStyle name="Hyperlink 76" xfId="5385" hidden="1"/>
    <cellStyle name="Hyperlink 76" xfId="5598" hidden="1"/>
    <cellStyle name="Hyperlink 76" xfId="6318" hidden="1"/>
    <cellStyle name="Hyperlink 76" xfId="6490" hidden="1"/>
    <cellStyle name="Hyperlink 76" xfId="7077" hidden="1"/>
    <cellStyle name="Hyperlink 76" xfId="6564" hidden="1"/>
    <cellStyle name="Hyperlink 76" xfId="7638" hidden="1"/>
    <cellStyle name="Hyperlink 76" xfId="7266" hidden="1"/>
    <cellStyle name="Hyperlink 76" xfId="8071" hidden="1"/>
    <cellStyle name="Hyperlink 76" xfId="7461" hidden="1"/>
    <cellStyle name="Hyperlink 76" xfId="8381" hidden="1"/>
    <cellStyle name="Hyperlink 76" xfId="7938" hidden="1"/>
    <cellStyle name="Hyperlink 76" xfId="8770" hidden="1"/>
    <cellStyle name="Hyperlink 76" xfId="8194" hidden="1"/>
    <cellStyle name="Hyperlink 76" xfId="9093" hidden="1"/>
    <cellStyle name="Hyperlink 76" xfId="8625" hidden="1"/>
    <cellStyle name="Hyperlink 76" xfId="9440" hidden="1"/>
    <cellStyle name="Hyperlink 76" xfId="8987" hidden="1"/>
    <cellStyle name="Hyperlink 76" xfId="9640" hidden="1"/>
    <cellStyle name="Hyperlink 76" xfId="9804" hidden="1"/>
    <cellStyle name="Hyperlink 76" xfId="6033" hidden="1"/>
    <cellStyle name="Hyperlink 76" xfId="5206" hidden="1"/>
    <cellStyle name="Hyperlink 76" xfId="10464" hidden="1"/>
    <cellStyle name="Hyperlink 76" xfId="10637" hidden="1"/>
    <cellStyle name="Hyperlink 76" xfId="10894" hidden="1"/>
    <cellStyle name="Hyperlink 76" xfId="10698" hidden="1"/>
    <cellStyle name="Hyperlink 76" xfId="11506" hidden="1"/>
    <cellStyle name="Hyperlink 76" xfId="11041" hidden="1"/>
    <cellStyle name="Hyperlink 76" xfId="11843" hidden="1"/>
    <cellStyle name="Hyperlink 76" xfId="11359" hidden="1"/>
    <cellStyle name="Hyperlink 76" xfId="12252" hidden="1"/>
    <cellStyle name="Hyperlink 76" xfId="11711" hidden="1"/>
    <cellStyle name="Hyperlink 76" xfId="12595" hidden="1"/>
    <cellStyle name="Hyperlink 76" xfId="12131" hidden="1"/>
    <cellStyle name="Hyperlink 76" xfId="12999" hidden="1"/>
    <cellStyle name="Hyperlink 76" xfId="12399" hidden="1"/>
    <cellStyle name="Hyperlink 76" xfId="13156" hidden="1"/>
    <cellStyle name="Hyperlink 76" xfId="12877" hidden="1"/>
    <cellStyle name="Hyperlink 76" xfId="13265" hidden="1"/>
    <cellStyle name="Hyperlink 76" xfId="13456" hidden="1"/>
    <cellStyle name="Hyperlink 76" xfId="13380" hidden="1"/>
    <cellStyle name="Hyperlink 76" xfId="12716" hidden="1"/>
    <cellStyle name="Hyperlink 76" xfId="12518" hidden="1"/>
    <cellStyle name="Hyperlink 76" xfId="12073" hidden="1"/>
    <cellStyle name="Hyperlink 76" xfId="12429" hidden="1"/>
    <cellStyle name="Hyperlink 76" xfId="11288" hidden="1"/>
    <cellStyle name="Hyperlink 76" xfId="11928" hidden="1"/>
    <cellStyle name="Hyperlink 76" xfId="10783" hidden="1"/>
    <cellStyle name="Hyperlink 76" xfId="11522" hidden="1"/>
    <cellStyle name="Hyperlink 76" xfId="10246" hidden="1"/>
    <cellStyle name="Hyperlink 76" xfId="11074" hidden="1"/>
    <cellStyle name="Hyperlink 76" xfId="9516" hidden="1"/>
    <cellStyle name="Hyperlink 76" xfId="10481" hidden="1"/>
    <cellStyle name="Hyperlink 76" xfId="9157" hidden="1"/>
    <cellStyle name="Hyperlink 76" xfId="9809" hidden="1"/>
    <cellStyle name="Hyperlink 76" xfId="8750" hidden="1"/>
    <cellStyle name="Hyperlink 76" xfId="9279" hidden="1"/>
    <cellStyle name="Hyperlink 76" xfId="8477" hidden="1"/>
    <cellStyle name="Hyperlink 76" xfId="8245" hidden="1"/>
    <cellStyle name="Hyperlink 76" xfId="7773" hidden="1"/>
    <cellStyle name="Hyperlink 76" xfId="7578" hidden="1"/>
    <cellStyle name="Hyperlink 76" xfId="6600" hidden="1"/>
    <cellStyle name="Hyperlink 76" xfId="6299" hidden="1"/>
    <cellStyle name="Hyperlink 76" xfId="5550" hidden="1"/>
    <cellStyle name="Hyperlink 76" xfId="6170" hidden="1"/>
    <cellStyle name="Hyperlink 76" xfId="4466" hidden="1"/>
    <cellStyle name="Hyperlink 76" xfId="5274" hidden="1"/>
    <cellStyle name="Hyperlink 76" xfId="3948" hidden="1"/>
    <cellStyle name="Hyperlink 76" xfId="4601" hidden="1"/>
    <cellStyle name="Hyperlink 76" xfId="3485" hidden="1"/>
    <cellStyle name="Hyperlink 76" xfId="4209" hidden="1"/>
    <cellStyle name="Hyperlink 76" xfId="2967" hidden="1"/>
    <cellStyle name="Hyperlink 76" xfId="3653" hidden="1"/>
    <cellStyle name="Hyperlink 76" xfId="2474" hidden="1"/>
    <cellStyle name="Hyperlink 76" xfId="3157" hidden="1"/>
    <cellStyle name="Hyperlink 76" xfId="2152" hidden="1"/>
    <cellStyle name="Hyperlink 76" xfId="2720" hidden="1"/>
    <cellStyle name="Hyperlink 76" xfId="1614" hidden="1"/>
    <cellStyle name="Hyperlink 76" xfId="1311" hidden="1"/>
    <cellStyle name="Hyperlink 76" xfId="7225" hidden="1"/>
    <cellStyle name="Hyperlink 76" xfId="8018" hidden="1"/>
    <cellStyle name="Hyperlink 76" xfId="14710" hidden="1"/>
    <cellStyle name="Hyperlink 76" xfId="14821" hidden="1"/>
    <cellStyle name="Hyperlink 76" xfId="14964" hidden="1"/>
    <cellStyle name="Hyperlink 76" xfId="14872" hidden="1"/>
    <cellStyle name="Hyperlink 76" xfId="15313" hidden="1"/>
    <cellStyle name="Hyperlink 76" xfId="15066" hidden="1"/>
    <cellStyle name="Hyperlink 76" xfId="15539" hidden="1"/>
    <cellStyle name="Hyperlink 76" xfId="15217" hidden="1"/>
    <cellStyle name="Hyperlink 76" xfId="15761" hidden="1"/>
    <cellStyle name="Hyperlink 76" xfId="15430" hidden="1"/>
    <cellStyle name="Hyperlink 76" xfId="15975" hidden="1"/>
    <cellStyle name="Hyperlink 76" xfId="15657" hidden="1"/>
    <cellStyle name="Hyperlink 76" xfId="16177" hidden="1"/>
    <cellStyle name="Hyperlink 76" xfId="15871" hidden="1"/>
    <cellStyle name="Hyperlink 76" xfId="16334" hidden="1"/>
    <cellStyle name="Hyperlink 76" xfId="16076" hidden="1"/>
    <cellStyle name="Hyperlink 76" xfId="16443" hidden="1"/>
    <cellStyle name="Hyperlink 76" xfId="16554"/>
    <cellStyle name="Hyperlink 76 2" xfId="1116"/>
    <cellStyle name="Hyperlink 76 3" xfId="1117"/>
    <cellStyle name="Hyperlink 76 9" xfId="14314"/>
    <cellStyle name="Hyperlink 76_AGL" xfId="14315"/>
    <cellStyle name="Hyperlink 77" xfId="105" hidden="1"/>
    <cellStyle name="Hyperlink 77" xfId="239" hidden="1"/>
    <cellStyle name="Hyperlink 77" xfId="1334" hidden="1"/>
    <cellStyle name="Hyperlink 77" xfId="1506" hidden="1"/>
    <cellStyle name="Hyperlink 77" xfId="2039" hidden="1"/>
    <cellStyle name="Hyperlink 77" xfId="1738" hidden="1"/>
    <cellStyle name="Hyperlink 77" xfId="2663" hidden="1"/>
    <cellStyle name="Hyperlink 77" xfId="1745" hidden="1"/>
    <cellStyle name="Hyperlink 77" xfId="3038" hidden="1"/>
    <cellStyle name="Hyperlink 77" xfId="2383" hidden="1"/>
    <cellStyle name="Hyperlink 77" xfId="3412" hidden="1"/>
    <cellStyle name="Hyperlink 77" xfId="2866" hidden="1"/>
    <cellStyle name="Hyperlink 77" xfId="3833" hidden="1"/>
    <cellStyle name="Hyperlink 77" xfId="3311" hidden="1"/>
    <cellStyle name="Hyperlink 77" xfId="4191" hidden="1"/>
    <cellStyle name="Hyperlink 77" xfId="3688" hidden="1"/>
    <cellStyle name="Hyperlink 77" xfId="4471" hidden="1"/>
    <cellStyle name="Hyperlink 77" xfId="4049" hidden="1"/>
    <cellStyle name="Hyperlink 77" xfId="4720" hidden="1"/>
    <cellStyle name="Hyperlink 77" xfId="4871" hidden="1"/>
    <cellStyle name="Hyperlink 77" xfId="5387" hidden="1"/>
    <cellStyle name="Hyperlink 77" xfId="5599" hidden="1"/>
    <cellStyle name="Hyperlink 77" xfId="6319" hidden="1"/>
    <cellStyle name="Hyperlink 77" xfId="6492" hidden="1"/>
    <cellStyle name="Hyperlink 77" xfId="7076" hidden="1"/>
    <cellStyle name="Hyperlink 77" xfId="6759" hidden="1"/>
    <cellStyle name="Hyperlink 77" xfId="7637" hidden="1"/>
    <cellStyle name="Hyperlink 77" xfId="6768" hidden="1"/>
    <cellStyle name="Hyperlink 77" xfId="8070" hidden="1"/>
    <cellStyle name="Hyperlink 77" xfId="7376" hidden="1"/>
    <cellStyle name="Hyperlink 77" xfId="8379" hidden="1"/>
    <cellStyle name="Hyperlink 77" xfId="7937" hidden="1"/>
    <cellStyle name="Hyperlink 77" xfId="8769" hidden="1"/>
    <cellStyle name="Hyperlink 77" xfId="8215" hidden="1"/>
    <cellStyle name="Hyperlink 77" xfId="9092" hidden="1"/>
    <cellStyle name="Hyperlink 77" xfId="8634" hidden="1"/>
    <cellStyle name="Hyperlink 77" xfId="9439" hidden="1"/>
    <cellStyle name="Hyperlink 77" xfId="8996" hidden="1"/>
    <cellStyle name="Hyperlink 77" xfId="9641" hidden="1"/>
    <cellStyle name="Hyperlink 77" xfId="9806" hidden="1"/>
    <cellStyle name="Hyperlink 77" xfId="6032" hidden="1"/>
    <cellStyle name="Hyperlink 77" xfId="5742" hidden="1"/>
    <cellStyle name="Hyperlink 77" xfId="10465" hidden="1"/>
    <cellStyle name="Hyperlink 77" xfId="10638" hidden="1"/>
    <cellStyle name="Hyperlink 77" xfId="10892" hidden="1"/>
    <cellStyle name="Hyperlink 77" xfId="10785" hidden="1"/>
    <cellStyle name="Hyperlink 77" xfId="11505" hidden="1"/>
    <cellStyle name="Hyperlink 77" xfId="10798" hidden="1"/>
    <cellStyle name="Hyperlink 77" xfId="11842" hidden="1"/>
    <cellStyle name="Hyperlink 77" xfId="11213" hidden="1"/>
    <cellStyle name="Hyperlink 77" xfId="12250" hidden="1"/>
    <cellStyle name="Hyperlink 77" xfId="11710" hidden="1"/>
    <cellStyle name="Hyperlink 77" xfId="12594" hidden="1"/>
    <cellStyle name="Hyperlink 77" xfId="12140" hidden="1"/>
    <cellStyle name="Hyperlink 77" xfId="12998" hidden="1"/>
    <cellStyle name="Hyperlink 77" xfId="12410" hidden="1"/>
    <cellStyle name="Hyperlink 77" xfId="13155" hidden="1"/>
    <cellStyle name="Hyperlink 77" xfId="12889" hidden="1"/>
    <cellStyle name="Hyperlink 77" xfId="13266" hidden="1"/>
    <cellStyle name="Hyperlink 77" xfId="13457" hidden="1"/>
    <cellStyle name="Hyperlink 77" xfId="13379" hidden="1"/>
    <cellStyle name="Hyperlink 77" xfId="12715" hidden="1"/>
    <cellStyle name="Hyperlink 77" xfId="12516" hidden="1"/>
    <cellStyle name="Hyperlink 77" xfId="12075" hidden="1"/>
    <cellStyle name="Hyperlink 77" xfId="12302" hidden="1"/>
    <cellStyle name="Hyperlink 77" xfId="11289" hidden="1"/>
    <cellStyle name="Hyperlink 77" xfId="12297" hidden="1"/>
    <cellStyle name="Hyperlink 77" xfId="10790" hidden="1"/>
    <cellStyle name="Hyperlink 77" xfId="11618" hidden="1"/>
    <cellStyle name="Hyperlink 77" xfId="10247" hidden="1"/>
    <cellStyle name="Hyperlink 77" xfId="11077" hidden="1"/>
    <cellStyle name="Hyperlink 77" xfId="9517" hidden="1"/>
    <cellStyle name="Hyperlink 77" xfId="10438" hidden="1"/>
    <cellStyle name="Hyperlink 77" xfId="9158" hidden="1"/>
    <cellStyle name="Hyperlink 77" xfId="9774" hidden="1"/>
    <cellStyle name="Hyperlink 77" xfId="8753" hidden="1"/>
    <cellStyle name="Hyperlink 77" xfId="9260" hidden="1"/>
    <cellStyle name="Hyperlink 77" xfId="8476" hidden="1"/>
    <cellStyle name="Hyperlink 77" xfId="8243" hidden="1"/>
    <cellStyle name="Hyperlink 77" xfId="7771" hidden="1"/>
    <cellStyle name="Hyperlink 77" xfId="7577" hidden="1"/>
    <cellStyle name="Hyperlink 77" xfId="6599" hidden="1"/>
    <cellStyle name="Hyperlink 77" xfId="6296" hidden="1"/>
    <cellStyle name="Hyperlink 77" xfId="5552" hidden="1"/>
    <cellStyle name="Hyperlink 77" xfId="5737" hidden="1"/>
    <cellStyle name="Hyperlink 77" xfId="4469" hidden="1"/>
    <cellStyle name="Hyperlink 77" xfId="5732" hidden="1"/>
    <cellStyle name="Hyperlink 77" xfId="3954" hidden="1"/>
    <cellStyle name="Hyperlink 77" xfId="4809" hidden="1"/>
    <cellStyle name="Hyperlink 77" xfId="3486" hidden="1"/>
    <cellStyle name="Hyperlink 77" xfId="4212" hidden="1"/>
    <cellStyle name="Hyperlink 77" xfId="2968" hidden="1"/>
    <cellStyle name="Hyperlink 77" xfId="3623" hidden="1"/>
    <cellStyle name="Hyperlink 77" xfId="2476" hidden="1"/>
    <cellStyle name="Hyperlink 77" xfId="3148" hidden="1"/>
    <cellStyle name="Hyperlink 77" xfId="2154" hidden="1"/>
    <cellStyle name="Hyperlink 77" xfId="2711" hidden="1"/>
    <cellStyle name="Hyperlink 77" xfId="1613" hidden="1"/>
    <cellStyle name="Hyperlink 77" xfId="1308" hidden="1"/>
    <cellStyle name="Hyperlink 77" xfId="7226" hidden="1"/>
    <cellStyle name="Hyperlink 77" xfId="7357" hidden="1"/>
    <cellStyle name="Hyperlink 77" xfId="14711" hidden="1"/>
    <cellStyle name="Hyperlink 77" xfId="14822" hidden="1"/>
    <cellStyle name="Hyperlink 77" xfId="14963" hidden="1"/>
    <cellStyle name="Hyperlink 77" xfId="14909" hidden="1"/>
    <cellStyle name="Hyperlink 77" xfId="15312" hidden="1"/>
    <cellStyle name="Hyperlink 77" xfId="14914" hidden="1"/>
    <cellStyle name="Hyperlink 77" xfId="15538" hidden="1"/>
    <cellStyle name="Hyperlink 77" xfId="15147" hidden="1"/>
    <cellStyle name="Hyperlink 77" xfId="15760" hidden="1"/>
    <cellStyle name="Hyperlink 77" xfId="15429" hidden="1"/>
    <cellStyle name="Hyperlink 77" xfId="15974" hidden="1"/>
    <cellStyle name="Hyperlink 77" xfId="15666" hidden="1"/>
    <cellStyle name="Hyperlink 77" xfId="16176" hidden="1"/>
    <cellStyle name="Hyperlink 77" xfId="15880" hidden="1"/>
    <cellStyle name="Hyperlink 77" xfId="16333" hidden="1"/>
    <cellStyle name="Hyperlink 77" xfId="16085" hidden="1"/>
    <cellStyle name="Hyperlink 77" xfId="16444" hidden="1"/>
    <cellStyle name="Hyperlink 77" xfId="16555"/>
    <cellStyle name="Hyperlink 77 2" xfId="1118"/>
    <cellStyle name="Hyperlink 77 3" xfId="1119"/>
    <cellStyle name="Hyperlink 77 9" xfId="14316"/>
    <cellStyle name="Hyperlink 77_AGL" xfId="14317"/>
    <cellStyle name="Hyperlink 78" xfId="106" hidden="1"/>
    <cellStyle name="Hyperlink 78" xfId="240" hidden="1"/>
    <cellStyle name="Hyperlink 78" xfId="1336" hidden="1"/>
    <cellStyle name="Hyperlink 78" xfId="1507" hidden="1"/>
    <cellStyle name="Hyperlink 78" xfId="2038" hidden="1"/>
    <cellStyle name="Hyperlink 78" xfId="1737" hidden="1"/>
    <cellStyle name="Hyperlink 78" xfId="2662" hidden="1"/>
    <cellStyle name="Hyperlink 78" xfId="1811" hidden="1"/>
    <cellStyle name="Hyperlink 78" xfId="3037" hidden="1"/>
    <cellStyle name="Hyperlink 78" xfId="2323" hidden="1"/>
    <cellStyle name="Hyperlink 78" xfId="3411" hidden="1"/>
    <cellStyle name="Hyperlink 78" xfId="2872" hidden="1"/>
    <cellStyle name="Hyperlink 78" xfId="3832" hidden="1"/>
    <cellStyle name="Hyperlink 78" xfId="2508" hidden="1"/>
    <cellStyle name="Hyperlink 78" xfId="4190" hidden="1"/>
    <cellStyle name="Hyperlink 78" xfId="2829" hidden="1"/>
    <cellStyle name="Hyperlink 78" xfId="4470" hidden="1"/>
    <cellStyle name="Hyperlink 78" xfId="3231" hidden="1"/>
    <cellStyle name="Hyperlink 78" xfId="4722" hidden="1"/>
    <cellStyle name="Hyperlink 78" xfId="4872" hidden="1"/>
    <cellStyle name="Hyperlink 78" xfId="5388" hidden="1"/>
    <cellStyle name="Hyperlink 78" xfId="5600" hidden="1"/>
    <cellStyle name="Hyperlink 78" xfId="6321" hidden="1"/>
    <cellStyle name="Hyperlink 78" xfId="6493" hidden="1"/>
    <cellStyle name="Hyperlink 78" xfId="7074" hidden="1"/>
    <cellStyle name="Hyperlink 78" xfId="6758" hidden="1"/>
    <cellStyle name="Hyperlink 78" xfId="7636" hidden="1"/>
    <cellStyle name="Hyperlink 78" xfId="6839" hidden="1"/>
    <cellStyle name="Hyperlink 78" xfId="8069" hidden="1"/>
    <cellStyle name="Hyperlink 78" xfId="7333" hidden="1"/>
    <cellStyle name="Hyperlink 78" xfId="8378" hidden="1"/>
    <cellStyle name="Hyperlink 78" xfId="7945" hidden="1"/>
    <cellStyle name="Hyperlink 78" xfId="8767" hidden="1"/>
    <cellStyle name="Hyperlink 78" xfId="7463" hidden="1"/>
    <cellStyle name="Hyperlink 78" xfId="9090" hidden="1"/>
    <cellStyle name="Hyperlink 78" xfId="7865" hidden="1"/>
    <cellStyle name="Hyperlink 78" xfId="9438" hidden="1"/>
    <cellStyle name="Hyperlink 78" xfId="8149" hidden="1"/>
    <cellStyle name="Hyperlink 78" xfId="9642" hidden="1"/>
    <cellStyle name="Hyperlink 78" xfId="9807" hidden="1"/>
    <cellStyle name="Hyperlink 78" xfId="6031" hidden="1"/>
    <cellStyle name="Hyperlink 78" xfId="5741" hidden="1"/>
    <cellStyle name="Hyperlink 78" xfId="10466" hidden="1"/>
    <cellStyle name="Hyperlink 78" xfId="10639" hidden="1"/>
    <cellStyle name="Hyperlink 78" xfId="10891" hidden="1"/>
    <cellStyle name="Hyperlink 78" xfId="10784" hidden="1"/>
    <cellStyle name="Hyperlink 78" xfId="11504" hidden="1"/>
    <cellStyle name="Hyperlink 78" xfId="10823" hidden="1"/>
    <cellStyle name="Hyperlink 78" xfId="11841" hidden="1"/>
    <cellStyle name="Hyperlink 78" xfId="11148" hidden="1"/>
    <cellStyle name="Hyperlink 78" xfId="12249" hidden="1"/>
    <cellStyle name="Hyperlink 78" xfId="11715" hidden="1"/>
    <cellStyle name="Hyperlink 78" xfId="12592" hidden="1"/>
    <cellStyle name="Hyperlink 78" xfId="11362" hidden="1"/>
    <cellStyle name="Hyperlink 78" xfId="12997" hidden="1"/>
    <cellStyle name="Hyperlink 78" xfId="11673" hidden="1"/>
    <cellStyle name="Hyperlink 78" xfId="13154" hidden="1"/>
    <cellStyle name="Hyperlink 78" xfId="12051" hidden="1"/>
    <cellStyle name="Hyperlink 78" xfId="13267" hidden="1"/>
    <cellStyle name="Hyperlink 78" xfId="13458" hidden="1"/>
    <cellStyle name="Hyperlink 78" xfId="13377" hidden="1"/>
    <cellStyle name="Hyperlink 78" xfId="12714" hidden="1"/>
    <cellStyle name="Hyperlink 78" xfId="12514" hidden="1"/>
    <cellStyle name="Hyperlink 78" xfId="12077" hidden="1"/>
    <cellStyle name="Hyperlink 78" xfId="12303" hidden="1"/>
    <cellStyle name="Hyperlink 78" xfId="11291" hidden="1"/>
    <cellStyle name="Hyperlink 78" xfId="12251" hidden="1"/>
    <cellStyle name="Hyperlink 78" xfId="10791" hidden="1"/>
    <cellStyle name="Hyperlink 78" xfId="11779" hidden="1"/>
    <cellStyle name="Hyperlink 78" xfId="10248" hidden="1"/>
    <cellStyle name="Hyperlink 78" xfId="11055" hidden="1"/>
    <cellStyle name="Hyperlink 78" xfId="9518" hidden="1"/>
    <cellStyle name="Hyperlink 78" xfId="11515" hidden="1"/>
    <cellStyle name="Hyperlink 78" xfId="9159" hidden="1"/>
    <cellStyle name="Hyperlink 78" xfId="11152" hidden="1"/>
    <cellStyle name="Hyperlink 78" xfId="8756" hidden="1"/>
    <cellStyle name="Hyperlink 78" xfId="10588" hidden="1"/>
    <cellStyle name="Hyperlink 78" xfId="8475" hidden="1"/>
    <cellStyle name="Hyperlink 78" xfId="8242" hidden="1"/>
    <cellStyle name="Hyperlink 78" xfId="7769" hidden="1"/>
    <cellStyle name="Hyperlink 78" xfId="7575" hidden="1"/>
    <cellStyle name="Hyperlink 78" xfId="6598" hidden="1"/>
    <cellStyle name="Hyperlink 78" xfId="6293" hidden="1"/>
    <cellStyle name="Hyperlink 78" xfId="5553" hidden="1"/>
    <cellStyle name="Hyperlink 78" xfId="5738" hidden="1"/>
    <cellStyle name="Hyperlink 78" xfId="4472" hidden="1"/>
    <cellStyle name="Hyperlink 78" xfId="5718" hidden="1"/>
    <cellStyle name="Hyperlink 78" xfId="3955" hidden="1"/>
    <cellStyle name="Hyperlink 78" xfId="4941" hidden="1"/>
    <cellStyle name="Hyperlink 78" xfId="3487" hidden="1"/>
    <cellStyle name="Hyperlink 78" xfId="4187" hidden="1"/>
    <cellStyle name="Hyperlink 78" xfId="2970" hidden="1"/>
    <cellStyle name="Hyperlink 78" xfId="4599" hidden="1"/>
    <cellStyle name="Hyperlink 78" xfId="2478" hidden="1"/>
    <cellStyle name="Hyperlink 78" xfId="4268" hidden="1"/>
    <cellStyle name="Hyperlink 78" xfId="2155" hidden="1"/>
    <cellStyle name="Hyperlink 78" xfId="3742" hidden="1"/>
    <cellStyle name="Hyperlink 78" xfId="1612" hidden="1"/>
    <cellStyle name="Hyperlink 78" xfId="1305" hidden="1"/>
    <cellStyle name="Hyperlink 78" xfId="7227" hidden="1"/>
    <cellStyle name="Hyperlink 78" xfId="7358" hidden="1"/>
    <cellStyle name="Hyperlink 78" xfId="14712" hidden="1"/>
    <cellStyle name="Hyperlink 78" xfId="14823" hidden="1"/>
    <cellStyle name="Hyperlink 78" xfId="14962" hidden="1"/>
    <cellStyle name="Hyperlink 78" xfId="14908" hidden="1"/>
    <cellStyle name="Hyperlink 78" xfId="15311" hidden="1"/>
    <cellStyle name="Hyperlink 78" xfId="14924" hidden="1"/>
    <cellStyle name="Hyperlink 78" xfId="15537" hidden="1"/>
    <cellStyle name="Hyperlink 78" xfId="15126" hidden="1"/>
    <cellStyle name="Hyperlink 78" xfId="15759" hidden="1"/>
    <cellStyle name="Hyperlink 78" xfId="15434" hidden="1"/>
    <cellStyle name="Hyperlink 78" xfId="15973" hidden="1"/>
    <cellStyle name="Hyperlink 78" xfId="15219" hidden="1"/>
    <cellStyle name="Hyperlink 78" xfId="16175" hidden="1"/>
    <cellStyle name="Hyperlink 78" xfId="15392" hidden="1"/>
    <cellStyle name="Hyperlink 78" xfId="16332" hidden="1"/>
    <cellStyle name="Hyperlink 78" xfId="15617" hidden="1"/>
    <cellStyle name="Hyperlink 78" xfId="16445" hidden="1"/>
    <cellStyle name="Hyperlink 78" xfId="16556"/>
    <cellStyle name="Hyperlink 78 2" xfId="1120"/>
    <cellStyle name="Hyperlink 78 3" xfId="1121"/>
    <cellStyle name="Hyperlink 78 9" xfId="14318"/>
    <cellStyle name="Hyperlink 78_AGL" xfId="14319"/>
    <cellStyle name="Hyperlink 79" xfId="107" hidden="1"/>
    <cellStyle name="Hyperlink 79" xfId="241" hidden="1"/>
    <cellStyle name="Hyperlink 79" xfId="1337" hidden="1"/>
    <cellStyle name="Hyperlink 79" xfId="1509" hidden="1"/>
    <cellStyle name="Hyperlink 79" xfId="2037" hidden="1"/>
    <cellStyle name="Hyperlink 79" xfId="1578" hidden="1"/>
    <cellStyle name="Hyperlink 79" xfId="2661" hidden="1"/>
    <cellStyle name="Hyperlink 79" xfId="1566" hidden="1"/>
    <cellStyle name="Hyperlink 79" xfId="3035" hidden="1"/>
    <cellStyle name="Hyperlink 79" xfId="2379" hidden="1"/>
    <cellStyle name="Hyperlink 79" xfId="3410" hidden="1"/>
    <cellStyle name="Hyperlink 79" xfId="2884" hidden="1"/>
    <cellStyle name="Hyperlink 79" xfId="3831" hidden="1"/>
    <cellStyle name="Hyperlink 79" xfId="3179" hidden="1"/>
    <cellStyle name="Hyperlink 79" xfId="4189" hidden="1"/>
    <cellStyle name="Hyperlink 79" xfId="3559" hidden="1"/>
    <cellStyle name="Hyperlink 79" xfId="4468" hidden="1"/>
    <cellStyle name="Hyperlink 79" xfId="3894" hidden="1"/>
    <cellStyle name="Hyperlink 79" xfId="4723" hidden="1"/>
    <cellStyle name="Hyperlink 79" xfId="4873" hidden="1"/>
    <cellStyle name="Hyperlink 79" xfId="5389" hidden="1"/>
    <cellStyle name="Hyperlink 79" xfId="5602" hidden="1"/>
    <cellStyle name="Hyperlink 79" xfId="6322" hidden="1"/>
    <cellStyle name="Hyperlink 79" xfId="6494" hidden="1"/>
    <cellStyle name="Hyperlink 79" xfId="7073" hidden="1"/>
    <cellStyle name="Hyperlink 79" xfId="6561" hidden="1"/>
    <cellStyle name="Hyperlink 79" xfId="7634" hidden="1"/>
    <cellStyle name="Hyperlink 79" xfId="6549" hidden="1"/>
    <cellStyle name="Hyperlink 79" xfId="8068" hidden="1"/>
    <cellStyle name="Hyperlink 79" xfId="7370" hidden="1"/>
    <cellStyle name="Hyperlink 79" xfId="8377" hidden="1"/>
    <cellStyle name="Hyperlink 79" xfId="7960" hidden="1"/>
    <cellStyle name="Hyperlink 79" xfId="8766" hidden="1"/>
    <cellStyle name="Hyperlink 79" xfId="8121" hidden="1"/>
    <cellStyle name="Hyperlink 79" xfId="9089" hidden="1"/>
    <cellStyle name="Hyperlink 79" xfId="8560" hidden="1"/>
    <cellStyle name="Hyperlink 79" xfId="9437" hidden="1"/>
    <cellStyle name="Hyperlink 79" xfId="8905" hidden="1"/>
    <cellStyle name="Hyperlink 79" xfId="9643" hidden="1"/>
    <cellStyle name="Hyperlink 79" xfId="9808" hidden="1"/>
    <cellStyle name="Hyperlink 79" xfId="6030" hidden="1"/>
    <cellStyle name="Hyperlink 79" xfId="5648" hidden="1"/>
    <cellStyle name="Hyperlink 79" xfId="10467" hidden="1"/>
    <cellStyle name="Hyperlink 79" xfId="10641" hidden="1"/>
    <cellStyle name="Hyperlink 79" xfId="10890" hidden="1"/>
    <cellStyle name="Hyperlink 79" xfId="10696" hidden="1"/>
    <cellStyle name="Hyperlink 79" xfId="11503" hidden="1"/>
    <cellStyle name="Hyperlink 79" xfId="10686" hidden="1"/>
    <cellStyle name="Hyperlink 79" xfId="11840" hidden="1"/>
    <cellStyle name="Hyperlink 79" xfId="11209" hidden="1"/>
    <cellStyle name="Hyperlink 79" xfId="12247" hidden="1"/>
    <cellStyle name="Hyperlink 79" xfId="11728" hidden="1"/>
    <cellStyle name="Hyperlink 79" xfId="12591" hidden="1"/>
    <cellStyle name="Hyperlink 79" xfId="11982" hidden="1"/>
    <cellStyle name="Hyperlink 79" xfId="12996" hidden="1"/>
    <cellStyle name="Hyperlink 79" xfId="12316" hidden="1"/>
    <cellStyle name="Hyperlink 79" xfId="13153" hidden="1"/>
    <cellStyle name="Hyperlink 79" xfId="12748" hidden="1"/>
    <cellStyle name="Hyperlink 79" xfId="13268" hidden="1"/>
    <cellStyle name="Hyperlink 79" xfId="13460" hidden="1"/>
    <cellStyle name="Hyperlink 79" xfId="13375" hidden="1"/>
    <cellStyle name="Hyperlink 79" xfId="12713" hidden="1"/>
    <cellStyle name="Hyperlink 79" xfId="12513" hidden="1"/>
    <cellStyle name="Hyperlink 79" xfId="12078" hidden="1"/>
    <cellStyle name="Hyperlink 79" xfId="12433" hidden="1"/>
    <cellStyle name="Hyperlink 79" xfId="11293" hidden="1"/>
    <cellStyle name="Hyperlink 79" xfId="12446" hidden="1"/>
    <cellStyle name="Hyperlink 79" xfId="10792" hidden="1"/>
    <cellStyle name="Hyperlink 79" xfId="11632" hidden="1"/>
    <cellStyle name="Hyperlink 79" xfId="10249" hidden="1"/>
    <cellStyle name="Hyperlink 79" xfId="11026" hidden="1"/>
    <cellStyle name="Hyperlink 79" xfId="9519" hidden="1"/>
    <cellStyle name="Hyperlink 79" xfId="10694" hidden="1"/>
    <cellStyle name="Hyperlink 79" xfId="9160" hidden="1"/>
    <cellStyle name="Hyperlink 79" xfId="9934" hidden="1"/>
    <cellStyle name="Hyperlink 79" xfId="8759" hidden="1"/>
    <cellStyle name="Hyperlink 79" xfId="9426" hidden="1"/>
    <cellStyle name="Hyperlink 79" xfId="8474" hidden="1"/>
    <cellStyle name="Hyperlink 79" xfId="8240" hidden="1"/>
    <cellStyle name="Hyperlink 79" xfId="7765" hidden="1"/>
    <cellStyle name="Hyperlink 79" xfId="7573" hidden="1"/>
    <cellStyle name="Hyperlink 79" xfId="6597" hidden="1"/>
    <cellStyle name="Hyperlink 79" xfId="6290" hidden="1"/>
    <cellStyle name="Hyperlink 79" xfId="5555" hidden="1"/>
    <cellStyle name="Hyperlink 79" xfId="6173" hidden="1"/>
    <cellStyle name="Hyperlink 79" xfId="4475" hidden="1"/>
    <cellStyle name="Hyperlink 79" xfId="6186" hidden="1"/>
    <cellStyle name="Hyperlink 79" xfId="3956" hidden="1"/>
    <cellStyle name="Hyperlink 79" xfId="4822" hidden="1"/>
    <cellStyle name="Hyperlink 79" xfId="3488" hidden="1"/>
    <cellStyle name="Hyperlink 79" xfId="4139" hidden="1"/>
    <cellStyle name="Hyperlink 79" xfId="2972" hidden="1"/>
    <cellStyle name="Hyperlink 79" xfId="3834" hidden="1"/>
    <cellStyle name="Hyperlink 79" xfId="2479" hidden="1"/>
    <cellStyle name="Hyperlink 79" xfId="3303" hidden="1"/>
    <cellStyle name="Hyperlink 79" xfId="2156" hidden="1"/>
    <cellStyle name="Hyperlink 79" xfId="2792" hidden="1"/>
    <cellStyle name="Hyperlink 79" xfId="1611" hidden="1"/>
    <cellStyle name="Hyperlink 79" xfId="1302" hidden="1"/>
    <cellStyle name="Hyperlink 79" xfId="7228" hidden="1"/>
    <cellStyle name="Hyperlink 79" xfId="7496" hidden="1"/>
    <cellStyle name="Hyperlink 79" xfId="14713" hidden="1"/>
    <cellStyle name="Hyperlink 79" xfId="14824" hidden="1"/>
    <cellStyle name="Hyperlink 79" xfId="14961" hidden="1"/>
    <cellStyle name="Hyperlink 79" xfId="14870" hidden="1"/>
    <cellStyle name="Hyperlink 79" xfId="15310" hidden="1"/>
    <cellStyle name="Hyperlink 79" xfId="14862" hidden="1"/>
    <cellStyle name="Hyperlink 79" xfId="15536" hidden="1"/>
    <cellStyle name="Hyperlink 79" xfId="15143" hidden="1"/>
    <cellStyle name="Hyperlink 79" xfId="15758" hidden="1"/>
    <cellStyle name="Hyperlink 79" xfId="15446" hidden="1"/>
    <cellStyle name="Hyperlink 79" xfId="15972" hidden="1"/>
    <cellStyle name="Hyperlink 79" xfId="15589" hidden="1"/>
    <cellStyle name="Hyperlink 79" xfId="16174" hidden="1"/>
    <cellStyle name="Hyperlink 79" xfId="15806" hidden="1"/>
    <cellStyle name="Hyperlink 79" xfId="16331" hidden="1"/>
    <cellStyle name="Hyperlink 79" xfId="16019" hidden="1"/>
    <cellStyle name="Hyperlink 79" xfId="16446" hidden="1"/>
    <cellStyle name="Hyperlink 79" xfId="16557"/>
    <cellStyle name="Hyperlink 79 2" xfId="1122"/>
    <cellStyle name="Hyperlink 79 3" xfId="1123"/>
    <cellStyle name="Hyperlink 79 9" xfId="14320"/>
    <cellStyle name="Hyperlink 79_AGL" xfId="14321"/>
    <cellStyle name="Hyperlink 8" xfId="36" hidden="1"/>
    <cellStyle name="Hyperlink 8" xfId="214" hidden="1"/>
    <cellStyle name="Hyperlink 8" xfId="1231" hidden="1"/>
    <cellStyle name="Hyperlink 8" xfId="1472" hidden="1"/>
    <cellStyle name="Hyperlink 8" xfId="2131" hidden="1"/>
    <cellStyle name="Hyperlink 8" xfId="1573" hidden="1"/>
    <cellStyle name="Hyperlink 8" xfId="2311" hidden="1"/>
    <cellStyle name="Hyperlink 8" xfId="2153" hidden="1"/>
    <cellStyle name="Hyperlink 8" xfId="2879" hidden="1"/>
    <cellStyle name="Hyperlink 8" xfId="2273" hidden="1"/>
    <cellStyle name="Hyperlink 8" xfId="2837" hidden="1"/>
    <cellStyle name="Hyperlink 8" xfId="2371" hidden="1"/>
    <cellStyle name="Hyperlink 8" xfId="3168" hidden="1"/>
    <cellStyle name="Hyperlink 8" xfId="3173" hidden="1"/>
    <cellStyle name="Hyperlink 8" xfId="3547" hidden="1"/>
    <cellStyle name="Hyperlink 8" xfId="3552" hidden="1"/>
    <cellStyle name="Hyperlink 8" xfId="3883" hidden="1"/>
    <cellStyle name="Hyperlink 8" xfId="3887" hidden="1"/>
    <cellStyle name="Hyperlink 8" xfId="4630" hidden="1"/>
    <cellStyle name="Hyperlink 8" xfId="4845" hidden="1"/>
    <cellStyle name="Hyperlink 8" xfId="5305" hidden="1"/>
    <cellStyle name="Hyperlink 8" xfId="5556" hidden="1"/>
    <cellStyle name="Hyperlink 8" xfId="6216" hidden="1"/>
    <cellStyle name="Hyperlink 8" xfId="6457" hidden="1"/>
    <cellStyle name="Hyperlink 8" xfId="7179" hidden="1"/>
    <cellStyle name="Hyperlink 8" xfId="6556" hidden="1"/>
    <cellStyle name="Hyperlink 8" xfId="7322" hidden="1"/>
    <cellStyle name="Hyperlink 8" xfId="7202" hidden="1"/>
    <cellStyle name="Hyperlink 8" xfId="7953" hidden="1"/>
    <cellStyle name="Hyperlink 8" xfId="7306" hidden="1"/>
    <cellStyle name="Hyperlink 8" xfId="7889" hidden="1"/>
    <cellStyle name="Hyperlink 8" xfId="7362" hidden="1"/>
    <cellStyle name="Hyperlink 8" xfId="8113" hidden="1"/>
    <cellStyle name="Hyperlink 8" xfId="8118" hidden="1"/>
    <cellStyle name="Hyperlink 8" xfId="8547" hidden="1"/>
    <cellStyle name="Hyperlink 8" xfId="8554" hidden="1"/>
    <cellStyle name="Hyperlink 8" xfId="8895" hidden="1"/>
    <cellStyle name="Hyperlink 8" xfId="8899" hidden="1"/>
    <cellStyle name="Hyperlink 8" xfId="9545" hidden="1"/>
    <cellStyle name="Hyperlink 8" xfId="9770" hidden="1"/>
    <cellStyle name="Hyperlink 8" xfId="6106" hidden="1"/>
    <cellStyle name="Hyperlink 8" xfId="5649" hidden="1"/>
    <cellStyle name="Hyperlink 8" xfId="10380" hidden="1"/>
    <cellStyle name="Hyperlink 8" xfId="10602" hidden="1"/>
    <cellStyle name="Hyperlink 8" xfId="10978" hidden="1"/>
    <cellStyle name="Hyperlink 8" xfId="10691" hidden="1"/>
    <cellStyle name="Hyperlink 8" xfId="11138" hidden="1"/>
    <cellStyle name="Hyperlink 8" xfId="10995" hidden="1"/>
    <cellStyle name="Hyperlink 8" xfId="11723" hidden="1"/>
    <cellStyle name="Hyperlink 8" xfId="11092" hidden="1"/>
    <cellStyle name="Hyperlink 8" xfId="11681" hidden="1"/>
    <cellStyle name="Hyperlink 8" xfId="11200" hidden="1"/>
    <cellStyle name="Hyperlink 8" xfId="11963" hidden="1"/>
    <cellStyle name="Hyperlink 8" xfId="11971" hidden="1"/>
    <cellStyle name="Hyperlink 8" xfId="12309" hidden="1"/>
    <cellStyle name="Hyperlink 8" xfId="12313" hidden="1"/>
    <cellStyle name="Hyperlink 8" xfId="12731" hidden="1"/>
    <cellStyle name="Hyperlink 8" xfId="12737" hidden="1"/>
    <cellStyle name="Hyperlink 8" xfId="13197" hidden="1"/>
    <cellStyle name="Hyperlink 8" xfId="13423" hidden="1"/>
    <cellStyle name="Hyperlink 8" xfId="13424" hidden="1"/>
    <cellStyle name="Hyperlink 8" xfId="12818" hidden="1"/>
    <cellStyle name="Hyperlink 8" xfId="12583" hidden="1"/>
    <cellStyle name="Hyperlink 8" xfId="11966" hidden="1"/>
    <cellStyle name="Hyperlink 8" xfId="12439" hidden="1"/>
    <cellStyle name="Hyperlink 8" xfId="11799" hidden="1"/>
    <cellStyle name="Hyperlink 8" xfId="11952" hidden="1"/>
    <cellStyle name="Hyperlink 8" xfId="11038" hidden="1"/>
    <cellStyle name="Hyperlink 8" xfId="11889" hidden="1"/>
    <cellStyle name="Hyperlink 8" xfId="11127" hidden="1"/>
    <cellStyle name="Hyperlink 8" xfId="11651" hidden="1"/>
    <cellStyle name="Hyperlink 8" xfId="10720" hidden="1"/>
    <cellStyle name="Hyperlink 8" xfId="10713" hidden="1"/>
    <cellStyle name="Hyperlink 8" xfId="9941" hidden="1"/>
    <cellStyle name="Hyperlink 8" xfId="9937" hidden="1"/>
    <cellStyle name="Hyperlink 8" xfId="9460" hidden="1"/>
    <cellStyle name="Hyperlink 8" xfId="9448" hidden="1"/>
    <cellStyle name="Hyperlink 8" xfId="8546" hidden="1"/>
    <cellStyle name="Hyperlink 8" xfId="8289" hidden="1"/>
    <cellStyle name="Hyperlink 8" xfId="7885" hidden="1"/>
    <cellStyle name="Hyperlink 8" xfId="7660" hidden="1"/>
    <cellStyle name="Hyperlink 8" xfId="6705" hidden="1"/>
    <cellStyle name="Hyperlink 8" xfId="6376" hidden="1"/>
    <cellStyle name="Hyperlink 8" xfId="5437" hidden="1"/>
    <cellStyle name="Hyperlink 8" xfId="6179" hidden="1"/>
    <cellStyle name="Hyperlink 8" xfId="4948" hidden="1"/>
    <cellStyle name="Hyperlink 8" xfId="5395" hidden="1"/>
    <cellStyle name="Hyperlink 8" xfId="4165" hidden="1"/>
    <cellStyle name="Hyperlink 8" xfId="5222" hidden="1"/>
    <cellStyle name="Hyperlink 8" xfId="4260" hidden="1"/>
    <cellStyle name="Hyperlink 8" xfId="4844" hidden="1"/>
    <cellStyle name="Hyperlink 8" xfId="3871" hidden="1"/>
    <cellStyle name="Hyperlink 8" xfId="3856" hidden="1"/>
    <cellStyle name="Hyperlink 8" xfId="3320" hidden="1"/>
    <cellStyle name="Hyperlink 8" xfId="3314" hidden="1"/>
    <cellStyle name="Hyperlink 8" xfId="2805" hidden="1"/>
    <cellStyle name="Hyperlink 8" xfId="2799" hidden="1"/>
    <cellStyle name="Hyperlink 8" xfId="1720" hidden="1"/>
    <cellStyle name="Hyperlink 8" xfId="1389" hidden="1"/>
    <cellStyle name="Hyperlink 8" xfId="7065" hidden="1"/>
    <cellStyle name="Hyperlink 8" xfId="7494" hidden="1"/>
    <cellStyle name="Hyperlink 8" xfId="14642" hidden="1"/>
    <cellStyle name="Hyperlink 8" xfId="14797" hidden="1"/>
    <cellStyle name="Hyperlink 8" xfId="15032" hidden="1"/>
    <cellStyle name="Hyperlink 8" xfId="14866" hidden="1"/>
    <cellStyle name="Hyperlink 8" xfId="15119" hidden="1"/>
    <cellStyle name="Hyperlink 8" xfId="15042" hidden="1"/>
    <cellStyle name="Hyperlink 8" xfId="15441" hidden="1"/>
    <cellStyle name="Hyperlink 8" xfId="15103" hidden="1"/>
    <cellStyle name="Hyperlink 8" xfId="15400" hidden="1"/>
    <cellStyle name="Hyperlink 8" xfId="15135" hidden="1"/>
    <cellStyle name="Hyperlink 8" xfId="15581" hidden="1"/>
    <cellStyle name="Hyperlink 8" xfId="15586" hidden="1"/>
    <cellStyle name="Hyperlink 8" xfId="15799" hidden="1"/>
    <cellStyle name="Hyperlink 8" xfId="15803" hidden="1"/>
    <cellStyle name="Hyperlink 8" xfId="16012" hidden="1"/>
    <cellStyle name="Hyperlink 8" xfId="16016" hidden="1"/>
    <cellStyle name="Hyperlink 8" xfId="16375" hidden="1"/>
    <cellStyle name="Hyperlink 8" xfId="16530"/>
    <cellStyle name="Hyperlink 8 2" xfId="1124"/>
    <cellStyle name="Hyperlink 8 3" xfId="1125"/>
    <cellStyle name="Hyperlink 8 9" xfId="14322"/>
    <cellStyle name="Hyperlink 8_AGL" xfId="14323"/>
    <cellStyle name="Hyperlink 80" xfId="108" hidden="1"/>
    <cellStyle name="Hyperlink 80" xfId="242" hidden="1"/>
    <cellStyle name="Hyperlink 80" xfId="1339" hidden="1"/>
    <cellStyle name="Hyperlink 80" xfId="1510" hidden="1"/>
    <cellStyle name="Hyperlink 80" xfId="2036" hidden="1"/>
    <cellStyle name="Hyperlink 80" xfId="1736" hidden="1"/>
    <cellStyle name="Hyperlink 80" xfId="2660" hidden="1"/>
    <cellStyle name="Hyperlink 80" xfId="1812" hidden="1"/>
    <cellStyle name="Hyperlink 80" xfId="3034" hidden="1"/>
    <cellStyle name="Hyperlink 80" xfId="2400" hidden="1"/>
    <cellStyle name="Hyperlink 80" xfId="3409" hidden="1"/>
    <cellStyle name="Hyperlink 80" xfId="2269" hidden="1"/>
    <cellStyle name="Hyperlink 80" xfId="3830" hidden="1"/>
    <cellStyle name="Hyperlink 80" xfId="3313" hidden="1"/>
    <cellStyle name="Hyperlink 80" xfId="4188" hidden="1"/>
    <cellStyle name="Hyperlink 80" xfId="3690" hidden="1"/>
    <cellStyle name="Hyperlink 80" xfId="4467" hidden="1"/>
    <cellStyle name="Hyperlink 80" xfId="4050" hidden="1"/>
    <cellStyle name="Hyperlink 80" xfId="4725" hidden="1"/>
    <cellStyle name="Hyperlink 80" xfId="4874" hidden="1"/>
    <cellStyle name="Hyperlink 80" xfId="5390" hidden="1"/>
    <cellStyle name="Hyperlink 80" xfId="5603" hidden="1"/>
    <cellStyle name="Hyperlink 80" xfId="6324" hidden="1"/>
    <cellStyle name="Hyperlink 80" xfId="6495" hidden="1"/>
    <cellStyle name="Hyperlink 80" xfId="7071" hidden="1"/>
    <cellStyle name="Hyperlink 80" xfId="6732" hidden="1"/>
    <cellStyle name="Hyperlink 80" xfId="7633" hidden="1"/>
    <cellStyle name="Hyperlink 80" xfId="6840" hidden="1"/>
    <cellStyle name="Hyperlink 80" xfId="8067" hidden="1"/>
    <cellStyle name="Hyperlink 80" xfId="7398" hidden="1"/>
    <cellStyle name="Hyperlink 80" xfId="8376" hidden="1"/>
    <cellStyle name="Hyperlink 80" xfId="7304" hidden="1"/>
    <cellStyle name="Hyperlink 80" xfId="8764" hidden="1"/>
    <cellStyle name="Hyperlink 80" xfId="8218" hidden="1"/>
    <cellStyle name="Hyperlink 80" xfId="9087" hidden="1"/>
    <cellStyle name="Hyperlink 80" xfId="8636" hidden="1"/>
    <cellStyle name="Hyperlink 80" xfId="9436" hidden="1"/>
    <cellStyle name="Hyperlink 80" xfId="8997" hidden="1"/>
    <cellStyle name="Hyperlink 80" xfId="9645" hidden="1"/>
    <cellStyle name="Hyperlink 80" xfId="9810" hidden="1"/>
    <cellStyle name="Hyperlink 80" xfId="6029" hidden="1"/>
    <cellStyle name="Hyperlink 80" xfId="5740" hidden="1"/>
    <cellStyle name="Hyperlink 80" xfId="10468" hidden="1"/>
    <cellStyle name="Hyperlink 80" xfId="10642" hidden="1"/>
    <cellStyle name="Hyperlink 80" xfId="10889" hidden="1"/>
    <cellStyle name="Hyperlink 80" xfId="10743" hidden="1"/>
    <cellStyle name="Hyperlink 80" xfId="11502" hidden="1"/>
    <cellStyle name="Hyperlink 80" xfId="10825" hidden="1"/>
    <cellStyle name="Hyperlink 80" xfId="11839" hidden="1"/>
    <cellStyle name="Hyperlink 80" xfId="11232" hidden="1"/>
    <cellStyle name="Hyperlink 80" xfId="12246" hidden="1"/>
    <cellStyle name="Hyperlink 80" xfId="11090" hidden="1"/>
    <cellStyle name="Hyperlink 80" xfId="12590" hidden="1"/>
    <cellStyle name="Hyperlink 80" xfId="12142" hidden="1"/>
    <cellStyle name="Hyperlink 80" xfId="12995" hidden="1"/>
    <cellStyle name="Hyperlink 80" xfId="12413" hidden="1"/>
    <cellStyle name="Hyperlink 80" xfId="13152" hidden="1"/>
    <cellStyle name="Hyperlink 80" xfId="12890" hidden="1"/>
    <cellStyle name="Hyperlink 80" xfId="13269" hidden="1"/>
    <cellStyle name="Hyperlink 80" xfId="13461" hidden="1"/>
    <cellStyle name="Hyperlink 80" xfId="13374" hidden="1"/>
    <cellStyle name="Hyperlink 80" xfId="12712" hidden="1"/>
    <cellStyle name="Hyperlink 80" xfId="12511" hidden="1"/>
    <cellStyle name="Hyperlink 80" xfId="12080" hidden="1"/>
    <cellStyle name="Hyperlink 80" xfId="12305" hidden="1"/>
    <cellStyle name="Hyperlink 80" xfId="11294" hidden="1"/>
    <cellStyle name="Hyperlink 80" xfId="12248" hidden="1"/>
    <cellStyle name="Hyperlink 80" xfId="10793" hidden="1"/>
    <cellStyle name="Hyperlink 80" xfId="11600" hidden="1"/>
    <cellStyle name="Hyperlink 80" xfId="10250" hidden="1"/>
    <cellStyle name="Hyperlink 80" xfId="11891" hidden="1"/>
    <cellStyle name="Hyperlink 80" xfId="9520" hidden="1"/>
    <cellStyle name="Hyperlink 80" xfId="10433" hidden="1"/>
    <cellStyle name="Hyperlink 80" xfId="9161" hidden="1"/>
    <cellStyle name="Hyperlink 80" xfId="9771" hidden="1"/>
    <cellStyle name="Hyperlink 80" xfId="8762" hidden="1"/>
    <cellStyle name="Hyperlink 80" xfId="9259" hidden="1"/>
    <cellStyle name="Hyperlink 80" xfId="8473" hidden="1"/>
    <cellStyle name="Hyperlink 80" xfId="8238" hidden="1"/>
    <cellStyle name="Hyperlink 80" xfId="7763" hidden="1"/>
    <cellStyle name="Hyperlink 80" xfId="7572" hidden="1"/>
    <cellStyle name="Hyperlink 80" xfId="6596" hidden="1"/>
    <cellStyle name="Hyperlink 80" xfId="6287" hidden="1"/>
    <cellStyle name="Hyperlink 80" xfId="5557" hidden="1"/>
    <cellStyle name="Hyperlink 80" xfId="6019" hidden="1"/>
    <cellStyle name="Hyperlink 80" xfId="4478" hidden="1"/>
    <cellStyle name="Hyperlink 80" xfId="5717" hidden="1"/>
    <cellStyle name="Hyperlink 80" xfId="3957" hidden="1"/>
    <cellStyle name="Hyperlink 80" xfId="4769" hidden="1"/>
    <cellStyle name="Hyperlink 80" xfId="3489" hidden="1"/>
    <cellStyle name="Hyperlink 80" xfId="5225" hidden="1"/>
    <cellStyle name="Hyperlink 80" xfId="2973" hidden="1"/>
    <cellStyle name="Hyperlink 80" xfId="3621" hidden="1"/>
    <cellStyle name="Hyperlink 80" xfId="2481" hidden="1"/>
    <cellStyle name="Hyperlink 80" xfId="3146" hidden="1"/>
    <cellStyle name="Hyperlink 80" xfId="2157" hidden="1"/>
    <cellStyle name="Hyperlink 80" xfId="2710" hidden="1"/>
    <cellStyle name="Hyperlink 80" xfId="1610" hidden="1"/>
    <cellStyle name="Hyperlink 80" xfId="1299" hidden="1"/>
    <cellStyle name="Hyperlink 80" xfId="7229" hidden="1"/>
    <cellStyle name="Hyperlink 80" xfId="7359" hidden="1"/>
    <cellStyle name="Hyperlink 80" xfId="14714" hidden="1"/>
    <cellStyle name="Hyperlink 80" xfId="14825" hidden="1"/>
    <cellStyle name="Hyperlink 80" xfId="14960" hidden="1"/>
    <cellStyle name="Hyperlink 80" xfId="14907" hidden="1"/>
    <cellStyle name="Hyperlink 80" xfId="15309" hidden="1"/>
    <cellStyle name="Hyperlink 80" xfId="14925" hidden="1"/>
    <cellStyle name="Hyperlink 80" xfId="15535" hidden="1"/>
    <cellStyle name="Hyperlink 80" xfId="15164" hidden="1"/>
    <cellStyle name="Hyperlink 80" xfId="15757" hidden="1"/>
    <cellStyle name="Hyperlink 80" xfId="15101" hidden="1"/>
    <cellStyle name="Hyperlink 80" xfId="15971" hidden="1"/>
    <cellStyle name="Hyperlink 80" xfId="15668" hidden="1"/>
    <cellStyle name="Hyperlink 80" xfId="16173" hidden="1"/>
    <cellStyle name="Hyperlink 80" xfId="15882" hidden="1"/>
    <cellStyle name="Hyperlink 80" xfId="16330" hidden="1"/>
    <cellStyle name="Hyperlink 80" xfId="16086" hidden="1"/>
    <cellStyle name="Hyperlink 80" xfId="16447" hidden="1"/>
    <cellStyle name="Hyperlink 80" xfId="16558"/>
    <cellStyle name="Hyperlink 80 2" xfId="1126"/>
    <cellStyle name="Hyperlink 80 3" xfId="1127"/>
    <cellStyle name="Hyperlink 80 9" xfId="14324"/>
    <cellStyle name="Hyperlink 80_AGL" xfId="14325"/>
    <cellStyle name="Hyperlink 81" xfId="109" hidden="1"/>
    <cellStyle name="Hyperlink 81" xfId="243" hidden="1"/>
    <cellStyle name="Hyperlink 81" xfId="1340" hidden="1"/>
    <cellStyle name="Hyperlink 81" xfId="1511" hidden="1"/>
    <cellStyle name="Hyperlink 81" xfId="2035" hidden="1"/>
    <cellStyle name="Hyperlink 81" xfId="1687" hidden="1"/>
    <cellStyle name="Hyperlink 81" xfId="2658" hidden="1"/>
    <cellStyle name="Hyperlink 81" xfId="1871" hidden="1"/>
    <cellStyle name="Hyperlink 81" xfId="3032" hidden="1"/>
    <cellStyle name="Hyperlink 81" xfId="2401" hidden="1"/>
    <cellStyle name="Hyperlink 81" xfId="3408" hidden="1"/>
    <cellStyle name="Hyperlink 81" xfId="2791" hidden="1"/>
    <cellStyle name="Hyperlink 81" xfId="3829" hidden="1"/>
    <cellStyle name="Hyperlink 81" xfId="3192" hidden="1"/>
    <cellStyle name="Hyperlink 81" xfId="4186" hidden="1"/>
    <cellStyle name="Hyperlink 81" xfId="3571" hidden="1"/>
    <cellStyle name="Hyperlink 81" xfId="4465" hidden="1"/>
    <cellStyle name="Hyperlink 81" xfId="3912" hidden="1"/>
    <cellStyle name="Hyperlink 81" xfId="4726" hidden="1"/>
    <cellStyle name="Hyperlink 81" xfId="4875" hidden="1"/>
    <cellStyle name="Hyperlink 81" xfId="5391" hidden="1"/>
    <cellStyle name="Hyperlink 81" xfId="5604" hidden="1"/>
    <cellStyle name="Hyperlink 81" xfId="6325" hidden="1"/>
    <cellStyle name="Hyperlink 81" xfId="6497" hidden="1"/>
    <cellStyle name="Hyperlink 81" xfId="7070" hidden="1"/>
    <cellStyle name="Hyperlink 81" xfId="6670" hidden="1"/>
    <cellStyle name="Hyperlink 81" xfId="7632" hidden="1"/>
    <cellStyle name="Hyperlink 81" xfId="6898" hidden="1"/>
    <cellStyle name="Hyperlink 81" xfId="8066" hidden="1"/>
    <cellStyle name="Hyperlink 81" xfId="7399" hidden="1"/>
    <cellStyle name="Hyperlink 81" xfId="8374" hidden="1"/>
    <cellStyle name="Hyperlink 81" xfId="7794" hidden="1"/>
    <cellStyle name="Hyperlink 81" xfId="8763" hidden="1"/>
    <cellStyle name="Hyperlink 81" xfId="8126" hidden="1"/>
    <cellStyle name="Hyperlink 81" xfId="9086" hidden="1"/>
    <cellStyle name="Hyperlink 81" xfId="8565" hidden="1"/>
    <cellStyle name="Hyperlink 81" xfId="9434" hidden="1"/>
    <cellStyle name="Hyperlink 81" xfId="8914" hidden="1"/>
    <cellStyle name="Hyperlink 81" xfId="9646" hidden="1"/>
    <cellStyle name="Hyperlink 81" xfId="9811" hidden="1"/>
    <cellStyle name="Hyperlink 81" xfId="6028" hidden="1"/>
    <cellStyle name="Hyperlink 81" xfId="5739" hidden="1"/>
    <cellStyle name="Hyperlink 81" xfId="10469" hidden="1"/>
    <cellStyle name="Hyperlink 81" xfId="10643" hidden="1"/>
    <cellStyle name="Hyperlink 81" xfId="10887" hidden="1"/>
    <cellStyle name="Hyperlink 81" xfId="10734" hidden="1"/>
    <cellStyle name="Hyperlink 81" xfId="11501" hidden="1"/>
    <cellStyle name="Hyperlink 81" xfId="10860" hidden="1"/>
    <cellStyle name="Hyperlink 81" xfId="11838" hidden="1"/>
    <cellStyle name="Hyperlink 81" xfId="11234" hidden="1"/>
    <cellStyle name="Hyperlink 81" xfId="12245" hidden="1"/>
    <cellStyle name="Hyperlink 81" xfId="11636" hidden="1"/>
    <cellStyle name="Hyperlink 81" xfId="12589" hidden="1"/>
    <cellStyle name="Hyperlink 81" xfId="12000" hidden="1"/>
    <cellStyle name="Hyperlink 81" xfId="12994" hidden="1"/>
    <cellStyle name="Hyperlink 81" xfId="12326" hidden="1"/>
    <cellStyle name="Hyperlink 81" xfId="13151" hidden="1"/>
    <cellStyle name="Hyperlink 81" xfId="12765" hidden="1"/>
    <cellStyle name="Hyperlink 81" xfId="13270" hidden="1"/>
    <cellStyle name="Hyperlink 81" xfId="13462" hidden="1"/>
    <cellStyle name="Hyperlink 81" xfId="13372" hidden="1"/>
    <cellStyle name="Hyperlink 81" xfId="12711" hidden="1"/>
    <cellStyle name="Hyperlink 81" xfId="12509" hidden="1"/>
    <cellStyle name="Hyperlink 81" xfId="12081" hidden="1"/>
    <cellStyle name="Hyperlink 81" xfId="12348" hidden="1"/>
    <cellStyle name="Hyperlink 81" xfId="11295" hidden="1"/>
    <cellStyle name="Hyperlink 81" xfId="12171" hidden="1"/>
    <cellStyle name="Hyperlink 81" xfId="10794" hidden="1"/>
    <cellStyle name="Hyperlink 81" xfId="11599" hidden="1"/>
    <cellStyle name="Hyperlink 81" xfId="10251" hidden="1"/>
    <cellStyle name="Hyperlink 81" xfId="11184" hidden="1"/>
    <cellStyle name="Hyperlink 81" xfId="9521" hidden="1"/>
    <cellStyle name="Hyperlink 81" xfId="10666" hidden="1"/>
    <cellStyle name="Hyperlink 81" xfId="9162" hidden="1"/>
    <cellStyle name="Hyperlink 81" xfId="9929" hidden="1"/>
    <cellStyle name="Hyperlink 81" xfId="8765" hidden="1"/>
    <cellStyle name="Hyperlink 81" xfId="9393" hidden="1"/>
    <cellStyle name="Hyperlink 81" xfId="8472" hidden="1"/>
    <cellStyle name="Hyperlink 81" xfId="8236" hidden="1"/>
    <cellStyle name="Hyperlink 81" xfId="7762" hidden="1"/>
    <cellStyle name="Hyperlink 81" xfId="7570" hidden="1"/>
    <cellStyle name="Hyperlink 81" xfId="6595" hidden="1"/>
    <cellStyle name="Hyperlink 81" xfId="6284" hidden="1"/>
    <cellStyle name="Hyperlink 81" xfId="5558" hidden="1"/>
    <cellStyle name="Hyperlink 81" xfId="6113" hidden="1"/>
    <cellStyle name="Hyperlink 81" xfId="4481" hidden="1"/>
    <cellStyle name="Hyperlink 81" xfId="5699" hidden="1"/>
    <cellStyle name="Hyperlink 81" xfId="3958" hidden="1"/>
    <cellStyle name="Hyperlink 81" xfId="4767" hidden="1"/>
    <cellStyle name="Hyperlink 81" xfId="3490" hidden="1"/>
    <cellStyle name="Hyperlink 81" xfId="4297" hidden="1"/>
    <cellStyle name="Hyperlink 81" xfId="2975" hidden="1"/>
    <cellStyle name="Hyperlink 81" xfId="3798" hidden="1"/>
    <cellStyle name="Hyperlink 81" xfId="2483" hidden="1"/>
    <cellStyle name="Hyperlink 81" xfId="3284" hidden="1"/>
    <cellStyle name="Hyperlink 81" xfId="2159" hidden="1"/>
    <cellStyle name="Hyperlink 81" xfId="2779" hidden="1"/>
    <cellStyle name="Hyperlink 81" xfId="1609" hidden="1"/>
    <cellStyle name="Hyperlink 81" xfId="1296" hidden="1"/>
    <cellStyle name="Hyperlink 81" xfId="7230" hidden="1"/>
    <cellStyle name="Hyperlink 81" xfId="7360" hidden="1"/>
    <cellStyle name="Hyperlink 81" xfId="14715" hidden="1"/>
    <cellStyle name="Hyperlink 81" xfId="14826" hidden="1"/>
    <cellStyle name="Hyperlink 81" xfId="14959" hidden="1"/>
    <cellStyle name="Hyperlink 81" xfId="14899" hidden="1"/>
    <cellStyle name="Hyperlink 81" xfId="15308" hidden="1"/>
    <cellStyle name="Hyperlink 81" xfId="14938" hidden="1"/>
    <cellStyle name="Hyperlink 81" xfId="15534" hidden="1"/>
    <cellStyle name="Hyperlink 81" xfId="15165" hidden="1"/>
    <cellStyle name="Hyperlink 81" xfId="15756" hidden="1"/>
    <cellStyle name="Hyperlink 81" xfId="15363" hidden="1"/>
    <cellStyle name="Hyperlink 81" xfId="15970" hidden="1"/>
    <cellStyle name="Hyperlink 81" xfId="15594" hidden="1"/>
    <cellStyle name="Hyperlink 81" xfId="16172" hidden="1"/>
    <cellStyle name="Hyperlink 81" xfId="15811" hidden="1"/>
    <cellStyle name="Hyperlink 81" xfId="16329" hidden="1"/>
    <cellStyle name="Hyperlink 81" xfId="16024" hidden="1"/>
    <cellStyle name="Hyperlink 81" xfId="16448" hidden="1"/>
    <cellStyle name="Hyperlink 81" xfId="16559"/>
    <cellStyle name="Hyperlink 81 2" xfId="1128"/>
    <cellStyle name="Hyperlink 81 3" xfId="1129"/>
    <cellStyle name="Hyperlink 81 9" xfId="14326"/>
    <cellStyle name="Hyperlink 81_AGL" xfId="14327"/>
    <cellStyle name="Hyperlink 82" xfId="110" hidden="1"/>
    <cellStyle name="Hyperlink 82" xfId="244" hidden="1"/>
    <cellStyle name="Hyperlink 82" xfId="1342" hidden="1"/>
    <cellStyle name="Hyperlink 82" xfId="1512" hidden="1"/>
    <cellStyle name="Hyperlink 82" xfId="2034" hidden="1"/>
    <cellStyle name="Hyperlink 82" xfId="1575" hidden="1"/>
    <cellStyle name="Hyperlink 82" xfId="2657" hidden="1"/>
    <cellStyle name="Hyperlink 82" xfId="1558" hidden="1"/>
    <cellStyle name="Hyperlink 82" xfId="3031" hidden="1"/>
    <cellStyle name="Hyperlink 82" xfId="2516" hidden="1"/>
    <cellStyle name="Hyperlink 82" xfId="3407" hidden="1"/>
    <cellStyle name="Hyperlink 82" xfId="2885" hidden="1"/>
    <cellStyle name="Hyperlink 82" xfId="3827" hidden="1"/>
    <cellStyle name="Hyperlink 82" xfId="1196" hidden="1"/>
    <cellStyle name="Hyperlink 82" xfId="4185" hidden="1"/>
    <cellStyle name="Hyperlink 82" xfId="2808" hidden="1"/>
    <cellStyle name="Hyperlink 82" xfId="4464" hidden="1"/>
    <cellStyle name="Hyperlink 82" xfId="3294" hidden="1"/>
    <cellStyle name="Hyperlink 82" xfId="4727" hidden="1"/>
    <cellStyle name="Hyperlink 82" xfId="4876" hidden="1"/>
    <cellStyle name="Hyperlink 82" xfId="5392" hidden="1"/>
    <cellStyle name="Hyperlink 82" xfId="5605" hidden="1"/>
    <cellStyle name="Hyperlink 82" xfId="6327" hidden="1"/>
    <cellStyle name="Hyperlink 82" xfId="6498" hidden="1"/>
    <cellStyle name="Hyperlink 82" xfId="7068" hidden="1"/>
    <cellStyle name="Hyperlink 82" xfId="6558" hidden="1"/>
    <cellStyle name="Hyperlink 82" xfId="7631" hidden="1"/>
    <cellStyle name="Hyperlink 82" xfId="6541" hidden="1"/>
    <cellStyle name="Hyperlink 82" xfId="8065" hidden="1"/>
    <cellStyle name="Hyperlink 82" xfId="7466" hidden="1"/>
    <cellStyle name="Hyperlink 82" xfId="8373" hidden="1"/>
    <cellStyle name="Hyperlink 82" xfId="7961" hidden="1"/>
    <cellStyle name="Hyperlink 82" xfId="8761" hidden="1"/>
    <cellStyle name="Hyperlink 82" xfId="6166" hidden="1"/>
    <cellStyle name="Hyperlink 82" xfId="9084" hidden="1"/>
    <cellStyle name="Hyperlink 82" xfId="7824" hidden="1"/>
    <cellStyle name="Hyperlink 82" xfId="9432" hidden="1"/>
    <cellStyle name="Hyperlink 82" xfId="8186" hidden="1"/>
    <cellStyle name="Hyperlink 82" xfId="9647" hidden="1"/>
    <cellStyle name="Hyperlink 82" xfId="9812" hidden="1"/>
    <cellStyle name="Hyperlink 82" xfId="6027" hidden="1"/>
    <cellStyle name="Hyperlink 82" xfId="5646" hidden="1"/>
    <cellStyle name="Hyperlink 82" xfId="10470" hidden="1"/>
    <cellStyle name="Hyperlink 82" xfId="10644" hidden="1"/>
    <cellStyle name="Hyperlink 82" xfId="10886" hidden="1"/>
    <cellStyle name="Hyperlink 82" xfId="10692" hidden="1"/>
    <cellStyle name="Hyperlink 82" xfId="11500" hidden="1"/>
    <cellStyle name="Hyperlink 82" xfId="10681" hidden="1"/>
    <cellStyle name="Hyperlink 82" xfId="11837" hidden="1"/>
    <cellStyle name="Hyperlink 82" xfId="11367" hidden="1"/>
    <cellStyle name="Hyperlink 82" xfId="12244" hidden="1"/>
    <cellStyle name="Hyperlink 82" xfId="11729" hidden="1"/>
    <cellStyle name="Hyperlink 82" xfId="12587" hidden="1"/>
    <cellStyle name="Hyperlink 82" xfId="10341" hidden="1"/>
    <cellStyle name="Hyperlink 82" xfId="12993" hidden="1"/>
    <cellStyle name="Hyperlink 82" xfId="11653" hidden="1"/>
    <cellStyle name="Hyperlink 82" xfId="13150" hidden="1"/>
    <cellStyle name="Hyperlink 82" xfId="12128" hidden="1"/>
    <cellStyle name="Hyperlink 82" xfId="13271" hidden="1"/>
    <cellStyle name="Hyperlink 82" xfId="13463" hidden="1"/>
    <cellStyle name="Hyperlink 82" xfId="13370" hidden="1"/>
    <cellStyle name="Hyperlink 82" xfId="12710" hidden="1"/>
    <cellStyle name="Hyperlink 82" xfId="12507" hidden="1"/>
    <cellStyle name="Hyperlink 82" xfId="12082" hidden="1"/>
    <cellStyle name="Hyperlink 82" xfId="12437" hidden="1"/>
    <cellStyle name="Hyperlink 82" xfId="11299" hidden="1"/>
    <cellStyle name="Hyperlink 82" xfId="12455" hidden="1"/>
    <cellStyle name="Hyperlink 82" xfId="10795" hidden="1"/>
    <cellStyle name="Hyperlink 82" xfId="11499" hidden="1"/>
    <cellStyle name="Hyperlink 82" xfId="10252" hidden="1"/>
    <cellStyle name="Hyperlink 82" xfId="11024" hidden="1"/>
    <cellStyle name="Hyperlink 82" xfId="9522" hidden="1"/>
    <cellStyle name="Hyperlink 82" xfId="12871" hidden="1"/>
    <cellStyle name="Hyperlink 82" xfId="9163" hidden="1"/>
    <cellStyle name="Hyperlink 82" xfId="11174" hidden="1"/>
    <cellStyle name="Hyperlink 82" xfId="8768" hidden="1"/>
    <cellStyle name="Hyperlink 82" xfId="10496" hidden="1"/>
    <cellStyle name="Hyperlink 82" xfId="8471" hidden="1"/>
    <cellStyle name="Hyperlink 82" xfId="8235" hidden="1"/>
    <cellStyle name="Hyperlink 82" xfId="7761" hidden="1"/>
    <cellStyle name="Hyperlink 82" xfId="7568" hidden="1"/>
    <cellStyle name="Hyperlink 82" xfId="6594" hidden="1"/>
    <cellStyle name="Hyperlink 82" xfId="6281" hidden="1"/>
    <cellStyle name="Hyperlink 82" xfId="5560" hidden="1"/>
    <cellStyle name="Hyperlink 82" xfId="6177" hidden="1"/>
    <cellStyle name="Hyperlink 82" xfId="4484" hidden="1"/>
    <cellStyle name="Hyperlink 82" xfId="6195" hidden="1"/>
    <cellStyle name="Hyperlink 82" xfId="3959" hidden="1"/>
    <cellStyle name="Hyperlink 82" xfId="4596" hidden="1"/>
    <cellStyle name="Hyperlink 82" xfId="3491" hidden="1"/>
    <cellStyle name="Hyperlink 82" xfId="4137" hidden="1"/>
    <cellStyle name="Hyperlink 82" xfId="2977" hidden="1"/>
    <cellStyle name="Hyperlink 82" xfId="6740" hidden="1"/>
    <cellStyle name="Hyperlink 82" xfId="2486" hidden="1"/>
    <cellStyle name="Hyperlink 82" xfId="4288" hidden="1"/>
    <cellStyle name="Hyperlink 82" xfId="2160" hidden="1"/>
    <cellStyle name="Hyperlink 82" xfId="3656" hidden="1"/>
    <cellStyle name="Hyperlink 82" xfId="1608" hidden="1"/>
    <cellStyle name="Hyperlink 82" xfId="1293" hidden="1"/>
    <cellStyle name="Hyperlink 82" xfId="7233" hidden="1"/>
    <cellStyle name="Hyperlink 82" xfId="7499" hidden="1"/>
    <cellStyle name="Hyperlink 82" xfId="14716" hidden="1"/>
    <cellStyle name="Hyperlink 82" xfId="14827" hidden="1"/>
    <cellStyle name="Hyperlink 82" xfId="14958" hidden="1"/>
    <cellStyle name="Hyperlink 82" xfId="14867" hidden="1"/>
    <cellStyle name="Hyperlink 82" xfId="15307" hidden="1"/>
    <cellStyle name="Hyperlink 82" xfId="14858" hidden="1"/>
    <cellStyle name="Hyperlink 82" xfId="15533" hidden="1"/>
    <cellStyle name="Hyperlink 82" xfId="15222" hidden="1"/>
    <cellStyle name="Hyperlink 82" xfId="15755" hidden="1"/>
    <cellStyle name="Hyperlink 82" xfId="15447" hidden="1"/>
    <cellStyle name="Hyperlink 82" xfId="15969" hidden="1"/>
    <cellStyle name="Hyperlink 82" xfId="14617" hidden="1"/>
    <cellStyle name="Hyperlink 82" xfId="16171" hidden="1"/>
    <cellStyle name="Hyperlink 82" xfId="15372" hidden="1"/>
    <cellStyle name="Hyperlink 82" xfId="16328" hidden="1"/>
    <cellStyle name="Hyperlink 82" xfId="15654" hidden="1"/>
    <cellStyle name="Hyperlink 82" xfId="16449" hidden="1"/>
    <cellStyle name="Hyperlink 82" xfId="16560"/>
    <cellStyle name="Hyperlink 82 2" xfId="1130"/>
    <cellStyle name="Hyperlink 82 3" xfId="1131"/>
    <cellStyle name="Hyperlink 82 9" xfId="14328"/>
    <cellStyle name="Hyperlink 82_AGL" xfId="14329"/>
    <cellStyle name="Hyperlink 83" xfId="111" hidden="1"/>
    <cellStyle name="Hyperlink 83" xfId="245" hidden="1"/>
    <cellStyle name="Hyperlink 83" xfId="1343" hidden="1"/>
    <cellStyle name="Hyperlink 83" xfId="1514" hidden="1"/>
    <cellStyle name="Hyperlink 83" xfId="2033" hidden="1"/>
    <cellStyle name="Hyperlink 83" xfId="1726" hidden="1"/>
    <cellStyle name="Hyperlink 83" xfId="2656" hidden="1"/>
    <cellStyle name="Hyperlink 83" xfId="1747" hidden="1"/>
    <cellStyle name="Hyperlink 83" xfId="3029" hidden="1"/>
    <cellStyle name="Hyperlink 83" xfId="2297" hidden="1"/>
    <cellStyle name="Hyperlink 83" xfId="3406" hidden="1"/>
    <cellStyle name="Hyperlink 83" xfId="2801" hidden="1"/>
    <cellStyle name="Hyperlink 83" xfId="3826" hidden="1"/>
    <cellStyle name="Hyperlink 83" xfId="3180" hidden="1"/>
    <cellStyle name="Hyperlink 83" xfId="4184" hidden="1"/>
    <cellStyle name="Hyperlink 83" xfId="3561" hidden="1"/>
    <cellStyle name="Hyperlink 83" xfId="4462" hidden="1"/>
    <cellStyle name="Hyperlink 83" xfId="3897" hidden="1"/>
    <cellStyle name="Hyperlink 83" xfId="4728" hidden="1"/>
    <cellStyle name="Hyperlink 83" xfId="4877" hidden="1"/>
    <cellStyle name="Hyperlink 83" xfId="5393" hidden="1"/>
    <cellStyle name="Hyperlink 83" xfId="5606" hidden="1"/>
    <cellStyle name="Hyperlink 83" xfId="6328" hidden="1"/>
    <cellStyle name="Hyperlink 83" xfId="6499" hidden="1"/>
    <cellStyle name="Hyperlink 83" xfId="7067" hidden="1"/>
    <cellStyle name="Hyperlink 83" xfId="6708" hidden="1"/>
    <cellStyle name="Hyperlink 83" xfId="7630" hidden="1"/>
    <cellStyle name="Hyperlink 83" xfId="6770" hidden="1"/>
    <cellStyle name="Hyperlink 83" xfId="8064" hidden="1"/>
    <cellStyle name="Hyperlink 83" xfId="7314" hidden="1"/>
    <cellStyle name="Hyperlink 83" xfId="8372" hidden="1"/>
    <cellStyle name="Hyperlink 83" xfId="7812" hidden="1"/>
    <cellStyle name="Hyperlink 83" xfId="8760" hidden="1"/>
    <cellStyle name="Hyperlink 83" xfId="8122" hidden="1"/>
    <cellStyle name="Hyperlink 83" xfId="9083" hidden="1"/>
    <cellStyle name="Hyperlink 83" xfId="8561" hidden="1"/>
    <cellStyle name="Hyperlink 83" xfId="9431" hidden="1"/>
    <cellStyle name="Hyperlink 83" xfId="8906" hidden="1"/>
    <cellStyle name="Hyperlink 83" xfId="9648" hidden="1"/>
    <cellStyle name="Hyperlink 83" xfId="9813" hidden="1"/>
    <cellStyle name="Hyperlink 83" xfId="6025" hidden="1"/>
    <cellStyle name="Hyperlink 83" xfId="5723" hidden="1"/>
    <cellStyle name="Hyperlink 83" xfId="10472" hidden="1"/>
    <cellStyle name="Hyperlink 83" xfId="10645" hidden="1"/>
    <cellStyle name="Hyperlink 83" xfId="10885" hidden="1"/>
    <cellStyle name="Hyperlink 83" xfId="10735" hidden="1"/>
    <cellStyle name="Hyperlink 83" xfId="11498" hidden="1"/>
    <cellStyle name="Hyperlink 83" xfId="10799" hidden="1"/>
    <cellStyle name="Hyperlink 83" xfId="11835" hidden="1"/>
    <cellStyle name="Hyperlink 83" xfId="11125" hidden="1"/>
    <cellStyle name="Hyperlink 83" xfId="12243" hidden="1"/>
    <cellStyle name="Hyperlink 83" xfId="11645" hidden="1"/>
    <cellStyle name="Hyperlink 83" xfId="12586" hidden="1"/>
    <cellStyle name="Hyperlink 83" xfId="11985" hidden="1"/>
    <cellStyle name="Hyperlink 83" xfId="12992" hidden="1"/>
    <cellStyle name="Hyperlink 83" xfId="12317" hidden="1"/>
    <cellStyle name="Hyperlink 83" xfId="13149" hidden="1"/>
    <cellStyle name="Hyperlink 83" xfId="12751" hidden="1"/>
    <cellStyle name="Hyperlink 83" xfId="13272" hidden="1"/>
    <cellStyle name="Hyperlink 83" xfId="13465" hidden="1"/>
    <cellStyle name="Hyperlink 83" xfId="13369" hidden="1"/>
    <cellStyle name="Hyperlink 83" xfId="12709" hidden="1"/>
    <cellStyle name="Hyperlink 83" xfId="12506" hidden="1"/>
    <cellStyle name="Hyperlink 83" xfId="12083" hidden="1"/>
    <cellStyle name="Hyperlink 83" xfId="12322" hidden="1"/>
    <cellStyle name="Hyperlink 83" xfId="11303" hidden="1"/>
    <cellStyle name="Hyperlink 83" xfId="12296" hidden="1"/>
    <cellStyle name="Hyperlink 83" xfId="10796" hidden="1"/>
    <cellStyle name="Hyperlink 83" xfId="11836" hidden="1"/>
    <cellStyle name="Hyperlink 83" xfId="10253" hidden="1"/>
    <cellStyle name="Hyperlink 83" xfId="11178" hidden="1"/>
    <cellStyle name="Hyperlink 83" xfId="9523" hidden="1"/>
    <cellStyle name="Hyperlink 83" xfId="10688" hidden="1"/>
    <cellStyle name="Hyperlink 83" xfId="9164" hidden="1"/>
    <cellStyle name="Hyperlink 83" xfId="9933" hidden="1"/>
    <cellStyle name="Hyperlink 83" xfId="8771" hidden="1"/>
    <cellStyle name="Hyperlink 83" xfId="9420" hidden="1"/>
    <cellStyle name="Hyperlink 83" xfId="8470" hidden="1"/>
    <cellStyle name="Hyperlink 83" xfId="8234" hidden="1"/>
    <cellStyle name="Hyperlink 83" xfId="7760" hidden="1"/>
    <cellStyle name="Hyperlink 83" xfId="7567" hidden="1"/>
    <cellStyle name="Hyperlink 83" xfId="6593" hidden="1"/>
    <cellStyle name="Hyperlink 83" xfId="6278" hidden="1"/>
    <cellStyle name="Hyperlink 83" xfId="5561" hidden="1"/>
    <cellStyle name="Hyperlink 83" xfId="6087" hidden="1"/>
    <cellStyle name="Hyperlink 83" xfId="4487" hidden="1"/>
    <cellStyle name="Hyperlink 83" xfId="5731" hidden="1"/>
    <cellStyle name="Hyperlink 83" xfId="3960" hidden="1"/>
    <cellStyle name="Hyperlink 83" xfId="4956" hidden="1"/>
    <cellStyle name="Hyperlink 83" xfId="3492" hidden="1"/>
    <cellStyle name="Hyperlink 83" xfId="4292" hidden="1"/>
    <cellStyle name="Hyperlink 83" xfId="2978" hidden="1"/>
    <cellStyle name="Hyperlink 83" xfId="3828" hidden="1"/>
    <cellStyle name="Hyperlink 83" xfId="2487" hidden="1"/>
    <cellStyle name="Hyperlink 83" xfId="3300" hidden="1"/>
    <cellStyle name="Hyperlink 83" xfId="2161" hidden="1"/>
    <cellStyle name="Hyperlink 83" xfId="2790" hidden="1"/>
    <cellStyle name="Hyperlink 83" xfId="1604" hidden="1"/>
    <cellStyle name="Hyperlink 83" xfId="1290" hidden="1"/>
    <cellStyle name="Hyperlink 83" xfId="7235" hidden="1"/>
    <cellStyle name="Hyperlink 83" xfId="7372" hidden="1"/>
    <cellStyle name="Hyperlink 83" xfId="14717" hidden="1"/>
    <cellStyle name="Hyperlink 83" xfId="14828" hidden="1"/>
    <cellStyle name="Hyperlink 83" xfId="14957" hidden="1"/>
    <cellStyle name="Hyperlink 83" xfId="14900" hidden="1"/>
    <cellStyle name="Hyperlink 83" xfId="15306" hidden="1"/>
    <cellStyle name="Hyperlink 83" xfId="14915" hidden="1"/>
    <cellStyle name="Hyperlink 83" xfId="15532" hidden="1"/>
    <cellStyle name="Hyperlink 83" xfId="15111" hidden="1"/>
    <cellStyle name="Hyperlink 83" xfId="15754" hidden="1"/>
    <cellStyle name="Hyperlink 83" xfId="15368" hidden="1"/>
    <cellStyle name="Hyperlink 83" xfId="15968" hidden="1"/>
    <cellStyle name="Hyperlink 83" xfId="15590" hidden="1"/>
    <cellStyle name="Hyperlink 83" xfId="16170" hidden="1"/>
    <cellStyle name="Hyperlink 83" xfId="15807" hidden="1"/>
    <cellStyle name="Hyperlink 83" xfId="16327" hidden="1"/>
    <cellStyle name="Hyperlink 83" xfId="16020" hidden="1"/>
    <cellStyle name="Hyperlink 83" xfId="16450" hidden="1"/>
    <cellStyle name="Hyperlink 83" xfId="16561"/>
    <cellStyle name="Hyperlink 83 2" xfId="1132"/>
    <cellStyle name="Hyperlink 83 3" xfId="1133"/>
    <cellStyle name="Hyperlink 83 9" xfId="14330"/>
    <cellStyle name="Hyperlink 83_AGL" xfId="14331"/>
    <cellStyle name="Hyperlink 84" xfId="112" hidden="1"/>
    <cellStyle name="Hyperlink 84" xfId="246" hidden="1"/>
    <cellStyle name="Hyperlink 84" xfId="1345" hidden="1"/>
    <cellStyle name="Hyperlink 84" xfId="1515" hidden="1"/>
    <cellStyle name="Hyperlink 84" xfId="2032" hidden="1"/>
    <cellStyle name="Hyperlink 84" xfId="1732" hidden="1"/>
    <cellStyle name="Hyperlink 84" xfId="2654" hidden="1"/>
    <cellStyle name="Hyperlink 84" xfId="2019" hidden="1"/>
    <cellStyle name="Hyperlink 84" xfId="3028" hidden="1"/>
    <cellStyle name="Hyperlink 84" xfId="2384" hidden="1"/>
    <cellStyle name="Hyperlink 84" xfId="3405" hidden="1"/>
    <cellStyle name="Hyperlink 84" xfId="2265" hidden="1"/>
    <cellStyle name="Hyperlink 84" xfId="3825" hidden="1"/>
    <cellStyle name="Hyperlink 84" xfId="3226" hidden="1"/>
    <cellStyle name="Hyperlink 84" xfId="4182" hidden="1"/>
    <cellStyle name="Hyperlink 84" xfId="3600" hidden="1"/>
    <cellStyle name="Hyperlink 84" xfId="4461" hidden="1"/>
    <cellStyle name="Hyperlink 84" xfId="3950" hidden="1"/>
    <cellStyle name="Hyperlink 84" xfId="4729" hidden="1"/>
    <cellStyle name="Hyperlink 84" xfId="4878" hidden="1"/>
    <cellStyle name="Hyperlink 84" xfId="5394" hidden="1"/>
    <cellStyle name="Hyperlink 84" xfId="5607" hidden="1"/>
    <cellStyle name="Hyperlink 84" xfId="6330" hidden="1"/>
    <cellStyle name="Hyperlink 84" xfId="6500" hidden="1"/>
    <cellStyle name="Hyperlink 84" xfId="7066" hidden="1"/>
    <cellStyle name="Hyperlink 84" xfId="6728" hidden="1"/>
    <cellStyle name="Hyperlink 84" xfId="7629" hidden="1"/>
    <cellStyle name="Hyperlink 84" xfId="7046" hidden="1"/>
    <cellStyle name="Hyperlink 84" xfId="8063" hidden="1"/>
    <cellStyle name="Hyperlink 84" xfId="7377" hidden="1"/>
    <cellStyle name="Hyperlink 84" xfId="8371" hidden="1"/>
    <cellStyle name="Hyperlink 84" xfId="7301" hidden="1"/>
    <cellStyle name="Hyperlink 84" xfId="8758" hidden="1"/>
    <cellStyle name="Hyperlink 84" xfId="8144" hidden="1"/>
    <cellStyle name="Hyperlink 84" xfId="9081" hidden="1"/>
    <cellStyle name="Hyperlink 84" xfId="8582" hidden="1"/>
    <cellStyle name="Hyperlink 84" xfId="9430" hidden="1"/>
    <cellStyle name="Hyperlink 84" xfId="8940" hidden="1"/>
    <cellStyle name="Hyperlink 84" xfId="9650" hidden="1"/>
    <cellStyle name="Hyperlink 84" xfId="9814" hidden="1"/>
    <cellStyle name="Hyperlink 84" xfId="6024" hidden="1"/>
    <cellStyle name="Hyperlink 84" xfId="5697" hidden="1"/>
    <cellStyle name="Hyperlink 84" xfId="10474" hidden="1"/>
    <cellStyle name="Hyperlink 84" xfId="10646" hidden="1"/>
    <cellStyle name="Hyperlink 84" xfId="10884" hidden="1"/>
    <cellStyle name="Hyperlink 84" xfId="10741" hidden="1"/>
    <cellStyle name="Hyperlink 84" xfId="11497" hidden="1"/>
    <cellStyle name="Hyperlink 84" xfId="10867" hidden="1"/>
    <cellStyle name="Hyperlink 84" xfId="11834" hidden="1"/>
    <cellStyle name="Hyperlink 84" xfId="11214" hidden="1"/>
    <cellStyle name="Hyperlink 84" xfId="12242" hidden="1"/>
    <cellStyle name="Hyperlink 84" xfId="11087" hidden="1"/>
    <cellStyle name="Hyperlink 84" xfId="12585" hidden="1"/>
    <cellStyle name="Hyperlink 84" xfId="12044" hidden="1"/>
    <cellStyle name="Hyperlink 84" xfId="12991" hidden="1"/>
    <cellStyle name="Hyperlink 84" xfId="12343" hidden="1"/>
    <cellStyle name="Hyperlink 84" xfId="13148" hidden="1"/>
    <cellStyle name="Hyperlink 84" xfId="12803" hidden="1"/>
    <cellStyle name="Hyperlink 84" xfId="13273" hidden="1"/>
    <cellStyle name="Hyperlink 84" xfId="13466" hidden="1"/>
    <cellStyle name="Hyperlink 84" xfId="13367" hidden="1"/>
    <cellStyle name="Hyperlink 84" xfId="12708" hidden="1"/>
    <cellStyle name="Hyperlink 84" xfId="12504" hidden="1"/>
    <cellStyle name="Hyperlink 84" xfId="12084" hidden="1"/>
    <cellStyle name="Hyperlink 84" xfId="12307" hidden="1"/>
    <cellStyle name="Hyperlink 84" xfId="11304" hidden="1"/>
    <cellStyle name="Hyperlink 84" xfId="12115" hidden="1"/>
    <cellStyle name="Hyperlink 84" xfId="10797" hidden="1"/>
    <cellStyle name="Hyperlink 84" xfId="11616" hidden="1"/>
    <cellStyle name="Hyperlink 84" xfId="10254" hidden="1"/>
    <cellStyle name="Hyperlink 84" xfId="11894" hidden="1"/>
    <cellStyle name="Hyperlink 84" xfId="9524" hidden="1"/>
    <cellStyle name="Hyperlink 84" xfId="10596" hidden="1"/>
    <cellStyle name="Hyperlink 84" xfId="9165" hidden="1"/>
    <cellStyle name="Hyperlink 84" xfId="9910" hidden="1"/>
    <cellStyle name="Hyperlink 84" xfId="8774" hidden="1"/>
    <cellStyle name="Hyperlink 84" xfId="9356" hidden="1"/>
    <cellStyle name="Hyperlink 84" xfId="8469" hidden="1"/>
    <cellStyle name="Hyperlink 84" xfId="8233" hidden="1"/>
    <cellStyle name="Hyperlink 84" xfId="7759" hidden="1"/>
    <cellStyle name="Hyperlink 84" xfId="7565" hidden="1"/>
    <cellStyle name="Hyperlink 84" xfId="6592" hidden="1"/>
    <cellStyle name="Hyperlink 84" xfId="6275" hidden="1"/>
    <cellStyle name="Hyperlink 84" xfId="5563" hidden="1"/>
    <cellStyle name="Hyperlink 84" xfId="6026" hidden="1"/>
    <cellStyle name="Hyperlink 84" xfId="4490" hidden="1"/>
    <cellStyle name="Hyperlink 84" xfId="5597" hidden="1"/>
    <cellStyle name="Hyperlink 84" xfId="3961" hidden="1"/>
    <cellStyle name="Hyperlink 84" xfId="4807" hidden="1"/>
    <cellStyle name="Hyperlink 84" xfId="3493" hidden="1"/>
    <cellStyle name="Hyperlink 84" xfId="5229" hidden="1"/>
    <cellStyle name="Hyperlink 84" xfId="2980" hidden="1"/>
    <cellStyle name="Hyperlink 84" xfId="3750" hidden="1"/>
    <cellStyle name="Hyperlink 84" xfId="2488" hidden="1"/>
    <cellStyle name="Hyperlink 84" xfId="3241" hidden="1"/>
    <cellStyle name="Hyperlink 84" xfId="2163" hidden="1"/>
    <cellStyle name="Hyperlink 84" xfId="2757" hidden="1"/>
    <cellStyle name="Hyperlink 84" xfId="1603" hidden="1"/>
    <cellStyle name="Hyperlink 84" xfId="1287" hidden="1"/>
    <cellStyle name="Hyperlink 84" xfId="7237" hidden="1"/>
    <cellStyle name="Hyperlink 84" xfId="7421" hidden="1"/>
    <cellStyle name="Hyperlink 84" xfId="14718" hidden="1"/>
    <cellStyle name="Hyperlink 84" xfId="14829" hidden="1"/>
    <cellStyle name="Hyperlink 84" xfId="14956" hidden="1"/>
    <cellStyle name="Hyperlink 84" xfId="14905" hidden="1"/>
    <cellStyle name="Hyperlink 84" xfId="15305" hidden="1"/>
    <cellStyle name="Hyperlink 84" xfId="14943" hidden="1"/>
    <cellStyle name="Hyperlink 84" xfId="15531" hidden="1"/>
    <cellStyle name="Hyperlink 84" xfId="15148" hidden="1"/>
    <cellStyle name="Hyperlink 84" xfId="15753" hidden="1"/>
    <cellStyle name="Hyperlink 84" xfId="15098" hidden="1"/>
    <cellStyle name="Hyperlink 84" xfId="15967" hidden="1"/>
    <cellStyle name="Hyperlink 84" xfId="15612" hidden="1"/>
    <cellStyle name="Hyperlink 84" xfId="16169" hidden="1"/>
    <cellStyle name="Hyperlink 84" xfId="15828" hidden="1"/>
    <cellStyle name="Hyperlink 84" xfId="16326" hidden="1"/>
    <cellStyle name="Hyperlink 84" xfId="16040" hidden="1"/>
    <cellStyle name="Hyperlink 84" xfId="16451" hidden="1"/>
    <cellStyle name="Hyperlink 84" xfId="16562"/>
    <cellStyle name="Hyperlink 84 2" xfId="1134"/>
    <cellStyle name="Hyperlink 84 3" xfId="1135"/>
    <cellStyle name="Hyperlink 84 9" xfId="14332"/>
    <cellStyle name="Hyperlink 84_AGL" xfId="14333"/>
    <cellStyle name="Hyperlink 85" xfId="113" hidden="1"/>
    <cellStyle name="Hyperlink 85" xfId="247" hidden="1"/>
    <cellStyle name="Hyperlink 85" xfId="1346" hidden="1"/>
    <cellStyle name="Hyperlink 85" xfId="1516" hidden="1"/>
    <cellStyle name="Hyperlink 85" xfId="2031" hidden="1"/>
    <cellStyle name="Hyperlink 85" xfId="1572" hidden="1"/>
    <cellStyle name="Hyperlink 85" xfId="2653" hidden="1"/>
    <cellStyle name="Hyperlink 85" xfId="1650" hidden="1"/>
    <cellStyle name="Hyperlink 85" xfId="3026" hidden="1"/>
    <cellStyle name="Hyperlink 85" xfId="2445" hidden="1"/>
    <cellStyle name="Hyperlink 85" xfId="3404" hidden="1"/>
    <cellStyle name="Hyperlink 85" xfId="2793" hidden="1"/>
    <cellStyle name="Hyperlink 85" xfId="3824" hidden="1"/>
    <cellStyle name="Hyperlink 85" xfId="3227" hidden="1"/>
    <cellStyle name="Hyperlink 85" xfId="4180" hidden="1"/>
    <cellStyle name="Hyperlink 85" xfId="3602" hidden="1"/>
    <cellStyle name="Hyperlink 85" xfId="4459" hidden="1"/>
    <cellStyle name="Hyperlink 85" xfId="3951" hidden="1"/>
    <cellStyle name="Hyperlink 85" xfId="4730" hidden="1"/>
    <cellStyle name="Hyperlink 85" xfId="4879" hidden="1"/>
    <cellStyle name="Hyperlink 85" xfId="5396" hidden="1"/>
    <cellStyle name="Hyperlink 85" xfId="5608" hidden="1"/>
    <cellStyle name="Hyperlink 85" xfId="6331" hidden="1"/>
    <cellStyle name="Hyperlink 85" xfId="6502" hidden="1"/>
    <cellStyle name="Hyperlink 85" xfId="7064" hidden="1"/>
    <cellStyle name="Hyperlink 85" xfId="6555" hidden="1"/>
    <cellStyle name="Hyperlink 85" xfId="7627" hidden="1"/>
    <cellStyle name="Hyperlink 85" xfId="6633" hidden="1"/>
    <cellStyle name="Hyperlink 85" xfId="8062" hidden="1"/>
    <cellStyle name="Hyperlink 85" xfId="7430" hidden="1"/>
    <cellStyle name="Hyperlink 85" xfId="8369" hidden="1"/>
    <cellStyle name="Hyperlink 85" xfId="7797" hidden="1"/>
    <cellStyle name="Hyperlink 85" xfId="8757" hidden="1"/>
    <cellStyle name="Hyperlink 85" xfId="8145" hidden="1"/>
    <cellStyle name="Hyperlink 85" xfId="9080" hidden="1"/>
    <cellStyle name="Hyperlink 85" xfId="8583" hidden="1"/>
    <cellStyle name="Hyperlink 85" xfId="9429" hidden="1"/>
    <cellStyle name="Hyperlink 85" xfId="8942" hidden="1"/>
    <cellStyle name="Hyperlink 85" xfId="9651" hidden="1"/>
    <cellStyle name="Hyperlink 85" xfId="9816" hidden="1"/>
    <cellStyle name="Hyperlink 85" xfId="6023" hidden="1"/>
    <cellStyle name="Hyperlink 85" xfId="5644" hidden="1"/>
    <cellStyle name="Hyperlink 85" xfId="10475" hidden="1"/>
    <cellStyle name="Hyperlink 85" xfId="10647" hidden="1"/>
    <cellStyle name="Hyperlink 85" xfId="10883" hidden="1"/>
    <cellStyle name="Hyperlink 85" xfId="10690" hidden="1"/>
    <cellStyle name="Hyperlink 85" xfId="11496" hidden="1"/>
    <cellStyle name="Hyperlink 85" xfId="10729" hidden="1"/>
    <cellStyle name="Hyperlink 85" xfId="11833" hidden="1"/>
    <cellStyle name="Hyperlink 85" xfId="11301" hidden="1"/>
    <cellStyle name="Hyperlink 85" xfId="12241" hidden="1"/>
    <cellStyle name="Hyperlink 85" xfId="11637" hidden="1"/>
    <cellStyle name="Hyperlink 85" xfId="12584" hidden="1"/>
    <cellStyle name="Hyperlink 85" xfId="12046" hidden="1"/>
    <cellStyle name="Hyperlink 85" xfId="12990" hidden="1"/>
    <cellStyle name="Hyperlink 85" xfId="12344" hidden="1"/>
    <cellStyle name="Hyperlink 85" xfId="13147" hidden="1"/>
    <cellStyle name="Hyperlink 85" xfId="12805" hidden="1"/>
    <cellStyle name="Hyperlink 85" xfId="13274" hidden="1"/>
    <cellStyle name="Hyperlink 85" xfId="13467" hidden="1"/>
    <cellStyle name="Hyperlink 85" xfId="13365" hidden="1"/>
    <cellStyle name="Hyperlink 85" xfId="12707" hidden="1"/>
    <cellStyle name="Hyperlink 85" xfId="12502" hidden="1"/>
    <cellStyle name="Hyperlink 85" xfId="12085" hidden="1"/>
    <cellStyle name="Hyperlink 85" xfId="12441" hidden="1"/>
    <cellStyle name="Hyperlink 85" xfId="11305" hidden="1"/>
    <cellStyle name="Hyperlink 85" xfId="12368" hidden="1"/>
    <cellStyle name="Hyperlink 85" xfId="10800" hidden="1"/>
    <cellStyle name="Hyperlink 85" xfId="11570" hidden="1"/>
    <cellStyle name="Hyperlink 85" xfId="10255" hidden="1"/>
    <cellStyle name="Hyperlink 85" xfId="11183" hidden="1"/>
    <cellStyle name="Hyperlink 85" xfId="9525" hidden="1"/>
    <cellStyle name="Hyperlink 85" xfId="10595" hidden="1"/>
    <cellStyle name="Hyperlink 85" xfId="9166" hidden="1"/>
    <cellStyle name="Hyperlink 85" xfId="9909" hidden="1"/>
    <cellStyle name="Hyperlink 85" xfId="8777" hidden="1"/>
    <cellStyle name="Hyperlink 85" xfId="9355" hidden="1"/>
    <cellStyle name="Hyperlink 85" xfId="8468" hidden="1"/>
    <cellStyle name="Hyperlink 85" xfId="8232" hidden="1"/>
    <cellStyle name="Hyperlink 85" xfId="7758" hidden="1"/>
    <cellStyle name="Hyperlink 85" xfId="7563" hidden="1"/>
    <cellStyle name="Hyperlink 85" xfId="6591" hidden="1"/>
    <cellStyle name="Hyperlink 85" xfId="6272" hidden="1"/>
    <cellStyle name="Hyperlink 85" xfId="5565" hidden="1"/>
    <cellStyle name="Hyperlink 85" xfId="6181" hidden="1"/>
    <cellStyle name="Hyperlink 85" xfId="4493" hidden="1"/>
    <cellStyle name="Hyperlink 85" xfId="6127" hidden="1"/>
    <cellStyle name="Hyperlink 85" xfId="3964" hidden="1"/>
    <cellStyle name="Hyperlink 85" xfId="4633" hidden="1"/>
    <cellStyle name="Hyperlink 85" xfId="3494" hidden="1"/>
    <cellStyle name="Hyperlink 85" xfId="4296" hidden="1"/>
    <cellStyle name="Hyperlink 85" xfId="2986" hidden="1"/>
    <cellStyle name="Hyperlink 85" xfId="3748" hidden="1"/>
    <cellStyle name="Hyperlink 85" xfId="2491" hidden="1"/>
    <cellStyle name="Hyperlink 85" xfId="3240" hidden="1"/>
    <cellStyle name="Hyperlink 85" xfId="2164" hidden="1"/>
    <cellStyle name="Hyperlink 85" xfId="2756" hidden="1"/>
    <cellStyle name="Hyperlink 85" xfId="1602" hidden="1"/>
    <cellStyle name="Hyperlink 85" xfId="1284" hidden="1"/>
    <cellStyle name="Hyperlink 85" xfId="7238" hidden="1"/>
    <cellStyle name="Hyperlink 85" xfId="7503" hidden="1"/>
    <cellStyle name="Hyperlink 85" xfId="14719" hidden="1"/>
    <cellStyle name="Hyperlink 85" xfId="14830" hidden="1"/>
    <cellStyle name="Hyperlink 85" xfId="14955" hidden="1"/>
    <cellStyle name="Hyperlink 85" xfId="14865" hidden="1"/>
    <cellStyle name="Hyperlink 85" xfId="15304" hidden="1"/>
    <cellStyle name="Hyperlink 85" xfId="14894" hidden="1"/>
    <cellStyle name="Hyperlink 85" xfId="15530" hidden="1"/>
    <cellStyle name="Hyperlink 85" xfId="15193" hidden="1"/>
    <cellStyle name="Hyperlink 85" xfId="15752" hidden="1"/>
    <cellStyle name="Hyperlink 85" xfId="15364" hidden="1"/>
    <cellStyle name="Hyperlink 85" xfId="15966" hidden="1"/>
    <cellStyle name="Hyperlink 85" xfId="15613" hidden="1"/>
    <cellStyle name="Hyperlink 85" xfId="16168" hidden="1"/>
    <cellStyle name="Hyperlink 85" xfId="15829" hidden="1"/>
    <cellStyle name="Hyperlink 85" xfId="16325" hidden="1"/>
    <cellStyle name="Hyperlink 85" xfId="16041" hidden="1"/>
    <cellStyle name="Hyperlink 85" xfId="16452" hidden="1"/>
    <cellStyle name="Hyperlink 85" xfId="16563"/>
    <cellStyle name="Hyperlink 85 2" xfId="1136"/>
    <cellStyle name="Hyperlink 85 3" xfId="1137"/>
    <cellStyle name="Hyperlink 85 9" xfId="14334"/>
    <cellStyle name="Hyperlink 85_AGL" xfId="14335"/>
    <cellStyle name="Hyperlink 86" xfId="114" hidden="1"/>
    <cellStyle name="Hyperlink 86" xfId="248" hidden="1"/>
    <cellStyle name="Hyperlink 86" xfId="1348" hidden="1"/>
    <cellStyle name="Hyperlink 86" xfId="1517" hidden="1"/>
    <cellStyle name="Hyperlink 86" xfId="2030" hidden="1"/>
    <cellStyle name="Hyperlink 86" xfId="1727" hidden="1"/>
    <cellStyle name="Hyperlink 86" xfId="2652" hidden="1"/>
    <cellStyle name="Hyperlink 86" xfId="1652" hidden="1"/>
    <cellStyle name="Hyperlink 86" xfId="3025" hidden="1"/>
    <cellStyle name="Hyperlink 86" xfId="2315" hidden="1"/>
    <cellStyle name="Hyperlink 86" xfId="3403" hidden="1"/>
    <cellStyle name="Hyperlink 86" xfId="2824" hidden="1"/>
    <cellStyle name="Hyperlink 86" xfId="3823" hidden="1"/>
    <cellStyle name="Hyperlink 86" xfId="3321" hidden="1"/>
    <cellStyle name="Hyperlink 86" xfId="4178" hidden="1"/>
    <cellStyle name="Hyperlink 86" xfId="3698" hidden="1"/>
    <cellStyle name="Hyperlink 86" xfId="4458" hidden="1"/>
    <cellStyle name="Hyperlink 86" xfId="4056" hidden="1"/>
    <cellStyle name="Hyperlink 86" xfId="4732" hidden="1"/>
    <cellStyle name="Hyperlink 86" xfId="4880" hidden="1"/>
    <cellStyle name="Hyperlink 86" xfId="5397" hidden="1"/>
    <cellStyle name="Hyperlink 86" xfId="5609" hidden="1"/>
    <cellStyle name="Hyperlink 86" xfId="6333" hidden="1"/>
    <cellStyle name="Hyperlink 86" xfId="6503" hidden="1"/>
    <cellStyle name="Hyperlink 86" xfId="7063" hidden="1"/>
    <cellStyle name="Hyperlink 86" xfId="6709" hidden="1"/>
    <cellStyle name="Hyperlink 86" xfId="7625" hidden="1"/>
    <cellStyle name="Hyperlink 86" xfId="6635" hidden="1"/>
    <cellStyle name="Hyperlink 86" xfId="8061" hidden="1"/>
    <cellStyle name="Hyperlink 86" xfId="7324" hidden="1"/>
    <cellStyle name="Hyperlink 86" xfId="8368" hidden="1"/>
    <cellStyle name="Hyperlink 86" xfId="7857" hidden="1"/>
    <cellStyle name="Hyperlink 86" xfId="8755" hidden="1"/>
    <cellStyle name="Hyperlink 86" xfId="8228" hidden="1"/>
    <cellStyle name="Hyperlink 86" xfId="9078" hidden="1"/>
    <cellStyle name="Hyperlink 86" xfId="8639" hidden="1"/>
    <cellStyle name="Hyperlink 86" xfId="9428" hidden="1"/>
    <cellStyle name="Hyperlink 86" xfId="9000" hidden="1"/>
    <cellStyle name="Hyperlink 86" xfId="9652" hidden="1"/>
    <cellStyle name="Hyperlink 86" xfId="9817" hidden="1"/>
    <cellStyle name="Hyperlink 86" xfId="6022" hidden="1"/>
    <cellStyle name="Hyperlink 86" xfId="5709" hidden="1"/>
    <cellStyle name="Hyperlink 86" xfId="10476" hidden="1"/>
    <cellStyle name="Hyperlink 86" xfId="10648" hidden="1"/>
    <cellStyle name="Hyperlink 86" xfId="10881" hidden="1"/>
    <cellStyle name="Hyperlink 86" xfId="10736" hidden="1"/>
    <cellStyle name="Hyperlink 86" xfId="11495" hidden="1"/>
    <cellStyle name="Hyperlink 86" xfId="10730" hidden="1"/>
    <cellStyle name="Hyperlink 86" xfId="11832" hidden="1"/>
    <cellStyle name="Hyperlink 86" xfId="11143" hidden="1"/>
    <cellStyle name="Hyperlink 86" xfId="12239" hidden="1"/>
    <cellStyle name="Hyperlink 86" xfId="11668" hidden="1"/>
    <cellStyle name="Hyperlink 86" xfId="12582" hidden="1"/>
    <cellStyle name="Hyperlink 86" xfId="12145" hidden="1"/>
    <cellStyle name="Hyperlink 86" xfId="12989" hidden="1"/>
    <cellStyle name="Hyperlink 86" xfId="12422" hidden="1"/>
    <cellStyle name="Hyperlink 86" xfId="13146" hidden="1"/>
    <cellStyle name="Hyperlink 86" xfId="12894" hidden="1"/>
    <cellStyle name="Hyperlink 86" xfId="13275" hidden="1"/>
    <cellStyle name="Hyperlink 86" xfId="13468" hidden="1"/>
    <cellStyle name="Hyperlink 86" xfId="13364" hidden="1"/>
    <cellStyle name="Hyperlink 86" xfId="12706" hidden="1"/>
    <cellStyle name="Hyperlink 86" xfId="12501" hidden="1"/>
    <cellStyle name="Hyperlink 86" xfId="12086" hidden="1"/>
    <cellStyle name="Hyperlink 86" xfId="12321" hidden="1"/>
    <cellStyle name="Hyperlink 86" xfId="11306" hidden="1"/>
    <cellStyle name="Hyperlink 86" xfId="12366" hidden="1"/>
    <cellStyle name="Hyperlink 86" xfId="10801" hidden="1"/>
    <cellStyle name="Hyperlink 86" xfId="11789" hidden="1"/>
    <cellStyle name="Hyperlink 86" xfId="10256" hidden="1"/>
    <cellStyle name="Hyperlink 86" xfId="11159" hidden="1"/>
    <cellStyle name="Hyperlink 86" xfId="9526" hidden="1"/>
    <cellStyle name="Hyperlink 86" xfId="10413" hidden="1"/>
    <cellStyle name="Hyperlink 86" xfId="9167" hidden="1"/>
    <cellStyle name="Hyperlink 86" xfId="9763" hidden="1"/>
    <cellStyle name="Hyperlink 86" xfId="8780" hidden="1"/>
    <cellStyle name="Hyperlink 86" xfId="9251" hidden="1"/>
    <cellStyle name="Hyperlink 86" xfId="8467" hidden="1"/>
    <cellStyle name="Hyperlink 86" xfId="8231" hidden="1"/>
    <cellStyle name="Hyperlink 86" xfId="7757" hidden="1"/>
    <cellStyle name="Hyperlink 86" xfId="7562" hidden="1"/>
    <cellStyle name="Hyperlink 86" xfId="6587" hidden="1"/>
    <cellStyle name="Hyperlink 86" xfId="6269" hidden="1"/>
    <cellStyle name="Hyperlink 86" xfId="5566" hidden="1"/>
    <cellStyle name="Hyperlink 86" xfId="6085" hidden="1"/>
    <cellStyle name="Hyperlink 86" xfId="4496" hidden="1"/>
    <cellStyle name="Hyperlink 86" xfId="6126" hidden="1"/>
    <cellStyle name="Hyperlink 86" xfId="3965" hidden="1"/>
    <cellStyle name="Hyperlink 86" xfId="4946" hidden="1"/>
    <cellStyle name="Hyperlink 86" xfId="3495" hidden="1"/>
    <cellStyle name="Hyperlink 86" xfId="4273" hidden="1"/>
    <cellStyle name="Hyperlink 86" xfId="2988" hidden="1"/>
    <cellStyle name="Hyperlink 86" xfId="3613" hidden="1"/>
    <cellStyle name="Hyperlink 86" xfId="2493" hidden="1"/>
    <cellStyle name="Hyperlink 86" xfId="3143" hidden="1"/>
    <cellStyle name="Hyperlink 86" xfId="2165" hidden="1"/>
    <cellStyle name="Hyperlink 86" xfId="2707" hidden="1"/>
    <cellStyle name="Hyperlink 86" xfId="1599" hidden="1"/>
    <cellStyle name="Hyperlink 86" xfId="1281" hidden="1"/>
    <cellStyle name="Hyperlink 86" xfId="7240" hidden="1"/>
    <cellStyle name="Hyperlink 86" xfId="7394" hidden="1"/>
    <cellStyle name="Hyperlink 86" xfId="14720" hidden="1"/>
    <cellStyle name="Hyperlink 86" xfId="14831" hidden="1"/>
    <cellStyle name="Hyperlink 86" xfId="14954" hidden="1"/>
    <cellStyle name="Hyperlink 86" xfId="14901" hidden="1"/>
    <cellStyle name="Hyperlink 86" xfId="15303" hidden="1"/>
    <cellStyle name="Hyperlink 86" xfId="14895" hidden="1"/>
    <cellStyle name="Hyperlink 86" xfId="15529" hidden="1"/>
    <cellStyle name="Hyperlink 86" xfId="15121" hidden="1"/>
    <cellStyle name="Hyperlink 86" xfId="15751" hidden="1"/>
    <cellStyle name="Hyperlink 86" xfId="15387" hidden="1"/>
    <cellStyle name="Hyperlink 86" xfId="15965" hidden="1"/>
    <cellStyle name="Hyperlink 86" xfId="15671" hidden="1"/>
    <cellStyle name="Hyperlink 86" xfId="16167" hidden="1"/>
    <cellStyle name="Hyperlink 86" xfId="15885" hidden="1"/>
    <cellStyle name="Hyperlink 86" xfId="16324" hidden="1"/>
    <cellStyle name="Hyperlink 86" xfId="16089" hidden="1"/>
    <cellStyle name="Hyperlink 86" xfId="16453" hidden="1"/>
    <cellStyle name="Hyperlink 86" xfId="16564"/>
    <cellStyle name="Hyperlink 86 2" xfId="1138"/>
    <cellStyle name="Hyperlink 86 3" xfId="1139"/>
    <cellStyle name="Hyperlink 86 9" xfId="14336"/>
    <cellStyle name="Hyperlink 86_AGL" xfId="14337"/>
    <cellStyle name="Hyperlink 87" xfId="115" hidden="1"/>
    <cellStyle name="Hyperlink 87" xfId="249" hidden="1"/>
    <cellStyle name="Hyperlink 87" xfId="1349" hidden="1"/>
    <cellStyle name="Hyperlink 87" xfId="1519" hidden="1"/>
    <cellStyle name="Hyperlink 87" xfId="2029" hidden="1"/>
    <cellStyle name="Hyperlink 87" xfId="1728" hidden="1"/>
    <cellStyle name="Hyperlink 87" xfId="2651" hidden="1"/>
    <cellStyle name="Hyperlink 87" xfId="1735" hidden="1"/>
    <cellStyle name="Hyperlink 87" xfId="3023" hidden="1"/>
    <cellStyle name="Hyperlink 87" xfId="2324" hidden="1"/>
    <cellStyle name="Hyperlink 87" xfId="3402" hidden="1"/>
    <cellStyle name="Hyperlink 87" xfId="2825" hidden="1"/>
    <cellStyle name="Hyperlink 87" xfId="3822" hidden="1"/>
    <cellStyle name="Hyperlink 87" xfId="2387" hidden="1"/>
    <cellStyle name="Hyperlink 87" xfId="4176" hidden="1"/>
    <cellStyle name="Hyperlink 87" xfId="2370" hidden="1"/>
    <cellStyle name="Hyperlink 87" xfId="4456" hidden="1"/>
    <cellStyle name="Hyperlink 87" xfId="2462" hidden="1"/>
    <cellStyle name="Hyperlink 87" xfId="4733" hidden="1"/>
    <cellStyle name="Hyperlink 87" xfId="4881" hidden="1"/>
    <cellStyle name="Hyperlink 87" xfId="5398" hidden="1"/>
    <cellStyle name="Hyperlink 87" xfId="5610" hidden="1"/>
    <cellStyle name="Hyperlink 87" xfId="6334" hidden="1"/>
    <cellStyle name="Hyperlink 87" xfId="6504" hidden="1"/>
    <cellStyle name="Hyperlink 87" xfId="7061" hidden="1"/>
    <cellStyle name="Hyperlink 87" xfId="6710" hidden="1"/>
    <cellStyle name="Hyperlink 87" xfId="7623" hidden="1"/>
    <cellStyle name="Hyperlink 87" xfId="6731" hidden="1"/>
    <cellStyle name="Hyperlink 87" xfId="8060" hidden="1"/>
    <cellStyle name="Hyperlink 87" xfId="7334" hidden="1"/>
    <cellStyle name="Hyperlink 87" xfId="8367" hidden="1"/>
    <cellStyle name="Hyperlink 87" xfId="7859" hidden="1"/>
    <cellStyle name="Hyperlink 87" xfId="8754" hidden="1"/>
    <cellStyle name="Hyperlink 87" xfId="7380" hidden="1"/>
    <cellStyle name="Hyperlink 87" xfId="9077" hidden="1"/>
    <cellStyle name="Hyperlink 87" xfId="7361" hidden="1"/>
    <cellStyle name="Hyperlink 87" xfId="9427" hidden="1"/>
    <cellStyle name="Hyperlink 87" xfId="7436" hidden="1"/>
    <cellStyle name="Hyperlink 87" xfId="9653" hidden="1"/>
    <cellStyle name="Hyperlink 87" xfId="9819" hidden="1"/>
    <cellStyle name="Hyperlink 87" xfId="6020" hidden="1"/>
    <cellStyle name="Hyperlink 87" xfId="5720" hidden="1"/>
    <cellStyle name="Hyperlink 87" xfId="10478" hidden="1"/>
    <cellStyle name="Hyperlink 87" xfId="10649" hidden="1"/>
    <cellStyle name="Hyperlink 87" xfId="10880" hidden="1"/>
    <cellStyle name="Hyperlink 87" xfId="10737" hidden="1"/>
    <cellStyle name="Hyperlink 87" xfId="11493" hidden="1"/>
    <cellStyle name="Hyperlink 87" xfId="10742" hidden="1"/>
    <cellStyle name="Hyperlink 87" xfId="11830" hidden="1"/>
    <cellStyle name="Hyperlink 87" xfId="11149" hidden="1"/>
    <cellStyle name="Hyperlink 87" xfId="12238" hidden="1"/>
    <cellStyle name="Hyperlink 87" xfId="11669" hidden="1"/>
    <cellStyle name="Hyperlink 87" xfId="12581" hidden="1"/>
    <cellStyle name="Hyperlink 87" xfId="11217" hidden="1"/>
    <cellStyle name="Hyperlink 87" xfId="12988" hidden="1"/>
    <cellStyle name="Hyperlink 87" xfId="11199" hidden="1"/>
    <cellStyle name="Hyperlink 87" xfId="13145" hidden="1"/>
    <cellStyle name="Hyperlink 87" xfId="11319" hidden="1"/>
    <cellStyle name="Hyperlink 87" xfId="13276" hidden="1"/>
    <cellStyle name="Hyperlink 87" xfId="13470" hidden="1"/>
    <cellStyle name="Hyperlink 87" xfId="13362" hidden="1"/>
    <cellStyle name="Hyperlink 87" xfId="12705" hidden="1"/>
    <cellStyle name="Hyperlink 87" xfId="12499" hidden="1"/>
    <cellStyle name="Hyperlink 87" xfId="12093" hidden="1"/>
    <cellStyle name="Hyperlink 87" xfId="12320" hidden="1"/>
    <cellStyle name="Hyperlink 87" xfId="11308" hidden="1"/>
    <cellStyle name="Hyperlink 87" xfId="12306" hidden="1"/>
    <cellStyle name="Hyperlink 87" xfId="10803" hidden="1"/>
    <cellStyle name="Hyperlink 87" xfId="11778" hidden="1"/>
    <cellStyle name="Hyperlink 87" xfId="10257" hidden="1"/>
    <cellStyle name="Hyperlink 87" xfId="11158" hidden="1"/>
    <cellStyle name="Hyperlink 87" xfId="9527" hidden="1"/>
    <cellStyle name="Hyperlink 87" xfId="11613" hidden="1"/>
    <cellStyle name="Hyperlink 87" xfId="9168" hidden="1"/>
    <cellStyle name="Hyperlink 87" xfId="11652" hidden="1"/>
    <cellStyle name="Hyperlink 87" xfId="8783" hidden="1"/>
    <cellStyle name="Hyperlink 87" xfId="11566" hidden="1"/>
    <cellStyle name="Hyperlink 87" xfId="8466" hidden="1"/>
    <cellStyle name="Hyperlink 87" xfId="8229" hidden="1"/>
    <cellStyle name="Hyperlink 87" xfId="7756" hidden="1"/>
    <cellStyle name="Hyperlink 87" xfId="7560" hidden="1"/>
    <cellStyle name="Hyperlink 87" xfId="6586" hidden="1"/>
    <cellStyle name="Hyperlink 87" xfId="6266" hidden="1"/>
    <cellStyle name="Hyperlink 87" xfId="5568" hidden="1"/>
    <cellStyle name="Hyperlink 87" xfId="6083" hidden="1"/>
    <cellStyle name="Hyperlink 87" xfId="4499" hidden="1"/>
    <cellStyle name="Hyperlink 87" xfId="6021" hidden="1"/>
    <cellStyle name="Hyperlink 87" xfId="3966" hidden="1"/>
    <cellStyle name="Hyperlink 87" xfId="4940" hidden="1"/>
    <cellStyle name="Hyperlink 87" xfId="3496" hidden="1"/>
    <cellStyle name="Hyperlink 87" xfId="4272" hidden="1"/>
    <cellStyle name="Hyperlink 87" xfId="2991" hidden="1"/>
    <cellStyle name="Hyperlink 87" xfId="4798" hidden="1"/>
    <cellStyle name="Hyperlink 87" xfId="2494" hidden="1"/>
    <cellStyle name="Hyperlink 87" xfId="4846" hidden="1"/>
    <cellStyle name="Hyperlink 87" xfId="2166" hidden="1"/>
    <cellStyle name="Hyperlink 87" xfId="4621" hidden="1"/>
    <cellStyle name="Hyperlink 87" xfId="1598" hidden="1"/>
    <cellStyle name="Hyperlink 87" xfId="1278" hidden="1"/>
    <cellStyle name="Hyperlink 87" xfId="7241" hidden="1"/>
    <cellStyle name="Hyperlink 87" xfId="7373" hidden="1"/>
    <cellStyle name="Hyperlink 87" xfId="14721" hidden="1"/>
    <cellStyle name="Hyperlink 87" xfId="14832" hidden="1"/>
    <cellStyle name="Hyperlink 87" xfId="14953" hidden="1"/>
    <cellStyle name="Hyperlink 87" xfId="14902" hidden="1"/>
    <cellStyle name="Hyperlink 87" xfId="15302" hidden="1"/>
    <cellStyle name="Hyperlink 87" xfId="14906" hidden="1"/>
    <cellStyle name="Hyperlink 87" xfId="15528" hidden="1"/>
    <cellStyle name="Hyperlink 87" xfId="15127" hidden="1"/>
    <cellStyle name="Hyperlink 87" xfId="15750" hidden="1"/>
    <cellStyle name="Hyperlink 87" xfId="15388" hidden="1"/>
    <cellStyle name="Hyperlink 87" xfId="15964" hidden="1"/>
    <cellStyle name="Hyperlink 87" xfId="15151" hidden="1"/>
    <cellStyle name="Hyperlink 87" xfId="16166" hidden="1"/>
    <cellStyle name="Hyperlink 87" xfId="15134" hidden="1"/>
    <cellStyle name="Hyperlink 87" xfId="16323" hidden="1"/>
    <cellStyle name="Hyperlink 87" xfId="15197" hidden="1"/>
    <cellStyle name="Hyperlink 87" xfId="16454" hidden="1"/>
    <cellStyle name="Hyperlink 87" xfId="16565"/>
    <cellStyle name="Hyperlink 87 2" xfId="1140"/>
    <cellStyle name="Hyperlink 87 3" xfId="1141"/>
    <cellStyle name="Hyperlink 87 9" xfId="14338"/>
    <cellStyle name="Hyperlink 87_AGL" xfId="14339"/>
    <cellStyle name="Hyperlink 88" xfId="116" hidden="1"/>
    <cellStyle name="Hyperlink 88" xfId="250" hidden="1"/>
    <cellStyle name="Hyperlink 88" xfId="1351" hidden="1"/>
    <cellStyle name="Hyperlink 88" xfId="1520" hidden="1"/>
    <cellStyle name="Hyperlink 88" xfId="2028" hidden="1"/>
    <cellStyle name="Hyperlink 88" xfId="1729" hidden="1"/>
    <cellStyle name="Hyperlink 88" xfId="2649" hidden="1"/>
    <cellStyle name="Hyperlink 88" xfId="1755" hidden="1"/>
    <cellStyle name="Hyperlink 88" xfId="3022" hidden="1"/>
    <cellStyle name="Hyperlink 88" xfId="2439" hidden="1"/>
    <cellStyle name="Hyperlink 88" xfId="3401" hidden="1"/>
    <cellStyle name="Hyperlink 88" xfId="2889" hidden="1"/>
    <cellStyle name="Hyperlink 88" xfId="3821" hidden="1"/>
    <cellStyle name="Hyperlink 88" xfId="3195" hidden="1"/>
    <cellStyle name="Hyperlink 88" xfId="4175" hidden="1"/>
    <cellStyle name="Hyperlink 88" xfId="3572" hidden="1"/>
    <cellStyle name="Hyperlink 88" xfId="4455" hidden="1"/>
    <cellStyle name="Hyperlink 88" xfId="3914" hidden="1"/>
    <cellStyle name="Hyperlink 88" xfId="4734" hidden="1"/>
    <cellStyle name="Hyperlink 88" xfId="4882" hidden="1"/>
    <cellStyle name="Hyperlink 88" xfId="5399" hidden="1"/>
    <cellStyle name="Hyperlink 88" xfId="5611" hidden="1"/>
    <cellStyle name="Hyperlink 88" xfId="6336" hidden="1"/>
    <cellStyle name="Hyperlink 88" xfId="6505" hidden="1"/>
    <cellStyle name="Hyperlink 88" xfId="7060" hidden="1"/>
    <cellStyle name="Hyperlink 88" xfId="6711" hidden="1"/>
    <cellStyle name="Hyperlink 88" xfId="7622" hidden="1"/>
    <cellStyle name="Hyperlink 88" xfId="6779" hidden="1"/>
    <cellStyle name="Hyperlink 88" xfId="8059" hidden="1"/>
    <cellStyle name="Hyperlink 88" xfId="7425" hidden="1"/>
    <cellStyle name="Hyperlink 88" xfId="8366" hidden="1"/>
    <cellStyle name="Hyperlink 88" xfId="7967" hidden="1"/>
    <cellStyle name="Hyperlink 88" xfId="8752" hidden="1"/>
    <cellStyle name="Hyperlink 88" xfId="8127" hidden="1"/>
    <cellStyle name="Hyperlink 88" xfId="9076" hidden="1"/>
    <cellStyle name="Hyperlink 88" xfId="8566" hidden="1"/>
    <cellStyle name="Hyperlink 88" xfId="9425" hidden="1"/>
    <cellStyle name="Hyperlink 88" xfId="8916" hidden="1"/>
    <cellStyle name="Hyperlink 88" xfId="9655" hidden="1"/>
    <cellStyle name="Hyperlink 88" xfId="9820" hidden="1"/>
    <cellStyle name="Hyperlink 88" xfId="6018" hidden="1"/>
    <cellStyle name="Hyperlink 88" xfId="5642" hidden="1"/>
    <cellStyle name="Hyperlink 88" xfId="10479" hidden="1"/>
    <cellStyle name="Hyperlink 88" xfId="10650" hidden="1"/>
    <cellStyle name="Hyperlink 88" xfId="10879" hidden="1"/>
    <cellStyle name="Hyperlink 88" xfId="10738" hidden="1"/>
    <cellStyle name="Hyperlink 88" xfId="11492" hidden="1"/>
    <cellStyle name="Hyperlink 88" xfId="10802" hidden="1"/>
    <cellStyle name="Hyperlink 88" xfId="11829" hidden="1"/>
    <cellStyle name="Hyperlink 88" xfId="11296" hidden="1"/>
    <cellStyle name="Hyperlink 88" xfId="12237" hidden="1"/>
    <cellStyle name="Hyperlink 88" xfId="11733" hidden="1"/>
    <cellStyle name="Hyperlink 88" xfId="12580" hidden="1"/>
    <cellStyle name="Hyperlink 88" xfId="12002" hidden="1"/>
    <cellStyle name="Hyperlink 88" xfId="12987" hidden="1"/>
    <cellStyle name="Hyperlink 88" xfId="12327" hidden="1"/>
    <cellStyle name="Hyperlink 88" xfId="13144" hidden="1"/>
    <cellStyle name="Hyperlink 88" xfId="12767" hidden="1"/>
    <cellStyle name="Hyperlink 88" xfId="13277" hidden="1"/>
    <cellStyle name="Hyperlink 88" xfId="13471" hidden="1"/>
    <cellStyle name="Hyperlink 88" xfId="13360" hidden="1"/>
    <cellStyle name="Hyperlink 88" xfId="12704" hidden="1"/>
    <cellStyle name="Hyperlink 88" xfId="12497" hidden="1"/>
    <cellStyle name="Hyperlink 88" xfId="12095" hidden="1"/>
    <cellStyle name="Hyperlink 88" xfId="12319" hidden="1"/>
    <cellStyle name="Hyperlink 88" xfId="11309" hidden="1"/>
    <cellStyle name="Hyperlink 88" xfId="12295" hidden="1"/>
    <cellStyle name="Hyperlink 88" xfId="10804" hidden="1"/>
    <cellStyle name="Hyperlink 88" xfId="11574" hidden="1"/>
    <cellStyle name="Hyperlink 88" xfId="10258" hidden="1"/>
    <cellStyle name="Hyperlink 88" xfId="11014" hidden="1"/>
    <cellStyle name="Hyperlink 88" xfId="9528" hidden="1"/>
    <cellStyle name="Hyperlink 88" xfId="10662" hidden="1"/>
    <cellStyle name="Hyperlink 88" xfId="9169" hidden="1"/>
    <cellStyle name="Hyperlink 88" xfId="9928" hidden="1"/>
    <cellStyle name="Hyperlink 88" xfId="8786" hidden="1"/>
    <cellStyle name="Hyperlink 88" xfId="9391" hidden="1"/>
    <cellStyle name="Hyperlink 88" xfId="8465" hidden="1"/>
    <cellStyle name="Hyperlink 88" xfId="8227" hidden="1"/>
    <cellStyle name="Hyperlink 88" xfId="7755" hidden="1"/>
    <cellStyle name="Hyperlink 88" xfId="7558" hidden="1"/>
    <cellStyle name="Hyperlink 88" xfId="6585" hidden="1"/>
    <cellStyle name="Hyperlink 88" xfId="6263" hidden="1"/>
    <cellStyle name="Hyperlink 88" xfId="5570" hidden="1"/>
    <cellStyle name="Hyperlink 88" xfId="6081" hidden="1"/>
    <cellStyle name="Hyperlink 88" xfId="4502" hidden="1"/>
    <cellStyle name="Hyperlink 88" xfId="5730" hidden="1"/>
    <cellStyle name="Hyperlink 88" xfId="3968" hidden="1"/>
    <cellStyle name="Hyperlink 88" xfId="4644" hidden="1"/>
    <cellStyle name="Hyperlink 88" xfId="3497" hidden="1"/>
    <cellStyle name="Hyperlink 88" xfId="4127" hidden="1"/>
    <cellStyle name="Hyperlink 88" xfId="2994" hidden="1"/>
    <cellStyle name="Hyperlink 88" xfId="3794" hidden="1"/>
    <cellStyle name="Hyperlink 88" xfId="2495" hidden="1"/>
    <cellStyle name="Hyperlink 88" xfId="3283" hidden="1"/>
    <cellStyle name="Hyperlink 88" xfId="2168" hidden="1"/>
    <cellStyle name="Hyperlink 88" xfId="2776" hidden="1"/>
    <cellStyle name="Hyperlink 88" xfId="1595" hidden="1"/>
    <cellStyle name="Hyperlink 88" xfId="1275" hidden="1"/>
    <cellStyle name="Hyperlink 88" xfId="7243" hidden="1"/>
    <cellStyle name="Hyperlink 88" xfId="7506" hidden="1"/>
    <cellStyle name="Hyperlink 88" xfId="14722" hidden="1"/>
    <cellStyle name="Hyperlink 88" xfId="14833" hidden="1"/>
    <cellStyle name="Hyperlink 88" xfId="14952" hidden="1"/>
    <cellStyle name="Hyperlink 88" xfId="14903" hidden="1"/>
    <cellStyle name="Hyperlink 88" xfId="15301" hidden="1"/>
    <cellStyle name="Hyperlink 88" xfId="14916" hidden="1"/>
    <cellStyle name="Hyperlink 88" xfId="15527" hidden="1"/>
    <cellStyle name="Hyperlink 88" xfId="15189" hidden="1"/>
    <cellStyle name="Hyperlink 88" xfId="15749" hidden="1"/>
    <cellStyle name="Hyperlink 88" xfId="15451" hidden="1"/>
    <cellStyle name="Hyperlink 88" xfId="15963" hidden="1"/>
    <cellStyle name="Hyperlink 88" xfId="15595" hidden="1"/>
    <cellStyle name="Hyperlink 88" xfId="16165" hidden="1"/>
    <cellStyle name="Hyperlink 88" xfId="15812" hidden="1"/>
    <cellStyle name="Hyperlink 88" xfId="16322" hidden="1"/>
    <cellStyle name="Hyperlink 88" xfId="16025" hidden="1"/>
    <cellStyle name="Hyperlink 88" xfId="16455" hidden="1"/>
    <cellStyle name="Hyperlink 88" xfId="16566"/>
    <cellStyle name="Hyperlink 88 2" xfId="1142"/>
    <cellStyle name="Hyperlink 88 3" xfId="1143"/>
    <cellStyle name="Hyperlink 88 9" xfId="14340"/>
    <cellStyle name="Hyperlink 88_AGL" xfId="14341"/>
    <cellStyle name="Hyperlink 89" xfId="117" hidden="1"/>
    <cellStyle name="Hyperlink 89" xfId="251" hidden="1"/>
    <cellStyle name="Hyperlink 89" xfId="1352" hidden="1"/>
    <cellStyle name="Hyperlink 89" xfId="1521" hidden="1"/>
    <cellStyle name="Hyperlink 89" xfId="2027" hidden="1"/>
    <cellStyle name="Hyperlink 89" xfId="1686" hidden="1"/>
    <cellStyle name="Hyperlink 89" xfId="2648" hidden="1"/>
    <cellStyle name="Hyperlink 89" xfId="1585" hidden="1"/>
    <cellStyle name="Hyperlink 89" xfId="3020" hidden="1"/>
    <cellStyle name="Hyperlink 89" xfId="2403" hidden="1"/>
    <cellStyle name="Hyperlink 89" xfId="3400" hidden="1"/>
    <cellStyle name="Hyperlink 89" xfId="2257" hidden="1"/>
    <cellStyle name="Hyperlink 89" xfId="3820" hidden="1"/>
    <cellStyle name="Hyperlink 89" xfId="3276" hidden="1"/>
    <cellStyle name="Hyperlink 89" xfId="4174" hidden="1"/>
    <cellStyle name="Hyperlink 89" xfId="3645" hidden="1"/>
    <cellStyle name="Hyperlink 89" xfId="4453" hidden="1"/>
    <cellStyle name="Hyperlink 89" xfId="4008" hidden="1"/>
    <cellStyle name="Hyperlink 89" xfId="4735" hidden="1"/>
    <cellStyle name="Hyperlink 89" xfId="4883" hidden="1"/>
    <cellStyle name="Hyperlink 89" xfId="5400" hidden="1"/>
    <cellStyle name="Hyperlink 89" xfId="5612" hidden="1"/>
    <cellStyle name="Hyperlink 89" xfId="6337" hidden="1"/>
    <cellStyle name="Hyperlink 89" xfId="6507" hidden="1"/>
    <cellStyle name="Hyperlink 89" xfId="7058" hidden="1"/>
    <cellStyle name="Hyperlink 89" xfId="6669" hidden="1"/>
    <cellStyle name="Hyperlink 89" xfId="7620" hidden="1"/>
    <cellStyle name="Hyperlink 89" xfId="6568" hidden="1"/>
    <cellStyle name="Hyperlink 89" xfId="8058" hidden="1"/>
    <cellStyle name="Hyperlink 89" xfId="7401" hidden="1"/>
    <cellStyle name="Hyperlink 89" xfId="8364" hidden="1"/>
    <cellStyle name="Hyperlink 89" xfId="7295" hidden="1"/>
    <cellStyle name="Hyperlink 89" xfId="8751" hidden="1"/>
    <cellStyle name="Hyperlink 89" xfId="8174" hidden="1"/>
    <cellStyle name="Hyperlink 89" xfId="9075" hidden="1"/>
    <cellStyle name="Hyperlink 89" xfId="8611" hidden="1"/>
    <cellStyle name="Hyperlink 89" xfId="9424" hidden="1"/>
    <cellStyle name="Hyperlink 89" xfId="8975" hidden="1"/>
    <cellStyle name="Hyperlink 89" xfId="9656" hidden="1"/>
    <cellStyle name="Hyperlink 89" xfId="9821" hidden="1"/>
    <cellStyle name="Hyperlink 89" xfId="6017" hidden="1"/>
    <cellStyle name="Hyperlink 89" xfId="5710" hidden="1"/>
    <cellStyle name="Hyperlink 89" xfId="10480" hidden="1"/>
    <cellStyle name="Hyperlink 89" xfId="10651" hidden="1"/>
    <cellStyle name="Hyperlink 89" xfId="10877" hidden="1"/>
    <cellStyle name="Hyperlink 89" xfId="10733" hidden="1"/>
    <cellStyle name="Hyperlink 89" xfId="11491" hidden="1"/>
    <cellStyle name="Hyperlink 89" xfId="10701" hidden="1"/>
    <cellStyle name="Hyperlink 89" xfId="11828" hidden="1"/>
    <cellStyle name="Hyperlink 89" xfId="11236" hidden="1"/>
    <cellStyle name="Hyperlink 89" xfId="12236" hidden="1"/>
    <cellStyle name="Hyperlink 89" xfId="11079" hidden="1"/>
    <cellStyle name="Hyperlink 89" xfId="12579" hidden="1"/>
    <cellStyle name="Hyperlink 89" xfId="12113" hidden="1"/>
    <cellStyle name="Hyperlink 89" xfId="12986" hidden="1"/>
    <cellStyle name="Hyperlink 89" xfId="12382" hidden="1"/>
    <cellStyle name="Hyperlink 89" xfId="13143" hidden="1"/>
    <cellStyle name="Hyperlink 89" xfId="12853" hidden="1"/>
    <cellStyle name="Hyperlink 89" xfId="13278" hidden="1"/>
    <cellStyle name="Hyperlink 89" xfId="13472" hidden="1"/>
    <cellStyle name="Hyperlink 89" xfId="13359" hidden="1"/>
    <cellStyle name="Hyperlink 89" xfId="12703" hidden="1"/>
    <cellStyle name="Hyperlink 89" xfId="12496" hidden="1"/>
    <cellStyle name="Hyperlink 89" xfId="12096" hidden="1"/>
    <cellStyle name="Hyperlink 89" xfId="12349" hidden="1"/>
    <cellStyle name="Hyperlink 89" xfId="11310" hidden="1"/>
    <cellStyle name="Hyperlink 89" xfId="12427" hidden="1"/>
    <cellStyle name="Hyperlink 89" xfId="10805" hidden="1"/>
    <cellStyle name="Hyperlink 89" xfId="11597" hidden="1"/>
    <cellStyle name="Hyperlink 89" xfId="10259" hidden="1"/>
    <cellStyle name="Hyperlink 89" xfId="11901" hidden="1"/>
    <cellStyle name="Hyperlink 89" xfId="9529" hidden="1"/>
    <cellStyle name="Hyperlink 89" xfId="10531" hidden="1"/>
    <cellStyle name="Hyperlink 89" xfId="9170" hidden="1"/>
    <cellStyle name="Hyperlink 89" xfId="9857" hidden="1"/>
    <cellStyle name="Hyperlink 89" xfId="8789" hidden="1"/>
    <cellStyle name="Hyperlink 89" xfId="9303" hidden="1"/>
    <cellStyle name="Hyperlink 89" xfId="8463" hidden="1"/>
    <cellStyle name="Hyperlink 89" xfId="8226" hidden="1"/>
    <cellStyle name="Hyperlink 89" xfId="7754" hidden="1"/>
    <cellStyle name="Hyperlink 89" xfId="7557" hidden="1"/>
    <cellStyle name="Hyperlink 89" xfId="6582" hidden="1"/>
    <cellStyle name="Hyperlink 89" xfId="6260" hidden="1"/>
    <cellStyle name="Hyperlink 89" xfId="5571" hidden="1"/>
    <cellStyle name="Hyperlink 89" xfId="6114" hidden="1"/>
    <cellStyle name="Hyperlink 89" xfId="4505" hidden="1"/>
    <cellStyle name="Hyperlink 89" xfId="6164" hidden="1"/>
    <cellStyle name="Hyperlink 89" xfId="3969" hidden="1"/>
    <cellStyle name="Hyperlink 89" xfId="4764" hidden="1"/>
    <cellStyle name="Hyperlink 89" xfId="3498" hidden="1"/>
    <cellStyle name="Hyperlink 89" xfId="5237" hidden="1"/>
    <cellStyle name="Hyperlink 89" xfId="2997" hidden="1"/>
    <cellStyle name="Hyperlink 89" xfId="3686" hidden="1"/>
    <cellStyle name="Hyperlink 89" xfId="2496" hidden="1"/>
    <cellStyle name="Hyperlink 89" xfId="3182" hidden="1"/>
    <cellStyle name="Hyperlink 89" xfId="2169" hidden="1"/>
    <cellStyle name="Hyperlink 89" xfId="2732" hidden="1"/>
    <cellStyle name="Hyperlink 89" xfId="1592" hidden="1"/>
    <cellStyle name="Hyperlink 89" xfId="1272" hidden="1"/>
    <cellStyle name="Hyperlink 89" xfId="7245" hidden="1"/>
    <cellStyle name="Hyperlink 89" xfId="7393" hidden="1"/>
    <cellStyle name="Hyperlink 89" xfId="14723" hidden="1"/>
    <cellStyle name="Hyperlink 89" xfId="14834" hidden="1"/>
    <cellStyle name="Hyperlink 89" xfId="14951" hidden="1"/>
    <cellStyle name="Hyperlink 89" xfId="14898" hidden="1"/>
    <cellStyle name="Hyperlink 89" xfId="15300" hidden="1"/>
    <cellStyle name="Hyperlink 89" xfId="14874" hidden="1"/>
    <cellStyle name="Hyperlink 89" xfId="15526" hidden="1"/>
    <cellStyle name="Hyperlink 89" xfId="15167" hidden="1"/>
    <cellStyle name="Hyperlink 89" xfId="15748" hidden="1"/>
    <cellStyle name="Hyperlink 89" xfId="15092" hidden="1"/>
    <cellStyle name="Hyperlink 89" xfId="15962" hidden="1"/>
    <cellStyle name="Hyperlink 89" xfId="15642" hidden="1"/>
    <cellStyle name="Hyperlink 89" xfId="16164" hidden="1"/>
    <cellStyle name="Hyperlink 89" xfId="15857" hidden="1"/>
    <cellStyle name="Hyperlink 89" xfId="16321" hidden="1"/>
    <cellStyle name="Hyperlink 89" xfId="16065" hidden="1"/>
    <cellStyle name="Hyperlink 89" xfId="16456" hidden="1"/>
    <cellStyle name="Hyperlink 89" xfId="16567"/>
    <cellStyle name="Hyperlink 89 2" xfId="1144"/>
    <cellStyle name="Hyperlink 89 3" xfId="1145"/>
    <cellStyle name="Hyperlink 89 9" xfId="14342"/>
    <cellStyle name="Hyperlink 89_AGL" xfId="14343"/>
    <cellStyle name="Hyperlink 9" xfId="37" hidden="1"/>
    <cellStyle name="Hyperlink 9" xfId="213" hidden="1"/>
    <cellStyle name="Hyperlink 9" xfId="1232" hidden="1"/>
    <cellStyle name="Hyperlink 9" xfId="1470" hidden="1"/>
    <cellStyle name="Hyperlink 9" xfId="2129" hidden="1"/>
    <cellStyle name="Hyperlink 9" xfId="1580" hidden="1"/>
    <cellStyle name="Hyperlink 9" xfId="2310" hidden="1"/>
    <cellStyle name="Hyperlink 9" xfId="2149" hidden="1"/>
    <cellStyle name="Hyperlink 9" xfId="2880" hidden="1"/>
    <cellStyle name="Hyperlink 9" xfId="2376" hidden="1"/>
    <cellStyle name="Hyperlink 9" xfId="2374" hidden="1"/>
    <cellStyle name="Hyperlink 9" xfId="2870" hidden="1"/>
    <cellStyle name="Hyperlink 9" xfId="2877" hidden="1"/>
    <cellStyle name="Hyperlink 9" xfId="2836" hidden="1"/>
    <cellStyle name="Hyperlink 9" xfId="3312" hidden="1"/>
    <cellStyle name="Hyperlink 9" xfId="3164" hidden="1"/>
    <cellStyle name="Hyperlink 9" xfId="3689" hidden="1"/>
    <cellStyle name="Hyperlink 9" xfId="3544" hidden="1"/>
    <cellStyle name="Hyperlink 9" xfId="4632" hidden="1"/>
    <cellStyle name="Hyperlink 9" xfId="4843" hidden="1"/>
    <cellStyle name="Hyperlink 9" xfId="5307" hidden="1"/>
    <cellStyle name="Hyperlink 9" xfId="5554" hidden="1"/>
    <cellStyle name="Hyperlink 9" xfId="6217" hidden="1"/>
    <cellStyle name="Hyperlink 9" xfId="6456" hidden="1"/>
    <cellStyle name="Hyperlink 9" xfId="7178" hidden="1"/>
    <cellStyle name="Hyperlink 9" xfId="6563" hidden="1"/>
    <cellStyle name="Hyperlink 9" xfId="7321" hidden="1"/>
    <cellStyle name="Hyperlink 9" xfId="7197" hidden="1"/>
    <cellStyle name="Hyperlink 9" xfId="7954" hidden="1"/>
    <cellStyle name="Hyperlink 9" xfId="7367" hidden="1"/>
    <cellStyle name="Hyperlink 9" xfId="7365" hidden="1"/>
    <cellStyle name="Hyperlink 9" xfId="7943" hidden="1"/>
    <cellStyle name="Hyperlink 9" xfId="7950" hidden="1"/>
    <cellStyle name="Hyperlink 9" xfId="7886" hidden="1"/>
    <cellStyle name="Hyperlink 9" xfId="8216" hidden="1"/>
    <cellStyle name="Hyperlink 9" xfId="8112" hidden="1"/>
    <cellStyle name="Hyperlink 9" xfId="8635" hidden="1"/>
    <cellStyle name="Hyperlink 9" xfId="8543" hidden="1"/>
    <cellStyle name="Hyperlink 9" xfId="9547" hidden="1"/>
    <cellStyle name="Hyperlink 9" xfId="9769" hidden="1"/>
    <cellStyle name="Hyperlink 9" xfId="6105" hidden="1"/>
    <cellStyle name="Hyperlink 9" xfId="5640" hidden="1"/>
    <cellStyle name="Hyperlink 9" xfId="10382" hidden="1"/>
    <cellStyle name="Hyperlink 9" xfId="10600" hidden="1"/>
    <cellStyle name="Hyperlink 9" xfId="10977" hidden="1"/>
    <cellStyle name="Hyperlink 9" xfId="10697" hidden="1"/>
    <cellStyle name="Hyperlink 9" xfId="11137" hidden="1"/>
    <cellStyle name="Hyperlink 9" xfId="10992" hidden="1"/>
    <cellStyle name="Hyperlink 9" xfId="11724" hidden="1"/>
    <cellStyle name="Hyperlink 9" xfId="11206" hidden="1"/>
    <cellStyle name="Hyperlink 9" xfId="11204" hidden="1"/>
    <cellStyle name="Hyperlink 9" xfId="11714" hidden="1"/>
    <cellStyle name="Hyperlink 9" xfId="11720" hidden="1"/>
    <cellStyle name="Hyperlink 9" xfId="11680" hidden="1"/>
    <cellStyle name="Hyperlink 9" xfId="12141" hidden="1"/>
    <cellStyle name="Hyperlink 9" xfId="11959" hidden="1"/>
    <cellStyle name="Hyperlink 9" xfId="12411" hidden="1"/>
    <cellStyle name="Hyperlink 9" xfId="12308" hidden="1"/>
    <cellStyle name="Hyperlink 9" xfId="13198" hidden="1"/>
    <cellStyle name="Hyperlink 9" xfId="13421" hidden="1"/>
    <cellStyle name="Hyperlink 9" xfId="13427" hidden="1"/>
    <cellStyle name="Hyperlink 9" xfId="12816" hidden="1"/>
    <cellStyle name="Hyperlink 9" xfId="12588" hidden="1"/>
    <cellStyle name="Hyperlink 9" xfId="11968" hidden="1"/>
    <cellStyle name="Hyperlink 9" xfId="12431" hidden="1"/>
    <cellStyle name="Hyperlink 9" xfId="11800" hidden="1"/>
    <cellStyle name="Hyperlink 9" xfId="11953" hidden="1"/>
    <cellStyle name="Hyperlink 9" xfId="11036" hidden="1"/>
    <cellStyle name="Hyperlink 9" xfId="11641" hidden="1"/>
    <cellStyle name="Hyperlink 9" xfId="11644" hidden="1"/>
    <cellStyle name="Hyperlink 9" xfId="11061" hidden="1"/>
    <cellStyle name="Hyperlink 9" xfId="11042" hidden="1"/>
    <cellStyle name="Hyperlink 9" xfId="11128" hidden="1"/>
    <cellStyle name="Hyperlink 9" xfId="10436" hidden="1"/>
    <cellStyle name="Hyperlink 9" xfId="10721" hidden="1"/>
    <cellStyle name="Hyperlink 9" xfId="9773" hidden="1"/>
    <cellStyle name="Hyperlink 9" xfId="9942" hidden="1"/>
    <cellStyle name="Hyperlink 9" xfId="8545" hidden="1"/>
    <cellStyle name="Hyperlink 9" xfId="8292" hidden="1"/>
    <cellStyle name="Hyperlink 9" xfId="7884" hidden="1"/>
    <cellStyle name="Hyperlink 9" xfId="7665" hidden="1"/>
    <cellStyle name="Hyperlink 9" xfId="6704" hidden="1"/>
    <cellStyle name="Hyperlink 9" xfId="6378" hidden="1"/>
    <cellStyle name="Hyperlink 9" xfId="5439" hidden="1"/>
    <cellStyle name="Hyperlink 9" xfId="6171" hidden="1"/>
    <cellStyle name="Hyperlink 9" xfId="4949" hidden="1"/>
    <cellStyle name="Hyperlink 9" xfId="5404" hidden="1"/>
    <cellStyle name="Hyperlink 9" xfId="4162" hidden="1"/>
    <cellStyle name="Hyperlink 9" xfId="4833" hidden="1"/>
    <cellStyle name="Hyperlink 9" xfId="4837" hidden="1"/>
    <cellStyle name="Hyperlink 9" xfId="4193" hidden="1"/>
    <cellStyle name="Hyperlink 9" xfId="4173" hidden="1"/>
    <cellStyle name="Hyperlink 9" xfId="4261" hidden="1"/>
    <cellStyle name="Hyperlink 9" xfId="3622" hidden="1"/>
    <cellStyle name="Hyperlink 9" xfId="3878" hidden="1"/>
    <cellStyle name="Hyperlink 9" xfId="3147" hidden="1"/>
    <cellStyle name="Hyperlink 9" xfId="3323" hidden="1"/>
    <cellStyle name="Hyperlink 9" xfId="1719" hidden="1"/>
    <cellStyle name="Hyperlink 9" xfId="1392" hidden="1"/>
    <cellStyle name="Hyperlink 9" xfId="7069" hidden="1"/>
    <cellStyle name="Hyperlink 9" xfId="7509" hidden="1"/>
    <cellStyle name="Hyperlink 9" xfId="14643" hidden="1"/>
    <cellStyle name="Hyperlink 9" xfId="14796" hidden="1"/>
    <cellStyle name="Hyperlink 9" xfId="15031" hidden="1"/>
    <cellStyle name="Hyperlink 9" xfId="14871" hidden="1"/>
    <cellStyle name="Hyperlink 9" xfId="15118" hidden="1"/>
    <cellStyle name="Hyperlink 9" xfId="15041" hidden="1"/>
    <cellStyle name="Hyperlink 9" xfId="15442" hidden="1"/>
    <cellStyle name="Hyperlink 9" xfId="15140" hidden="1"/>
    <cellStyle name="Hyperlink 9" xfId="15138" hidden="1"/>
    <cellStyle name="Hyperlink 9" xfId="15433" hidden="1"/>
    <cellStyle name="Hyperlink 9" xfId="15439" hidden="1"/>
    <cellStyle name="Hyperlink 9" xfId="15399" hidden="1"/>
    <cellStyle name="Hyperlink 9" xfId="15667" hidden="1"/>
    <cellStyle name="Hyperlink 9" xfId="15580" hidden="1"/>
    <cellStyle name="Hyperlink 9" xfId="15881" hidden="1"/>
    <cellStyle name="Hyperlink 9" xfId="15798" hidden="1"/>
    <cellStyle name="Hyperlink 9" xfId="16376" hidden="1"/>
    <cellStyle name="Hyperlink 9" xfId="16529"/>
    <cellStyle name="Hyperlink 9 2" xfId="1146"/>
    <cellStyle name="Hyperlink 9 3" xfId="1147"/>
    <cellStyle name="Hyperlink 9 9" xfId="14344"/>
    <cellStyle name="Hyperlink 9_AGL" xfId="14345"/>
    <cellStyle name="Hyperlink 90" xfId="118" hidden="1"/>
    <cellStyle name="Hyperlink 90" xfId="252" hidden="1"/>
    <cellStyle name="Hyperlink 90" xfId="1354" hidden="1"/>
    <cellStyle name="Hyperlink 90" xfId="1522" hidden="1"/>
    <cellStyle name="Hyperlink 90" xfId="2026" hidden="1"/>
    <cellStyle name="Hyperlink 90" xfId="1219" hidden="1"/>
    <cellStyle name="Hyperlink 90" xfId="2647" hidden="1"/>
    <cellStyle name="Hyperlink 90" xfId="1588" hidden="1"/>
    <cellStyle name="Hyperlink 90" xfId="3019" hidden="1"/>
    <cellStyle name="Hyperlink 90" xfId="2386" hidden="1"/>
    <cellStyle name="Hyperlink 90" xfId="3399" hidden="1"/>
    <cellStyle name="Hyperlink 90" xfId="2803" hidden="1"/>
    <cellStyle name="Hyperlink 90" xfId="3819" hidden="1"/>
    <cellStyle name="Hyperlink 90" xfId="2404" hidden="1"/>
    <cellStyle name="Hyperlink 90" xfId="4172" hidden="1"/>
    <cellStyle name="Hyperlink 90" xfId="2868" hidden="1"/>
    <cellStyle name="Hyperlink 90" xfId="4452" hidden="1"/>
    <cellStyle name="Hyperlink 90" xfId="2839" hidden="1"/>
    <cellStyle name="Hyperlink 90" xfId="4736" hidden="1"/>
    <cellStyle name="Hyperlink 90" xfId="4884" hidden="1"/>
    <cellStyle name="Hyperlink 90" xfId="5401" hidden="1"/>
    <cellStyle name="Hyperlink 90" xfId="5613" hidden="1"/>
    <cellStyle name="Hyperlink 90" xfId="6339" hidden="1"/>
    <cellStyle name="Hyperlink 90" xfId="6508" hidden="1"/>
    <cellStyle name="Hyperlink 90" xfId="7057" hidden="1"/>
    <cellStyle name="Hyperlink 90" xfId="6204" hidden="1"/>
    <cellStyle name="Hyperlink 90" xfId="7619" hidden="1"/>
    <cellStyle name="Hyperlink 90" xfId="6571" hidden="1"/>
    <cellStyle name="Hyperlink 90" xfId="8057" hidden="1"/>
    <cellStyle name="Hyperlink 90" xfId="7379" hidden="1"/>
    <cellStyle name="Hyperlink 90" xfId="8363" hidden="1"/>
    <cellStyle name="Hyperlink 90" xfId="7814" hidden="1"/>
    <cellStyle name="Hyperlink 90" xfId="8749" hidden="1"/>
    <cellStyle name="Hyperlink 90" xfId="7402" hidden="1"/>
    <cellStyle name="Hyperlink 90" xfId="9074" hidden="1"/>
    <cellStyle name="Hyperlink 90" xfId="7940" hidden="1"/>
    <cellStyle name="Hyperlink 90" xfId="9423" hidden="1"/>
    <cellStyle name="Hyperlink 90" xfId="7893" hidden="1"/>
    <cellStyle name="Hyperlink 90" xfId="9657" hidden="1"/>
    <cellStyle name="Hyperlink 90" xfId="9822" hidden="1"/>
    <cellStyle name="Hyperlink 90" xfId="6016" hidden="1"/>
    <cellStyle name="Hyperlink 90" xfId="5711" hidden="1"/>
    <cellStyle name="Hyperlink 90" xfId="10482" hidden="1"/>
    <cellStyle name="Hyperlink 90" xfId="10652" hidden="1"/>
    <cellStyle name="Hyperlink 90" xfId="10876" hidden="1"/>
    <cellStyle name="Hyperlink 90" xfId="10370" hidden="1"/>
    <cellStyle name="Hyperlink 90" xfId="11490" hidden="1"/>
    <cellStyle name="Hyperlink 90" xfId="10704" hidden="1"/>
    <cellStyle name="Hyperlink 90" xfId="11827" hidden="1"/>
    <cellStyle name="Hyperlink 90" xfId="11216" hidden="1"/>
    <cellStyle name="Hyperlink 90" xfId="12235" hidden="1"/>
    <cellStyle name="Hyperlink 90" xfId="11648" hidden="1"/>
    <cellStyle name="Hyperlink 90" xfId="12577" hidden="1"/>
    <cellStyle name="Hyperlink 90" xfId="11244" hidden="1"/>
    <cellStyle name="Hyperlink 90" xfId="12985" hidden="1"/>
    <cellStyle name="Hyperlink 90" xfId="11712" hidden="1"/>
    <cellStyle name="Hyperlink 90" xfId="13142" hidden="1"/>
    <cellStyle name="Hyperlink 90" xfId="11683" hidden="1"/>
    <cellStyle name="Hyperlink 90" xfId="13279" hidden="1"/>
    <cellStyle name="Hyperlink 90" xfId="13473" hidden="1"/>
    <cellStyle name="Hyperlink 90" xfId="13357" hidden="1"/>
    <cellStyle name="Hyperlink 90" xfId="12702" hidden="1"/>
    <cellStyle name="Hyperlink 90" xfId="12494" hidden="1"/>
    <cellStyle name="Hyperlink 90" xfId="12100" hidden="1"/>
    <cellStyle name="Hyperlink 90" xfId="12829" hidden="1"/>
    <cellStyle name="Hyperlink 90" xfId="11311" hidden="1"/>
    <cellStyle name="Hyperlink 90" xfId="12425" hidden="1"/>
    <cellStyle name="Hyperlink 90" xfId="10806" hidden="1"/>
    <cellStyle name="Hyperlink 90" xfId="11614" hidden="1"/>
    <cellStyle name="Hyperlink 90" xfId="10260" hidden="1"/>
    <cellStyle name="Hyperlink 90" xfId="11177" hidden="1"/>
    <cellStyle name="Hyperlink 90" xfId="9530" hidden="1"/>
    <cellStyle name="Hyperlink 90" xfId="11596" hidden="1"/>
    <cellStyle name="Hyperlink 90" xfId="9171" hidden="1"/>
    <cellStyle name="Hyperlink 90" xfId="11068" hidden="1"/>
    <cellStyle name="Hyperlink 90" xfId="8792" hidden="1"/>
    <cellStyle name="Hyperlink 90" xfId="11123" hidden="1"/>
    <cellStyle name="Hyperlink 90" xfId="8462" hidden="1"/>
    <cellStyle name="Hyperlink 90" xfId="8225" hidden="1"/>
    <cellStyle name="Hyperlink 90" xfId="7753" hidden="1"/>
    <cellStyle name="Hyperlink 90" xfId="7555" hidden="1"/>
    <cellStyle name="Hyperlink 90" xfId="6581" hidden="1"/>
    <cellStyle name="Hyperlink 90" xfId="6257" hidden="1"/>
    <cellStyle name="Hyperlink 90" xfId="5572" hidden="1"/>
    <cellStyle name="Hyperlink 90" xfId="6718" hidden="1"/>
    <cellStyle name="Hyperlink 90" xfId="4508" hidden="1"/>
    <cellStyle name="Hyperlink 90" xfId="6160" hidden="1"/>
    <cellStyle name="Hyperlink 90" xfId="3972" hidden="1"/>
    <cellStyle name="Hyperlink 90" xfId="4803" hidden="1"/>
    <cellStyle name="Hyperlink 90" xfId="3499" hidden="1"/>
    <cellStyle name="Hyperlink 90" xfId="4291" hidden="1"/>
    <cellStyle name="Hyperlink 90" xfId="3000" hidden="1"/>
    <cellStyle name="Hyperlink 90" xfId="4747" hidden="1"/>
    <cellStyle name="Hyperlink 90" xfId="2498" hidden="1"/>
    <cellStyle name="Hyperlink 90" xfId="4200" hidden="1"/>
    <cellStyle name="Hyperlink 90" xfId="2170" hidden="1"/>
    <cellStyle name="Hyperlink 90" xfId="4258" hidden="1"/>
    <cellStyle name="Hyperlink 90" xfId="1589" hidden="1"/>
    <cellStyle name="Hyperlink 90" xfId="1269" hidden="1"/>
    <cellStyle name="Hyperlink 90" xfId="7246" hidden="1"/>
    <cellStyle name="Hyperlink 90" xfId="7392" hidden="1"/>
    <cellStyle name="Hyperlink 90" xfId="14724" hidden="1"/>
    <cellStyle name="Hyperlink 90" xfId="14835" hidden="1"/>
    <cellStyle name="Hyperlink 90" xfId="14950" hidden="1"/>
    <cellStyle name="Hyperlink 90" xfId="14634" hidden="1"/>
    <cellStyle name="Hyperlink 90" xfId="15299" hidden="1"/>
    <cellStyle name="Hyperlink 90" xfId="14876" hidden="1"/>
    <cellStyle name="Hyperlink 90" xfId="15525" hidden="1"/>
    <cellStyle name="Hyperlink 90" xfId="15150" hidden="1"/>
    <cellStyle name="Hyperlink 90" xfId="15747" hidden="1"/>
    <cellStyle name="Hyperlink 90" xfId="15369" hidden="1"/>
    <cellStyle name="Hyperlink 90" xfId="15961" hidden="1"/>
    <cellStyle name="Hyperlink 90" xfId="15168" hidden="1"/>
    <cellStyle name="Hyperlink 90" xfId="16163" hidden="1"/>
    <cellStyle name="Hyperlink 90" xfId="15431" hidden="1"/>
    <cellStyle name="Hyperlink 90" xfId="16320" hidden="1"/>
    <cellStyle name="Hyperlink 90" xfId="15402" hidden="1"/>
    <cellStyle name="Hyperlink 90" xfId="16457" hidden="1"/>
    <cellStyle name="Hyperlink 90" xfId="16568"/>
    <cellStyle name="Hyperlink 90 2" xfId="1148"/>
    <cellStyle name="Hyperlink 90 3" xfId="1149"/>
    <cellStyle name="Hyperlink 90 9" xfId="14346"/>
    <cellStyle name="Hyperlink 90_AGL" xfId="14347"/>
    <cellStyle name="Hyperlink 91" xfId="119" hidden="1"/>
    <cellStyle name="Hyperlink 91" xfId="253" hidden="1"/>
    <cellStyle name="Hyperlink 91" xfId="1355" hidden="1"/>
    <cellStyle name="Hyperlink 91" xfId="1524" hidden="1"/>
    <cellStyle name="Hyperlink 91" xfId="2025" hidden="1"/>
    <cellStyle name="Hyperlink 91" xfId="2225" hidden="1"/>
    <cellStyle name="Hyperlink 91" xfId="2646" hidden="1"/>
    <cellStyle name="Hyperlink 91" xfId="1172" hidden="1"/>
    <cellStyle name="Hyperlink 91" xfId="3017" hidden="1"/>
    <cellStyle name="Hyperlink 91" xfId="2463" hidden="1"/>
    <cellStyle name="Hyperlink 91" xfId="3398" hidden="1"/>
    <cellStyle name="Hyperlink 91" xfId="2858" hidden="1"/>
    <cellStyle name="Hyperlink 91" xfId="3818" hidden="1"/>
    <cellStyle name="Hyperlink 91" xfId="2775" hidden="1"/>
    <cellStyle name="Hyperlink 91" xfId="4171" hidden="1"/>
    <cellStyle name="Hyperlink 91" xfId="3245" hidden="1"/>
    <cellStyle name="Hyperlink 91" xfId="4450" hidden="1"/>
    <cellStyle name="Hyperlink 91" xfId="3617" hidden="1"/>
    <cellStyle name="Hyperlink 91" xfId="4737" hidden="1"/>
    <cellStyle name="Hyperlink 91" xfId="4885" hidden="1"/>
    <cellStyle name="Hyperlink 91" xfId="5402" hidden="1"/>
    <cellStyle name="Hyperlink 91" xfId="5614" hidden="1"/>
    <cellStyle name="Hyperlink 91" xfId="6340" hidden="1"/>
    <cellStyle name="Hyperlink 91" xfId="6509" hidden="1"/>
    <cellStyle name="Hyperlink 91" xfId="7055" hidden="1"/>
    <cellStyle name="Hyperlink 91" xfId="7270" hidden="1"/>
    <cellStyle name="Hyperlink 91" xfId="7617" hidden="1"/>
    <cellStyle name="Hyperlink 91" xfId="6118" hidden="1"/>
    <cellStyle name="Hyperlink 91" xfId="8056" hidden="1"/>
    <cellStyle name="Hyperlink 91" xfId="7437" hidden="1"/>
    <cellStyle name="Hyperlink 91" xfId="8362" hidden="1"/>
    <cellStyle name="Hyperlink 91" xfId="7921" hidden="1"/>
    <cellStyle name="Hyperlink 91" xfId="8748" hidden="1"/>
    <cellStyle name="Hyperlink 91" xfId="7768" hidden="1"/>
    <cellStyle name="Hyperlink 91" xfId="9073" hidden="1"/>
    <cellStyle name="Hyperlink 91" xfId="8155" hidden="1"/>
    <cellStyle name="Hyperlink 91" xfId="9422" hidden="1"/>
    <cellStyle name="Hyperlink 91" xfId="8592" hidden="1"/>
    <cellStyle name="Hyperlink 91" xfId="9658" hidden="1"/>
    <cellStyle name="Hyperlink 91" xfId="9823" hidden="1"/>
    <cellStyle name="Hyperlink 91" xfId="6015" hidden="1"/>
    <cellStyle name="Hyperlink 91" xfId="5712" hidden="1"/>
    <cellStyle name="Hyperlink 91" xfId="10483" hidden="1"/>
    <cellStyle name="Hyperlink 91" xfId="10653" hidden="1"/>
    <cellStyle name="Hyperlink 91" xfId="10875" hidden="1"/>
    <cellStyle name="Hyperlink 91" xfId="11043" hidden="1"/>
    <cellStyle name="Hyperlink 91" xfId="11488" hidden="1"/>
    <cellStyle name="Hyperlink 91" xfId="10278" hidden="1"/>
    <cellStyle name="Hyperlink 91" xfId="11826" hidden="1"/>
    <cellStyle name="Hyperlink 91" xfId="11320" hidden="1"/>
    <cellStyle name="Hyperlink 91" xfId="12234" hidden="1"/>
    <cellStyle name="Hyperlink 91" xfId="11702" hidden="1"/>
    <cellStyle name="Hyperlink 91" xfId="12576" hidden="1"/>
    <cellStyle name="Hyperlink 91" xfId="11621" hidden="1"/>
    <cellStyle name="Hyperlink 91" xfId="12984" hidden="1"/>
    <cellStyle name="Hyperlink 91" xfId="12074" hidden="1"/>
    <cellStyle name="Hyperlink 91" xfId="13141" hidden="1"/>
    <cellStyle name="Hyperlink 91" xfId="12355" hidden="1"/>
    <cellStyle name="Hyperlink 91" xfId="13280" hidden="1"/>
    <cellStyle name="Hyperlink 91" xfId="13475" hidden="1"/>
    <cellStyle name="Hyperlink 91" xfId="13355" hidden="1"/>
    <cellStyle name="Hyperlink 91" xfId="12701" hidden="1"/>
    <cellStyle name="Hyperlink 91" xfId="12492" hidden="1"/>
    <cellStyle name="Hyperlink 91" xfId="12101" hidden="1"/>
    <cellStyle name="Hyperlink 91" xfId="11927" hidden="1"/>
    <cellStyle name="Hyperlink 91" xfId="11312" hidden="1"/>
    <cellStyle name="Hyperlink 91" xfId="12946" hidden="1"/>
    <cellStyle name="Hyperlink 91" xfId="10808" hidden="1"/>
    <cellStyle name="Hyperlink 91" xfId="11565" hidden="1"/>
    <cellStyle name="Hyperlink 91" xfId="10261" hidden="1"/>
    <cellStyle name="Hyperlink 91" xfId="11101" hidden="1"/>
    <cellStyle name="Hyperlink 91" xfId="9531" hidden="1"/>
    <cellStyle name="Hyperlink 91" xfId="11195" hidden="1"/>
    <cellStyle name="Hyperlink 91" xfId="9172" hidden="1"/>
    <cellStyle name="Hyperlink 91" xfId="10569" hidden="1"/>
    <cellStyle name="Hyperlink 91" xfId="8795" hidden="1"/>
    <cellStyle name="Hyperlink 91" xfId="9900" hidden="1"/>
    <cellStyle name="Hyperlink 91" xfId="8461" hidden="1"/>
    <cellStyle name="Hyperlink 91" xfId="8224" hidden="1"/>
    <cellStyle name="Hyperlink 91" xfId="7752" hidden="1"/>
    <cellStyle name="Hyperlink 91" xfId="7553" hidden="1"/>
    <cellStyle name="Hyperlink 91" xfId="6578" hidden="1"/>
    <cellStyle name="Hyperlink 91" xfId="6254" hidden="1"/>
    <cellStyle name="Hyperlink 91" xfId="5577" hidden="1"/>
    <cellStyle name="Hyperlink 91" xfId="5271" hidden="1"/>
    <cellStyle name="Hyperlink 91" xfId="4511" hidden="1"/>
    <cellStyle name="Hyperlink 91" xfId="6833" hidden="1"/>
    <cellStyle name="Hyperlink 91" xfId="3973" hidden="1"/>
    <cellStyle name="Hyperlink 91" xfId="4620" hidden="1"/>
    <cellStyle name="Hyperlink 91" xfId="3500" hidden="1"/>
    <cellStyle name="Hyperlink 91" xfId="4239" hidden="1"/>
    <cellStyle name="Hyperlink 91" xfId="3003" hidden="1"/>
    <cellStyle name="Hyperlink 91" xfId="4308" hidden="1"/>
    <cellStyle name="Hyperlink 91" xfId="2500" hidden="1"/>
    <cellStyle name="Hyperlink 91" xfId="3722" hidden="1"/>
    <cellStyle name="Hyperlink 91" xfId="2172" hidden="1"/>
    <cellStyle name="Hyperlink 91" xfId="3216" hidden="1"/>
    <cellStyle name="Hyperlink 91" xfId="1586" hidden="1"/>
    <cellStyle name="Hyperlink 91" xfId="1266" hidden="1"/>
    <cellStyle name="Hyperlink 91" xfId="7248" hidden="1"/>
    <cellStyle name="Hyperlink 91" xfId="7391" hidden="1"/>
    <cellStyle name="Hyperlink 91" xfId="14725" hidden="1"/>
    <cellStyle name="Hyperlink 91" xfId="14836" hidden="1"/>
    <cellStyle name="Hyperlink 91" xfId="14949" hidden="1"/>
    <cellStyle name="Hyperlink 91" xfId="15067" hidden="1"/>
    <cellStyle name="Hyperlink 91" xfId="15298" hidden="1"/>
    <cellStyle name="Hyperlink 91" xfId="25" hidden="1"/>
    <cellStyle name="Hyperlink 91" xfId="15524" hidden="1"/>
    <cellStyle name="Hyperlink 91" xfId="15198" hidden="1"/>
    <cellStyle name="Hyperlink 91" xfId="15746" hidden="1"/>
    <cellStyle name="Hyperlink 91" xfId="15421" hidden="1"/>
    <cellStyle name="Hyperlink 91" xfId="15960" hidden="1"/>
    <cellStyle name="Hyperlink 91" xfId="15353" hidden="1"/>
    <cellStyle name="Hyperlink 91" xfId="16162" hidden="1"/>
    <cellStyle name="Hyperlink 91" xfId="15623" hidden="1"/>
    <cellStyle name="Hyperlink 91" xfId="16319" hidden="1"/>
    <cellStyle name="Hyperlink 91" xfId="15838" hidden="1"/>
    <cellStyle name="Hyperlink 91" xfId="16458" hidden="1"/>
    <cellStyle name="Hyperlink 91" xfId="16569"/>
    <cellStyle name="Hyperlink 91 2" xfId="1150"/>
    <cellStyle name="Hyperlink 91 3" xfId="1151"/>
    <cellStyle name="Hyperlink 91 9" xfId="14348"/>
    <cellStyle name="Hyperlink 91_AGL" xfId="14349"/>
    <cellStyle name="Hyperlink 92" xfId="120" hidden="1"/>
    <cellStyle name="Hyperlink 92" xfId="254" hidden="1"/>
    <cellStyle name="Hyperlink 92" xfId="1357" hidden="1"/>
    <cellStyle name="Hyperlink 92" xfId="1525" hidden="1"/>
    <cellStyle name="Hyperlink 92" xfId="2024" hidden="1"/>
    <cellStyle name="Hyperlink 92" xfId="2226" hidden="1"/>
    <cellStyle name="Hyperlink 92" xfId="2644" hidden="1"/>
    <cellStyle name="Hyperlink 92" xfId="1897" hidden="1"/>
    <cellStyle name="Hyperlink 92" xfId="3016" hidden="1"/>
    <cellStyle name="Hyperlink 92" xfId="2318" hidden="1"/>
    <cellStyle name="Hyperlink 92" xfId="3397" hidden="1"/>
    <cellStyle name="Hyperlink 92" xfId="2283" hidden="1"/>
    <cellStyle name="Hyperlink 92" xfId="3816" hidden="1"/>
    <cellStyle name="Hyperlink 92" xfId="3271" hidden="1"/>
    <cellStyle name="Hyperlink 92" xfId="4170" hidden="1"/>
    <cellStyle name="Hyperlink 92" xfId="3640" hidden="1"/>
    <cellStyle name="Hyperlink 92" xfId="4449" hidden="1"/>
    <cellStyle name="Hyperlink 92" xfId="4003" hidden="1"/>
    <cellStyle name="Hyperlink 92" xfId="4739" hidden="1"/>
    <cellStyle name="Hyperlink 92" xfId="4886" hidden="1"/>
    <cellStyle name="Hyperlink 92" xfId="5403" hidden="1"/>
    <cellStyle name="Hyperlink 92" xfId="5615" hidden="1"/>
    <cellStyle name="Hyperlink 92" xfId="6342" hidden="1"/>
    <cellStyle name="Hyperlink 92" xfId="6510" hidden="1"/>
    <cellStyle name="Hyperlink 92" xfId="7054" hidden="1"/>
    <cellStyle name="Hyperlink 92" xfId="7271" hidden="1"/>
    <cellStyle name="Hyperlink 92" xfId="7616" hidden="1"/>
    <cellStyle name="Hyperlink 92" xfId="6924" hidden="1"/>
    <cellStyle name="Hyperlink 92" xfId="8055" hidden="1"/>
    <cellStyle name="Hyperlink 92" xfId="7328" hidden="1"/>
    <cellStyle name="Hyperlink 92" xfId="8361" hidden="1"/>
    <cellStyle name="Hyperlink 92" xfId="7311" hidden="1"/>
    <cellStyle name="Hyperlink 92" xfId="8746" hidden="1"/>
    <cellStyle name="Hyperlink 92" xfId="8169" hidden="1"/>
    <cellStyle name="Hyperlink 92" xfId="9072" hidden="1"/>
    <cellStyle name="Hyperlink 92" xfId="8606" hidden="1"/>
    <cellStyle name="Hyperlink 92" xfId="9421" hidden="1"/>
    <cellStyle name="Hyperlink 92" xfId="8971" hidden="1"/>
    <cellStyle name="Hyperlink 92" xfId="9660" hidden="1"/>
    <cellStyle name="Hyperlink 92" xfId="9824" hidden="1"/>
    <cellStyle name="Hyperlink 92" xfId="6014" hidden="1"/>
    <cellStyle name="Hyperlink 92" xfId="5696" hidden="1"/>
    <cellStyle name="Hyperlink 92" xfId="10484" hidden="1"/>
    <cellStyle name="Hyperlink 92" xfId="10654" hidden="1"/>
    <cellStyle name="Hyperlink 92" xfId="10874" hidden="1"/>
    <cellStyle name="Hyperlink 92" xfId="11044" hidden="1"/>
    <cellStyle name="Hyperlink 92" xfId="11487" hidden="1"/>
    <cellStyle name="Hyperlink 92" xfId="10862" hidden="1"/>
    <cellStyle name="Hyperlink 92" xfId="11825" hidden="1"/>
    <cellStyle name="Hyperlink 92" xfId="11145" hidden="1"/>
    <cellStyle name="Hyperlink 92" xfId="12233" hidden="1"/>
    <cellStyle name="Hyperlink 92" xfId="11104" hidden="1"/>
    <cellStyle name="Hyperlink 92" xfId="12575" hidden="1"/>
    <cellStyle name="Hyperlink 92" xfId="12107" hidden="1"/>
    <cellStyle name="Hyperlink 92" xfId="12983" hidden="1"/>
    <cellStyle name="Hyperlink 92" xfId="12376" hidden="1"/>
    <cellStyle name="Hyperlink 92" xfId="13140" hidden="1"/>
    <cellStyle name="Hyperlink 92" xfId="12849" hidden="1"/>
    <cellStyle name="Hyperlink 92" xfId="13281" hidden="1"/>
    <cellStyle name="Hyperlink 92" xfId="13476" hidden="1"/>
    <cellStyle name="Hyperlink 92" xfId="13354" hidden="1"/>
    <cellStyle name="Hyperlink 92" xfId="12700" hidden="1"/>
    <cellStyle name="Hyperlink 92" xfId="12491" hidden="1"/>
    <cellStyle name="Hyperlink 92" xfId="12103" hidden="1"/>
    <cellStyle name="Hyperlink 92" xfId="11926" hidden="1"/>
    <cellStyle name="Hyperlink 92" xfId="11313" hidden="1"/>
    <cellStyle name="Hyperlink 92" xfId="12160" hidden="1"/>
    <cellStyle name="Hyperlink 92" xfId="10809" hidden="1"/>
    <cellStyle name="Hyperlink 92" xfId="11785" hidden="1"/>
    <cellStyle name="Hyperlink 92" xfId="10262" hidden="1"/>
    <cellStyle name="Hyperlink 92" xfId="11884" hidden="1"/>
    <cellStyle name="Hyperlink 92" xfId="9532" hidden="1"/>
    <cellStyle name="Hyperlink 92" xfId="10538" hidden="1"/>
    <cellStyle name="Hyperlink 92" xfId="9173" hidden="1"/>
    <cellStyle name="Hyperlink 92" xfId="9862" hidden="1"/>
    <cellStyle name="Hyperlink 92" xfId="8798" hidden="1"/>
    <cellStyle name="Hyperlink 92" xfId="9310" hidden="1"/>
    <cellStyle name="Hyperlink 92" xfId="8460" hidden="1"/>
    <cellStyle name="Hyperlink 92" xfId="8221" hidden="1"/>
    <cellStyle name="Hyperlink 92" xfId="7751" hidden="1"/>
    <cellStyle name="Hyperlink 92" xfId="7552" hidden="1"/>
    <cellStyle name="Hyperlink 92" xfId="6575" hidden="1"/>
    <cellStyle name="Hyperlink 92" xfId="6251" hidden="1"/>
    <cellStyle name="Hyperlink 92" xfId="5580" hidden="1"/>
    <cellStyle name="Hyperlink 92" xfId="5270" hidden="1"/>
    <cellStyle name="Hyperlink 92" xfId="4514" hidden="1"/>
    <cellStyle name="Hyperlink 92" xfId="5667" hidden="1"/>
    <cellStyle name="Hyperlink 92" xfId="3974" hidden="1"/>
    <cellStyle name="Hyperlink 92" xfId="4944" hidden="1"/>
    <cellStyle name="Hyperlink 92" xfId="3501" hidden="1"/>
    <cellStyle name="Hyperlink 92" xfId="5213" hidden="1"/>
    <cellStyle name="Hyperlink 92" xfId="3006" hidden="1"/>
    <cellStyle name="Hyperlink 92" xfId="3694" hidden="1"/>
    <cellStyle name="Hyperlink 92" xfId="2501" hidden="1"/>
    <cellStyle name="Hyperlink 92" xfId="3187" hidden="1"/>
    <cellStyle name="Hyperlink 92" xfId="2173" hidden="1"/>
    <cellStyle name="Hyperlink 92" xfId="2736" hidden="1"/>
    <cellStyle name="Hyperlink 92" xfId="1583" hidden="1"/>
    <cellStyle name="Hyperlink 92" xfId="1263" hidden="1"/>
    <cellStyle name="Hyperlink 92" xfId="7250" hidden="1"/>
    <cellStyle name="Hyperlink 92" xfId="7422" hidden="1"/>
    <cellStyle name="Hyperlink 92" xfId="14726" hidden="1"/>
    <cellStyle name="Hyperlink 92" xfId="14837" hidden="1"/>
    <cellStyle name="Hyperlink 92" xfId="14948" hidden="1"/>
    <cellStyle name="Hyperlink 92" xfId="15068" hidden="1"/>
    <cellStyle name="Hyperlink 92" xfId="15297" hidden="1"/>
    <cellStyle name="Hyperlink 92" xfId="14940" hidden="1"/>
    <cellStyle name="Hyperlink 92" xfId="15523" hidden="1"/>
    <cellStyle name="Hyperlink 92" xfId="15123" hidden="1"/>
    <cellStyle name="Hyperlink 92" xfId="15745" hidden="1"/>
    <cellStyle name="Hyperlink 92" xfId="15108" hidden="1"/>
    <cellStyle name="Hyperlink 92" xfId="15959" hidden="1"/>
    <cellStyle name="Hyperlink 92" xfId="15637" hidden="1"/>
    <cellStyle name="Hyperlink 92" xfId="16161" hidden="1"/>
    <cellStyle name="Hyperlink 92" xfId="15852" hidden="1"/>
    <cellStyle name="Hyperlink 92" xfId="16318" hidden="1"/>
    <cellStyle name="Hyperlink 92" xfId="16061" hidden="1"/>
    <cellStyle name="Hyperlink 92" xfId="16459" hidden="1"/>
    <cellStyle name="Hyperlink 92" xfId="16570"/>
    <cellStyle name="Hyperlink 92 2" xfId="1152"/>
    <cellStyle name="Hyperlink 92 3" xfId="1153"/>
    <cellStyle name="Hyperlink 92 9" xfId="14350"/>
    <cellStyle name="Hyperlink 92_AGL" xfId="14351"/>
    <cellStyle name="Hyperlink 93" xfId="121" hidden="1"/>
    <cellStyle name="Hyperlink 93" xfId="255" hidden="1"/>
    <cellStyle name="Hyperlink 93" xfId="1358" hidden="1"/>
    <cellStyle name="Hyperlink 93" xfId="1526" hidden="1"/>
    <cellStyle name="Hyperlink 93" xfId="2023" hidden="1"/>
    <cellStyle name="Hyperlink 93" xfId="2227" hidden="1"/>
    <cellStyle name="Hyperlink 93" xfId="2643" hidden="1"/>
    <cellStyle name="Hyperlink 93" xfId="1173" hidden="1"/>
    <cellStyle name="Hyperlink 93" xfId="3014" hidden="1"/>
    <cellStyle name="Hyperlink 93" xfId="2266" hidden="1"/>
    <cellStyle name="Hyperlink 93" xfId="3396" hidden="1"/>
    <cellStyle name="Hyperlink 93" xfId="2410" hidden="1"/>
    <cellStyle name="Hyperlink 93" xfId="3815" hidden="1"/>
    <cellStyle name="Hyperlink 93" xfId="3229" hidden="1"/>
    <cellStyle name="Hyperlink 93" xfId="4169" hidden="1"/>
    <cellStyle name="Hyperlink 93" xfId="3604" hidden="1"/>
    <cellStyle name="Hyperlink 93" xfId="4447" hidden="1"/>
    <cellStyle name="Hyperlink 93" xfId="3953" hidden="1"/>
    <cellStyle name="Hyperlink 93" xfId="4740" hidden="1"/>
    <cellStyle name="Hyperlink 93" xfId="4887" hidden="1"/>
    <cellStyle name="Hyperlink 93" xfId="5405" hidden="1"/>
    <cellStyle name="Hyperlink 93" xfId="5616" hidden="1"/>
    <cellStyle name="Hyperlink 93" xfId="6343" hidden="1"/>
    <cellStyle name="Hyperlink 93" xfId="6512" hidden="1"/>
    <cellStyle name="Hyperlink 93" xfId="7052" hidden="1"/>
    <cellStyle name="Hyperlink 93" xfId="7272" hidden="1"/>
    <cellStyle name="Hyperlink 93" xfId="7614" hidden="1"/>
    <cellStyle name="Hyperlink 93" xfId="6119" hidden="1"/>
    <cellStyle name="Hyperlink 93" xfId="8054" hidden="1"/>
    <cellStyle name="Hyperlink 93" xfId="7302" hidden="1"/>
    <cellStyle name="Hyperlink 93" xfId="8359" hidden="1"/>
    <cellStyle name="Hyperlink 93" xfId="7408" hidden="1"/>
    <cellStyle name="Hyperlink 93" xfId="8745" hidden="1"/>
    <cellStyle name="Hyperlink 93" xfId="8147" hidden="1"/>
    <cellStyle name="Hyperlink 93" xfId="9071" hidden="1"/>
    <cellStyle name="Hyperlink 93" xfId="8585" hidden="1"/>
    <cellStyle name="Hyperlink 93" xfId="9419" hidden="1"/>
    <cellStyle name="Hyperlink 93" xfId="8944" hidden="1"/>
    <cellStyle name="Hyperlink 93" xfId="9661" hidden="1"/>
    <cellStyle name="Hyperlink 93" xfId="9825" hidden="1"/>
    <cellStyle name="Hyperlink 93" xfId="6013" hidden="1"/>
    <cellStyle name="Hyperlink 93" xfId="5295" hidden="1"/>
    <cellStyle name="Hyperlink 93" xfId="10485" hidden="1"/>
    <cellStyle name="Hyperlink 93" xfId="10656" hidden="1"/>
    <cellStyle name="Hyperlink 93" xfId="10872" hidden="1"/>
    <cellStyle name="Hyperlink 93" xfId="11046" hidden="1"/>
    <cellStyle name="Hyperlink 93" xfId="11486" hidden="1"/>
    <cellStyle name="Hyperlink 93" xfId="10279" hidden="1"/>
    <cellStyle name="Hyperlink 93" xfId="11824" hidden="1"/>
    <cellStyle name="Hyperlink 93" xfId="11088" hidden="1"/>
    <cellStyle name="Hyperlink 93" xfId="12231" hidden="1"/>
    <cellStyle name="Hyperlink 93" xfId="11262" hidden="1"/>
    <cellStyle name="Hyperlink 93" xfId="12574" hidden="1"/>
    <cellStyle name="Hyperlink 93" xfId="12048" hidden="1"/>
    <cellStyle name="Hyperlink 93" xfId="12982" hidden="1"/>
    <cellStyle name="Hyperlink 93" xfId="12346" hidden="1"/>
    <cellStyle name="Hyperlink 93" xfId="13139" hidden="1"/>
    <cellStyle name="Hyperlink 93" xfId="12807" hidden="1"/>
    <cellStyle name="Hyperlink 93" xfId="13282" hidden="1"/>
    <cellStyle name="Hyperlink 93" xfId="13477" hidden="1"/>
    <cellStyle name="Hyperlink 93" xfId="13352" hidden="1"/>
    <cellStyle name="Hyperlink 93" xfId="12699" hidden="1"/>
    <cellStyle name="Hyperlink 93" xfId="12489" hidden="1"/>
    <cellStyle name="Hyperlink 93" xfId="12104" hidden="1"/>
    <cellStyle name="Hyperlink 93" xfId="11924" hidden="1"/>
    <cellStyle name="Hyperlink 93" xfId="11314" hidden="1"/>
    <cellStyle name="Hyperlink 93" xfId="12944" hidden="1"/>
    <cellStyle name="Hyperlink 93" xfId="10811" hidden="1"/>
    <cellStyle name="Hyperlink 93" xfId="11893" hidden="1"/>
    <cellStyle name="Hyperlink 93" xfId="10263" hidden="1"/>
    <cellStyle name="Hyperlink 93" xfId="11590" hidden="1"/>
    <cellStyle name="Hyperlink 93" xfId="9533" hidden="1"/>
    <cellStyle name="Hyperlink 93" xfId="10592" hidden="1"/>
    <cellStyle name="Hyperlink 93" xfId="9174" hidden="1"/>
    <cellStyle name="Hyperlink 93" xfId="9907" hidden="1"/>
    <cellStyle name="Hyperlink 93" xfId="8801" hidden="1"/>
    <cellStyle name="Hyperlink 93" xfId="9352" hidden="1"/>
    <cellStyle name="Hyperlink 93" xfId="8459" hidden="1"/>
    <cellStyle name="Hyperlink 93" xfId="8220" hidden="1"/>
    <cellStyle name="Hyperlink 93" xfId="7750" hidden="1"/>
    <cellStyle name="Hyperlink 93" xfId="7550" hidden="1"/>
    <cellStyle name="Hyperlink 93" xfId="6572" hidden="1"/>
    <cellStyle name="Hyperlink 93" xfId="6248" hidden="1"/>
    <cellStyle name="Hyperlink 93" xfId="5583" hidden="1"/>
    <cellStyle name="Hyperlink 93" xfId="5267" hidden="1"/>
    <cellStyle name="Hyperlink 93" xfId="4517" hidden="1"/>
    <cellStyle name="Hyperlink 93" xfId="6831" hidden="1"/>
    <cellStyle name="Hyperlink 93" xfId="3975" hidden="1"/>
    <cellStyle name="Hyperlink 93" xfId="5228" hidden="1"/>
    <cellStyle name="Hyperlink 93" xfId="3502" hidden="1"/>
    <cellStyle name="Hyperlink 93" xfId="4712" hidden="1"/>
    <cellStyle name="Hyperlink 93" xfId="3009" hidden="1"/>
    <cellStyle name="Hyperlink 93" xfId="3745" hidden="1"/>
    <cellStyle name="Hyperlink 93" xfId="2505" hidden="1"/>
    <cellStyle name="Hyperlink 93" xfId="3238" hidden="1"/>
    <cellStyle name="Hyperlink 93" xfId="2174" hidden="1"/>
    <cellStyle name="Hyperlink 93" xfId="2754" hidden="1"/>
    <cellStyle name="Hyperlink 93" xfId="1582" hidden="1"/>
    <cellStyle name="Hyperlink 93" xfId="1260" hidden="1"/>
    <cellStyle name="Hyperlink 93" xfId="7251" hidden="1"/>
    <cellStyle name="Hyperlink 93" xfId="7897" hidden="1"/>
    <cellStyle name="Hyperlink 93" xfId="14727" hidden="1"/>
    <cellStyle name="Hyperlink 93" xfId="14838" hidden="1"/>
    <cellStyle name="Hyperlink 93" xfId="14947" hidden="1"/>
    <cellStyle name="Hyperlink 93" xfId="15069" hidden="1"/>
    <cellStyle name="Hyperlink 93" xfId="15296" hidden="1"/>
    <cellStyle name="Hyperlink 93" xfId="24" hidden="1"/>
    <cellStyle name="Hyperlink 93" xfId="15522" hidden="1"/>
    <cellStyle name="Hyperlink 93" xfId="15099" hidden="1"/>
    <cellStyle name="Hyperlink 93" xfId="15744" hidden="1"/>
    <cellStyle name="Hyperlink 93" xfId="15174" hidden="1"/>
    <cellStyle name="Hyperlink 93" xfId="15958" hidden="1"/>
    <cellStyle name="Hyperlink 93" xfId="15615" hidden="1"/>
    <cellStyle name="Hyperlink 93" xfId="16160" hidden="1"/>
    <cellStyle name="Hyperlink 93" xfId="15831" hidden="1"/>
    <cellStyle name="Hyperlink 93" xfId="16317" hidden="1"/>
    <cellStyle name="Hyperlink 93" xfId="16043" hidden="1"/>
    <cellStyle name="Hyperlink 93" xfId="16460" hidden="1"/>
    <cellStyle name="Hyperlink 93" xfId="16571"/>
    <cellStyle name="Hyperlink 93 2" xfId="1154"/>
    <cellStyle name="Hyperlink 93 3" xfId="1155"/>
    <cellStyle name="Hyperlink 93 9" xfId="14352"/>
    <cellStyle name="Hyperlink 93_AGL" xfId="14353"/>
    <cellStyle name="Hyperlink 94" xfId="122" hidden="1"/>
    <cellStyle name="Hyperlink 94" xfId="256" hidden="1"/>
    <cellStyle name="Hyperlink 94" xfId="1360" hidden="1"/>
    <cellStyle name="Hyperlink 94" xfId="1527" hidden="1"/>
    <cellStyle name="Hyperlink 94" xfId="2022" hidden="1"/>
    <cellStyle name="Hyperlink 94" xfId="2229" hidden="1"/>
    <cellStyle name="Hyperlink 94" xfId="2642" hidden="1"/>
    <cellStyle name="Hyperlink 94" xfId="2018" hidden="1"/>
    <cellStyle name="Hyperlink 94" xfId="3013" hidden="1"/>
    <cellStyle name="Hyperlink 94" xfId="2844" hidden="1"/>
    <cellStyle name="Hyperlink 94" xfId="3395" hidden="1"/>
    <cellStyle name="Hyperlink 94" xfId="2853" hidden="1"/>
    <cellStyle name="Hyperlink 94" xfId="3814" hidden="1"/>
    <cellStyle name="Hyperlink 94" xfId="3198" hidden="1"/>
    <cellStyle name="Hyperlink 94" xfId="4167" hidden="1"/>
    <cellStyle name="Hyperlink 94" xfId="3575" hidden="1"/>
    <cellStyle name="Hyperlink 94" xfId="4446" hidden="1"/>
    <cellStyle name="Hyperlink 94" xfId="3917" hidden="1"/>
    <cellStyle name="Hyperlink 94" xfId="4742" hidden="1"/>
    <cellStyle name="Hyperlink 94" xfId="4888" hidden="1"/>
    <cellStyle name="Hyperlink 94" xfId="5406" hidden="1"/>
    <cellStyle name="Hyperlink 94" xfId="5618" hidden="1"/>
    <cellStyle name="Hyperlink 94" xfId="6345" hidden="1"/>
    <cellStyle name="Hyperlink 94" xfId="6513" hidden="1"/>
    <cellStyle name="Hyperlink 94" xfId="7051" hidden="1"/>
    <cellStyle name="Hyperlink 94" xfId="7273" hidden="1"/>
    <cellStyle name="Hyperlink 94" xfId="7613" hidden="1"/>
    <cellStyle name="Hyperlink 94" xfId="7045" hidden="1"/>
    <cellStyle name="Hyperlink 94" xfId="8053" hidden="1"/>
    <cellStyle name="Hyperlink 94" xfId="7903" hidden="1"/>
    <cellStyle name="Hyperlink 94" xfId="8358" hidden="1"/>
    <cellStyle name="Hyperlink 94" xfId="7916" hidden="1"/>
    <cellStyle name="Hyperlink 94" xfId="8743" hidden="1"/>
    <cellStyle name="Hyperlink 94" xfId="8129" hidden="1"/>
    <cellStyle name="Hyperlink 94" xfId="9070" hidden="1"/>
    <cellStyle name="Hyperlink 94" xfId="8568" hidden="1"/>
    <cellStyle name="Hyperlink 94" xfId="9418" hidden="1"/>
    <cellStyle name="Hyperlink 94" xfId="8919" hidden="1"/>
    <cellStyle name="Hyperlink 94" xfId="9662" hidden="1"/>
    <cellStyle name="Hyperlink 94" xfId="9826" hidden="1"/>
    <cellStyle name="Hyperlink 94" xfId="6012" hidden="1"/>
    <cellStyle name="Hyperlink 94" xfId="10191" hidden="1"/>
    <cellStyle name="Hyperlink 94" xfId="10486" hidden="1"/>
    <cellStyle name="Hyperlink 94" xfId="10658" hidden="1"/>
    <cellStyle name="Hyperlink 94" xfId="10871" hidden="1"/>
    <cellStyle name="Hyperlink 94" xfId="11048" hidden="1"/>
    <cellStyle name="Hyperlink 94" xfId="11485" hidden="1"/>
    <cellStyle name="Hyperlink 94" xfId="10865" hidden="1"/>
    <cellStyle name="Hyperlink 94" xfId="11823" hidden="1"/>
    <cellStyle name="Hyperlink 94" xfId="11688" hidden="1"/>
    <cellStyle name="Hyperlink 94" xfId="12229" hidden="1"/>
    <cellStyle name="Hyperlink 94" xfId="11697" hidden="1"/>
    <cellStyle name="Hyperlink 94" xfId="12572" hidden="1"/>
    <cellStyle name="Hyperlink 94" xfId="12006" hidden="1"/>
    <cellStyle name="Hyperlink 94" xfId="12981" hidden="1"/>
    <cellStyle name="Hyperlink 94" xfId="12329" hidden="1"/>
    <cellStyle name="Hyperlink 94" xfId="13138" hidden="1"/>
    <cellStyle name="Hyperlink 94" xfId="12771" hidden="1"/>
    <cellStyle name="Hyperlink 94" xfId="13283" hidden="1"/>
    <cellStyle name="Hyperlink 94" xfId="13478" hidden="1"/>
    <cellStyle name="Hyperlink 94" xfId="13350" hidden="1"/>
    <cellStyle name="Hyperlink 94" xfId="12698" hidden="1"/>
    <cellStyle name="Hyperlink 94" xfId="12487" hidden="1"/>
    <cellStyle name="Hyperlink 94" xfId="12105" hidden="1"/>
    <cellStyle name="Hyperlink 94" xfId="11923" hidden="1"/>
    <cellStyle name="Hyperlink 94" xfId="11315" hidden="1"/>
    <cellStyle name="Hyperlink 94" xfId="12116" hidden="1"/>
    <cellStyle name="Hyperlink 94" xfId="10812" hidden="1"/>
    <cellStyle name="Hyperlink 94" xfId="11118" hidden="1"/>
    <cellStyle name="Hyperlink 94" xfId="10264" hidden="1"/>
    <cellStyle name="Hyperlink 94" xfId="11109" hidden="1"/>
    <cellStyle name="Hyperlink 94" xfId="9534" hidden="1"/>
    <cellStyle name="Hyperlink 94" xfId="10655" hidden="1"/>
    <cellStyle name="Hyperlink 94" xfId="9175" hidden="1"/>
    <cellStyle name="Hyperlink 94" xfId="9926" hidden="1"/>
    <cellStyle name="Hyperlink 94" xfId="8804" hidden="1"/>
    <cellStyle name="Hyperlink 94" xfId="9387" hidden="1"/>
    <cellStyle name="Hyperlink 94" xfId="8458" hidden="1"/>
    <cellStyle name="Hyperlink 94" xfId="8219" hidden="1"/>
    <cellStyle name="Hyperlink 94" xfId="7749" hidden="1"/>
    <cellStyle name="Hyperlink 94" xfId="7548" hidden="1"/>
    <cellStyle name="Hyperlink 94" xfId="6569" hidden="1"/>
    <cellStyle name="Hyperlink 94" xfId="6245" hidden="1"/>
    <cellStyle name="Hyperlink 94" xfId="5586" hidden="1"/>
    <cellStyle name="Hyperlink 94" xfId="5266" hidden="1"/>
    <cellStyle name="Hyperlink 94" xfId="4520" hidden="1"/>
    <cellStyle name="Hyperlink 94" xfId="5601" hidden="1"/>
    <cellStyle name="Hyperlink 94" xfId="3976" hidden="1"/>
    <cellStyle name="Hyperlink 94" xfId="4253" hidden="1"/>
    <cellStyle name="Hyperlink 94" xfId="3503" hidden="1"/>
    <cellStyle name="Hyperlink 94" xfId="4244" hidden="1"/>
    <cellStyle name="Hyperlink 94" xfId="3012" hidden="1"/>
    <cellStyle name="Hyperlink 94" xfId="3786" hidden="1"/>
    <cellStyle name="Hyperlink 94" xfId="2506" hidden="1"/>
    <cellStyle name="Hyperlink 94" xfId="3281" hidden="1"/>
    <cellStyle name="Hyperlink 94" xfId="2175" hidden="1"/>
    <cellStyle name="Hyperlink 94" xfId="2770" hidden="1"/>
    <cellStyle name="Hyperlink 94" xfId="1579" hidden="1"/>
    <cellStyle name="Hyperlink 94" xfId="1257" hidden="1"/>
    <cellStyle name="Hyperlink 94" xfId="7253" hidden="1"/>
    <cellStyle name="Hyperlink 94" xfId="204" hidden="1"/>
    <cellStyle name="Hyperlink 94" xfId="14728" hidden="1"/>
    <cellStyle name="Hyperlink 94" xfId="14839" hidden="1"/>
    <cellStyle name="Hyperlink 94" xfId="14946" hidden="1"/>
    <cellStyle name="Hyperlink 94" xfId="15070" hidden="1"/>
    <cellStyle name="Hyperlink 94" xfId="15295" hidden="1"/>
    <cellStyle name="Hyperlink 94" xfId="14942" hidden="1"/>
    <cellStyle name="Hyperlink 94" xfId="15521" hidden="1"/>
    <cellStyle name="Hyperlink 94" xfId="15407" hidden="1"/>
    <cellStyle name="Hyperlink 94" xfId="15743" hidden="1"/>
    <cellStyle name="Hyperlink 94" xfId="15416" hidden="1"/>
    <cellStyle name="Hyperlink 94" xfId="15957" hidden="1"/>
    <cellStyle name="Hyperlink 94" xfId="15597" hidden="1"/>
    <cellStyle name="Hyperlink 94" xfId="16159" hidden="1"/>
    <cellStyle name="Hyperlink 94" xfId="15814" hidden="1"/>
    <cellStyle name="Hyperlink 94" xfId="16316" hidden="1"/>
    <cellStyle name="Hyperlink 94" xfId="16027" hidden="1"/>
    <cellStyle name="Hyperlink 94" xfId="16461" hidden="1"/>
    <cellStyle name="Hyperlink 94" xfId="16572"/>
    <cellStyle name="Hyperlink 94 2" xfId="1156"/>
    <cellStyle name="Hyperlink 94 3" xfId="1157"/>
    <cellStyle name="Hyperlink 94 9" xfId="14354"/>
    <cellStyle name="Hyperlink 94_AGL" xfId="14355"/>
    <cellStyle name="Hyperlink 95" xfId="123" hidden="1"/>
    <cellStyle name="Hyperlink 95" xfId="257" hidden="1"/>
    <cellStyle name="Hyperlink 95" xfId="1362" hidden="1"/>
    <cellStyle name="Hyperlink 95" xfId="1529" hidden="1"/>
    <cellStyle name="Hyperlink 95" xfId="2021" hidden="1"/>
    <cellStyle name="Hyperlink 95" xfId="2230" hidden="1"/>
    <cellStyle name="Hyperlink 95" xfId="2641" hidden="1"/>
    <cellStyle name="Hyperlink 95" xfId="2006" hidden="1"/>
    <cellStyle name="Hyperlink 95" xfId="3011" hidden="1"/>
    <cellStyle name="Hyperlink 95" xfId="2268" hidden="1"/>
    <cellStyle name="Hyperlink 95" xfId="3394" hidden="1"/>
    <cellStyle name="Hyperlink 95" xfId="2827" hidden="1"/>
    <cellStyle name="Hyperlink 95" xfId="3813" hidden="1"/>
    <cellStyle name="Hyperlink 95" xfId="3288" hidden="1"/>
    <cellStyle name="Hyperlink 95" xfId="4166" hidden="1"/>
    <cellStyle name="Hyperlink 95" xfId="3659" hidden="1"/>
    <cellStyle name="Hyperlink 95" xfId="4444" hidden="1"/>
    <cellStyle name="Hyperlink 95" xfId="4022" hidden="1"/>
    <cellStyle name="Hyperlink 95" xfId="4743" hidden="1"/>
    <cellStyle name="Hyperlink 95" xfId="4889" hidden="1"/>
    <cellStyle name="Hyperlink 95" xfId="5407" hidden="1"/>
    <cellStyle name="Hyperlink 95" xfId="5619" hidden="1"/>
    <cellStyle name="Hyperlink 95" xfId="6346" hidden="1"/>
    <cellStyle name="Hyperlink 95" xfId="6514" hidden="1"/>
    <cellStyle name="Hyperlink 95" xfId="7049" hidden="1"/>
    <cellStyle name="Hyperlink 95" xfId="7274" hidden="1"/>
    <cellStyle name="Hyperlink 95" xfId="7611" hidden="1"/>
    <cellStyle name="Hyperlink 95" xfId="7033" hidden="1"/>
    <cellStyle name="Hyperlink 95" xfId="8052" hidden="1"/>
    <cellStyle name="Hyperlink 95" xfId="7303" hidden="1"/>
    <cellStyle name="Hyperlink 95" xfId="8357" hidden="1"/>
    <cellStyle name="Hyperlink 95" xfId="7861" hidden="1"/>
    <cellStyle name="Hyperlink 95" xfId="8742" hidden="1"/>
    <cellStyle name="Hyperlink 95" xfId="8181" hidden="1"/>
    <cellStyle name="Hyperlink 95" xfId="9069" hidden="1"/>
    <cellStyle name="Hyperlink 95" xfId="8618" hidden="1"/>
    <cellStyle name="Hyperlink 95" xfId="9417" hidden="1"/>
    <cellStyle name="Hyperlink 95" xfId="8980" hidden="1"/>
    <cellStyle name="Hyperlink 95" xfId="9664" hidden="1"/>
    <cellStyle name="Hyperlink 95" xfId="9827" hidden="1"/>
    <cellStyle name="Hyperlink 95" xfId="6011" hidden="1"/>
    <cellStyle name="Hyperlink 95" xfId="10192" hidden="1"/>
    <cellStyle name="Hyperlink 95" xfId="10488" hidden="1"/>
    <cellStyle name="Hyperlink 95" xfId="10659" hidden="1"/>
    <cellStyle name="Hyperlink 95" xfId="10870" hidden="1"/>
    <cellStyle name="Hyperlink 95" xfId="11050" hidden="1"/>
    <cellStyle name="Hyperlink 95" xfId="11484" hidden="1"/>
    <cellStyle name="Hyperlink 95" xfId="10864" hidden="1"/>
    <cellStyle name="Hyperlink 95" xfId="11822" hidden="1"/>
    <cellStyle name="Hyperlink 95" xfId="11089" hidden="1"/>
    <cellStyle name="Hyperlink 95" xfId="12228" hidden="1"/>
    <cellStyle name="Hyperlink 95" xfId="11671" hidden="1"/>
    <cellStyle name="Hyperlink 95" xfId="12571" hidden="1"/>
    <cellStyle name="Hyperlink 95" xfId="12123" hidden="1"/>
    <cellStyle name="Hyperlink 95" xfId="12980" hidden="1"/>
    <cellStyle name="Hyperlink 95" xfId="12392" hidden="1"/>
    <cellStyle name="Hyperlink 95" xfId="13137" hidden="1"/>
    <cellStyle name="Hyperlink 95" xfId="12863" hidden="1"/>
    <cellStyle name="Hyperlink 95" xfId="13284" hidden="1"/>
    <cellStyle name="Hyperlink 95" xfId="13480" hidden="1"/>
    <cellStyle name="Hyperlink 95" xfId="13349" hidden="1"/>
    <cellStyle name="Hyperlink 95" xfId="12697" hidden="1"/>
    <cellStyle name="Hyperlink 95" xfId="12486" hidden="1"/>
    <cellStyle name="Hyperlink 95" xfId="12106" hidden="1"/>
    <cellStyle name="Hyperlink 95" xfId="11922" hidden="1"/>
    <cellStyle name="Hyperlink 95" xfId="11316" hidden="1"/>
    <cellStyle name="Hyperlink 95" xfId="12120" hidden="1"/>
    <cellStyle name="Hyperlink 95" xfId="10815" hidden="1"/>
    <cellStyle name="Hyperlink 95" xfId="11892" hidden="1"/>
    <cellStyle name="Hyperlink 95" xfId="10265" hidden="1"/>
    <cellStyle name="Hyperlink 95" xfId="11155" hidden="1"/>
    <cellStyle name="Hyperlink 95" xfId="9535" hidden="1"/>
    <cellStyle name="Hyperlink 95" xfId="10512" hidden="1"/>
    <cellStyle name="Hyperlink 95" xfId="9176" hidden="1"/>
    <cellStyle name="Hyperlink 95" xfId="9840" hidden="1"/>
    <cellStyle name="Hyperlink 95" xfId="8807" hidden="1"/>
    <cellStyle name="Hyperlink 95" xfId="9292" hidden="1"/>
    <cellStyle name="Hyperlink 95" xfId="8457" hidden="1"/>
    <cellStyle name="Hyperlink 95" xfId="8217" hidden="1"/>
    <cellStyle name="Hyperlink 95" xfId="7748" hidden="1"/>
    <cellStyle name="Hyperlink 95" xfId="7546" hidden="1"/>
    <cellStyle name="Hyperlink 95" xfId="6566" hidden="1"/>
    <cellStyle name="Hyperlink 95" xfId="6242" hidden="1"/>
    <cellStyle name="Hyperlink 95" xfId="5589" hidden="1"/>
    <cellStyle name="Hyperlink 95" xfId="5265" hidden="1"/>
    <cellStyle name="Hyperlink 95" xfId="4523" hidden="1"/>
    <cellStyle name="Hyperlink 95" xfId="5617" hidden="1"/>
    <cellStyle name="Hyperlink 95" xfId="3977" hidden="1"/>
    <cellStyle name="Hyperlink 95" xfId="5227" hidden="1"/>
    <cellStyle name="Hyperlink 95" xfId="3504" hidden="1"/>
    <cellStyle name="Hyperlink 95" xfId="4270" hidden="1"/>
    <cellStyle name="Hyperlink 95" xfId="3015" hidden="1"/>
    <cellStyle name="Hyperlink 95" xfId="3668" hidden="1"/>
    <cellStyle name="Hyperlink 95" xfId="2510" hidden="1"/>
    <cellStyle name="Hyperlink 95" xfId="3165" hidden="1"/>
    <cellStyle name="Hyperlink 95" xfId="2177" hidden="1"/>
    <cellStyle name="Hyperlink 95" xfId="2727" hidden="1"/>
    <cellStyle name="Hyperlink 95" xfId="1574" hidden="1"/>
    <cellStyle name="Hyperlink 95" xfId="1254" hidden="1"/>
    <cellStyle name="Hyperlink 95" xfId="7255" hidden="1"/>
    <cellStyle name="Hyperlink 95" xfId="203" hidden="1"/>
    <cellStyle name="Hyperlink 95" xfId="14729" hidden="1"/>
    <cellStyle name="Hyperlink 95" xfId="14840" hidden="1"/>
    <cellStyle name="Hyperlink 95" xfId="14945" hidden="1"/>
    <cellStyle name="Hyperlink 95" xfId="15071" hidden="1"/>
    <cellStyle name="Hyperlink 95" xfId="15294" hidden="1"/>
    <cellStyle name="Hyperlink 95" xfId="14941" hidden="1"/>
    <cellStyle name="Hyperlink 95" xfId="15520" hidden="1"/>
    <cellStyle name="Hyperlink 95" xfId="15100" hidden="1"/>
    <cellStyle name="Hyperlink 95" xfId="15742" hidden="1"/>
    <cellStyle name="Hyperlink 95" xfId="15390" hidden="1"/>
    <cellStyle name="Hyperlink 95" xfId="15956" hidden="1"/>
    <cellStyle name="Hyperlink 95" xfId="15649" hidden="1"/>
    <cellStyle name="Hyperlink 95" xfId="16158" hidden="1"/>
    <cellStyle name="Hyperlink 95" xfId="15864" hidden="1"/>
    <cellStyle name="Hyperlink 95" xfId="16315" hidden="1"/>
    <cellStyle name="Hyperlink 95" xfId="16069" hidden="1"/>
    <cellStyle name="Hyperlink 95" xfId="16462" hidden="1"/>
    <cellStyle name="Hyperlink 95" xfId="16573"/>
    <cellStyle name="Hyperlink 95 2" xfId="1158"/>
    <cellStyle name="Hyperlink 95 3" xfId="1159"/>
    <cellStyle name="Hyperlink 95 9" xfId="14356"/>
    <cellStyle name="Hyperlink 95_AGL" xfId="14357"/>
    <cellStyle name="Hyperlink 96" xfId="124" hidden="1"/>
    <cellStyle name="Hyperlink 96" xfId="258" hidden="1"/>
    <cellStyle name="Hyperlink 96" xfId="1364" hidden="1"/>
    <cellStyle name="Hyperlink 96" xfId="1531" hidden="1"/>
    <cellStyle name="Hyperlink 96" xfId="2020" hidden="1"/>
    <cellStyle name="Hyperlink 96" xfId="2231" hidden="1"/>
    <cellStyle name="Hyperlink 96" xfId="2639" hidden="1"/>
    <cellStyle name="Hyperlink 96" xfId="1662" hidden="1"/>
    <cellStyle name="Hyperlink 96" xfId="3010" hidden="1"/>
    <cellStyle name="Hyperlink 96" xfId="2843" hidden="1"/>
    <cellStyle name="Hyperlink 96" xfId="3393" hidden="1"/>
    <cellStyle name="Hyperlink 96" xfId="2807" hidden="1"/>
    <cellStyle name="Hyperlink 96" xfId="3812" hidden="1"/>
    <cellStyle name="Hyperlink 96" xfId="2472" hidden="1"/>
    <cellStyle name="Hyperlink 96" xfId="4164" hidden="1"/>
    <cellStyle name="Hyperlink 96" xfId="2882" hidden="1"/>
    <cellStyle name="Hyperlink 96" xfId="4443" hidden="1"/>
    <cellStyle name="Hyperlink 96" xfId="3170" hidden="1"/>
    <cellStyle name="Hyperlink 96" xfId="4744" hidden="1"/>
    <cellStyle name="Hyperlink 96" xfId="4890" hidden="1"/>
    <cellStyle name="Hyperlink 96" xfId="5408" hidden="1"/>
    <cellStyle name="Hyperlink 96" xfId="5620" hidden="1"/>
    <cellStyle name="Hyperlink 96" xfId="6348" hidden="1"/>
    <cellStyle name="Hyperlink 96" xfId="6515" hidden="1"/>
    <cellStyle name="Hyperlink 96" xfId="7048" hidden="1"/>
    <cellStyle name="Hyperlink 96" xfId="7275" hidden="1"/>
    <cellStyle name="Hyperlink 96" xfId="7610" hidden="1"/>
    <cellStyle name="Hyperlink 96" xfId="6645" hidden="1"/>
    <cellStyle name="Hyperlink 96" xfId="8051" hidden="1"/>
    <cellStyle name="Hyperlink 96" xfId="7902" hidden="1"/>
    <cellStyle name="Hyperlink 96" xfId="8356" hidden="1"/>
    <cellStyle name="Hyperlink 96" xfId="7817" hidden="1"/>
    <cellStyle name="Hyperlink 96" xfId="8740" hidden="1"/>
    <cellStyle name="Hyperlink 96" xfId="7443" hidden="1"/>
    <cellStyle name="Hyperlink 96" xfId="9068" hidden="1"/>
    <cellStyle name="Hyperlink 96" xfId="7957" hidden="1"/>
    <cellStyle name="Hyperlink 96" xfId="9416" hidden="1"/>
    <cellStyle name="Hyperlink 96" xfId="8115" hidden="1"/>
    <cellStyle name="Hyperlink 96" xfId="9665" hidden="1"/>
    <cellStyle name="Hyperlink 96" xfId="9828" hidden="1"/>
    <cellStyle name="Hyperlink 96" xfId="6010" hidden="1"/>
    <cellStyle name="Hyperlink 96" xfId="10193" hidden="1"/>
    <cellStyle name="Hyperlink 96" xfId="10489" hidden="1"/>
    <cellStyle name="Hyperlink 96" xfId="10660" hidden="1"/>
    <cellStyle name="Hyperlink 96" xfId="10869" hidden="1"/>
    <cellStyle name="Hyperlink 96" xfId="11052" hidden="1"/>
    <cellStyle name="Hyperlink 96" xfId="11483" hidden="1"/>
    <cellStyle name="Hyperlink 96" xfId="10731" hidden="1"/>
    <cellStyle name="Hyperlink 96" xfId="11821" hidden="1"/>
    <cellStyle name="Hyperlink 96" xfId="11687" hidden="1"/>
    <cellStyle name="Hyperlink 96" xfId="12227" hidden="1"/>
    <cellStyle name="Hyperlink 96" xfId="11650" hidden="1"/>
    <cellStyle name="Hyperlink 96" xfId="12570" hidden="1"/>
    <cellStyle name="Hyperlink 96" xfId="11329" hidden="1"/>
    <cellStyle name="Hyperlink 96" xfId="12979" hidden="1"/>
    <cellStyle name="Hyperlink 96" xfId="11726" hidden="1"/>
    <cellStyle name="Hyperlink 96" xfId="13136" hidden="1"/>
    <cellStyle name="Hyperlink 96" xfId="11965" hidden="1"/>
    <cellStyle name="Hyperlink 96" xfId="13285" hidden="1"/>
    <cellStyle name="Hyperlink 96" xfId="13481" hidden="1"/>
    <cellStyle name="Hyperlink 96" xfId="13347" hidden="1"/>
    <cellStyle name="Hyperlink 96" xfId="12696" hidden="1"/>
    <cellStyle name="Hyperlink 96" xfId="12484" hidden="1"/>
    <cellStyle name="Hyperlink 96" xfId="12109" hidden="1"/>
    <cellStyle name="Hyperlink 96" xfId="11921" hidden="1"/>
    <cellStyle name="Hyperlink 96" xfId="11317" hidden="1"/>
    <cellStyle name="Hyperlink 96" xfId="12358" hidden="1"/>
    <cellStyle name="Hyperlink 96" xfId="10816" hidden="1"/>
    <cellStyle name="Hyperlink 96" xfId="11119" hidden="1"/>
    <cellStyle name="Hyperlink 96" xfId="10266" hidden="1"/>
    <cellStyle name="Hyperlink 96" xfId="11175" hidden="1"/>
    <cellStyle name="Hyperlink 96" xfId="9537" hidden="1"/>
    <cellStyle name="Hyperlink 96" xfId="11560" hidden="1"/>
    <cellStyle name="Hyperlink 96" xfId="9177" hidden="1"/>
    <cellStyle name="Hyperlink 96" xfId="11030" hidden="1"/>
    <cellStyle name="Hyperlink 96" xfId="8810" hidden="1"/>
    <cellStyle name="Hyperlink 96" xfId="10718" hidden="1"/>
    <cellStyle name="Hyperlink 96" xfId="8456" hidden="1"/>
    <cellStyle name="Hyperlink 96" xfId="8214" hidden="1"/>
    <cellStyle name="Hyperlink 96" xfId="7747" hidden="1"/>
    <cellStyle name="Hyperlink 96" xfId="7545" hidden="1"/>
    <cellStyle name="Hyperlink 96" xfId="6565" hidden="1"/>
    <cellStyle name="Hyperlink 96" xfId="6239" hidden="1"/>
    <cellStyle name="Hyperlink 96" xfId="5592" hidden="1"/>
    <cellStyle name="Hyperlink 96" xfId="5264" hidden="1"/>
    <cellStyle name="Hyperlink 96" xfId="4525" hidden="1"/>
    <cellStyle name="Hyperlink 96" xfId="6123" hidden="1"/>
    <cellStyle name="Hyperlink 96" xfId="3979" hidden="1"/>
    <cellStyle name="Hyperlink 96" xfId="4254" hidden="1"/>
    <cellStyle name="Hyperlink 96" xfId="3505" hidden="1"/>
    <cellStyle name="Hyperlink 96" xfId="4289" hidden="1"/>
    <cellStyle name="Hyperlink 96" xfId="3018" hidden="1"/>
    <cellStyle name="Hyperlink 96" xfId="4615" hidden="1"/>
    <cellStyle name="Hyperlink 96" xfId="2512" hidden="1"/>
    <cellStyle name="Hyperlink 96" xfId="4149" hidden="1"/>
    <cellStyle name="Hyperlink 96" xfId="2178" hidden="1"/>
    <cellStyle name="Hyperlink 96" xfId="3867" hidden="1"/>
    <cellStyle name="Hyperlink 96" xfId="1570" hidden="1"/>
    <cellStyle name="Hyperlink 96" xfId="1251" hidden="1"/>
    <cellStyle name="Hyperlink 96" xfId="7256" hidden="1"/>
    <cellStyle name="Hyperlink 96" xfId="201" hidden="1"/>
    <cellStyle name="Hyperlink 96" xfId="14730" hidden="1"/>
    <cellStyle name="Hyperlink 96" xfId="14841" hidden="1"/>
    <cellStyle name="Hyperlink 96" xfId="14944" hidden="1"/>
    <cellStyle name="Hyperlink 96" xfId="15072" hidden="1"/>
    <cellStyle name="Hyperlink 96" xfId="15293" hidden="1"/>
    <cellStyle name="Hyperlink 96" xfId="14896" hidden="1"/>
    <cellStyle name="Hyperlink 96" xfId="15519" hidden="1"/>
    <cellStyle name="Hyperlink 96" xfId="15406" hidden="1"/>
    <cellStyle name="Hyperlink 96" xfId="15741" hidden="1"/>
    <cellStyle name="Hyperlink 96" xfId="15371" hidden="1"/>
    <cellStyle name="Hyperlink 96" xfId="15955" hidden="1"/>
    <cellStyle name="Hyperlink 96" xfId="15203" hidden="1"/>
    <cellStyle name="Hyperlink 96" xfId="16157" hidden="1"/>
    <cellStyle name="Hyperlink 96" xfId="15444" hidden="1"/>
    <cellStyle name="Hyperlink 96" xfId="16314" hidden="1"/>
    <cellStyle name="Hyperlink 96" xfId="15583" hidden="1"/>
    <cellStyle name="Hyperlink 96" xfId="16463" hidden="1"/>
    <cellStyle name="Hyperlink 96" xfId="16574"/>
    <cellStyle name="Hyperlink 96 2" xfId="1160"/>
    <cellStyle name="Hyperlink 96 3" xfId="1161"/>
    <cellStyle name="Hyperlink 96 9" xfId="14358"/>
    <cellStyle name="Hyperlink 96_AGL" xfId="14359"/>
    <cellStyle name="Hyperlink 97" xfId="125" hidden="1"/>
    <cellStyle name="Hyperlink 97" xfId="259" hidden="1"/>
    <cellStyle name="Hyperlink 97" xfId="1365" hidden="1"/>
    <cellStyle name="Hyperlink 97" xfId="1533" hidden="1"/>
    <cellStyle name="Hyperlink 97" xfId="1220" hidden="1"/>
    <cellStyle name="Hyperlink 97" xfId="2232" hidden="1"/>
    <cellStyle name="Hyperlink 97" xfId="2638" hidden="1"/>
    <cellStyle name="Hyperlink 97" xfId="2306" hidden="1"/>
    <cellStyle name="Hyperlink 97" xfId="3008" hidden="1"/>
    <cellStyle name="Hyperlink 97" xfId="2412" hidden="1"/>
    <cellStyle name="Hyperlink 97" xfId="3392" hidden="1"/>
    <cellStyle name="Hyperlink 97" xfId="2435" hidden="1"/>
    <cellStyle name="Hyperlink 97" xfId="3810" hidden="1"/>
    <cellStyle name="Hyperlink 97" xfId="2851" hidden="1"/>
    <cellStyle name="Hyperlink 97" xfId="4163" hidden="1"/>
    <cellStyle name="Hyperlink 97" xfId="3287" hidden="1"/>
    <cellStyle name="Hyperlink 97" xfId="4441" hidden="1"/>
    <cellStyle name="Hyperlink 97" xfId="3658" hidden="1"/>
    <cellStyle name="Hyperlink 97" xfId="4745" hidden="1"/>
    <cellStyle name="Hyperlink 97" xfId="4891" hidden="1"/>
    <cellStyle name="Hyperlink 97" xfId="5409" hidden="1"/>
    <cellStyle name="Hyperlink 97" xfId="5621" hidden="1"/>
    <cellStyle name="Hyperlink 97" xfId="6350" hidden="1"/>
    <cellStyle name="Hyperlink 97" xfId="6517" hidden="1"/>
    <cellStyle name="Hyperlink 97" xfId="6205" hidden="1"/>
    <cellStyle name="Hyperlink 97" xfId="7276" hidden="1"/>
    <cellStyle name="Hyperlink 97" xfId="7608" hidden="1"/>
    <cellStyle name="Hyperlink 97" xfId="7318" hidden="1"/>
    <cellStyle name="Hyperlink 97" xfId="8050" hidden="1"/>
    <cellStyle name="Hyperlink 97" xfId="7410" hidden="1"/>
    <cellStyle name="Hyperlink 97" xfId="8354" hidden="1"/>
    <cellStyle name="Hyperlink 97" xfId="7424" hidden="1"/>
    <cellStyle name="Hyperlink 97" xfId="8739" hidden="1"/>
    <cellStyle name="Hyperlink 97" xfId="7912" hidden="1"/>
    <cellStyle name="Hyperlink 97" xfId="9067" hidden="1"/>
    <cellStyle name="Hyperlink 97" xfId="8180" hidden="1"/>
    <cellStyle name="Hyperlink 97" xfId="9415" hidden="1"/>
    <cellStyle name="Hyperlink 97" xfId="8617" hidden="1"/>
    <cellStyle name="Hyperlink 97" xfId="9666" hidden="1"/>
    <cellStyle name="Hyperlink 97" xfId="9830" hidden="1"/>
    <cellStyle name="Hyperlink 97" xfId="6009" hidden="1"/>
    <cellStyle name="Hyperlink 97" xfId="10194" hidden="1"/>
    <cellStyle name="Hyperlink 97" xfId="10491" hidden="1"/>
    <cellStyle name="Hyperlink 97" xfId="10661" hidden="1"/>
    <cellStyle name="Hyperlink 97" xfId="10371" hidden="1"/>
    <cellStyle name="Hyperlink 97" xfId="11053" hidden="1"/>
    <cellStyle name="Hyperlink 97" xfId="11482" hidden="1"/>
    <cellStyle name="Hyperlink 97" xfId="11134" hidden="1"/>
    <cellStyle name="Hyperlink 97" xfId="11820" hidden="1"/>
    <cellStyle name="Hyperlink 97" xfId="11267" hidden="1"/>
    <cellStyle name="Hyperlink 97" xfId="12226" hidden="1"/>
    <cellStyle name="Hyperlink 97" xfId="11292" hidden="1"/>
    <cellStyle name="Hyperlink 97" xfId="12569" hidden="1"/>
    <cellStyle name="Hyperlink 97" xfId="11695" hidden="1"/>
    <cellStyle name="Hyperlink 97" xfId="12978" hidden="1"/>
    <cellStyle name="Hyperlink 97" xfId="12122" hidden="1"/>
    <cellStyle name="Hyperlink 97" xfId="13135" hidden="1"/>
    <cellStyle name="Hyperlink 97" xfId="12391" hidden="1"/>
    <cellStyle name="Hyperlink 97" xfId="13287" hidden="1"/>
    <cellStyle name="Hyperlink 97" xfId="13482" hidden="1"/>
    <cellStyle name="Hyperlink 97" xfId="13345" hidden="1"/>
    <cellStyle name="Hyperlink 97" xfId="12695" hidden="1"/>
    <cellStyle name="Hyperlink 97" xfId="12482" hidden="1"/>
    <cellStyle name="Hyperlink 97" xfId="12828" hidden="1"/>
    <cellStyle name="Hyperlink 97" xfId="11920" hidden="1"/>
    <cellStyle name="Hyperlink 97" xfId="11322" hidden="1"/>
    <cellStyle name="Hyperlink 97" xfId="11809" hidden="1"/>
    <cellStyle name="Hyperlink 97" xfId="10818" hidden="1"/>
    <cellStyle name="Hyperlink 97" xfId="11588" hidden="1"/>
    <cellStyle name="Hyperlink 97" xfId="10267" hidden="1"/>
    <cellStyle name="Hyperlink 97" xfId="11575" hidden="1"/>
    <cellStyle name="Hyperlink 97" xfId="9540" hidden="1"/>
    <cellStyle name="Hyperlink 97" xfId="11111" hidden="1"/>
    <cellStyle name="Hyperlink 97" xfId="9178" hidden="1"/>
    <cellStyle name="Hyperlink 97" xfId="10513" hidden="1"/>
    <cellStyle name="Hyperlink 97" xfId="8813" hidden="1"/>
    <cellStyle name="Hyperlink 97" xfId="9842" hidden="1"/>
    <cellStyle name="Hyperlink 97" xfId="8455" hidden="1"/>
    <cellStyle name="Hyperlink 97" xfId="8213" hidden="1"/>
    <cellStyle name="Hyperlink 97" xfId="7746" hidden="1"/>
    <cellStyle name="Hyperlink 97" xfId="7543" hidden="1"/>
    <cellStyle name="Hyperlink 97" xfId="6562" hidden="1"/>
    <cellStyle name="Hyperlink 97" xfId="6236" hidden="1"/>
    <cellStyle name="Hyperlink 97" xfId="6717" hidden="1"/>
    <cellStyle name="Hyperlink 97" xfId="5262" hidden="1"/>
    <cellStyle name="Hyperlink 97" xfId="4526" hidden="1"/>
    <cellStyle name="Hyperlink 97" xfId="4952" hidden="1"/>
    <cellStyle name="Hyperlink 97" xfId="3980" hidden="1"/>
    <cellStyle name="Hyperlink 97" xfId="4702" hidden="1"/>
    <cellStyle name="Hyperlink 97" xfId="3506" hidden="1"/>
    <cellStyle name="Hyperlink 97" xfId="4652" hidden="1"/>
    <cellStyle name="Hyperlink 97" xfId="3021" hidden="1"/>
    <cellStyle name="Hyperlink 97" xfId="4246" hidden="1"/>
    <cellStyle name="Hyperlink 97" xfId="2513" hidden="1"/>
    <cellStyle name="Hyperlink 97" xfId="3669" hidden="1"/>
    <cellStyle name="Hyperlink 97" xfId="2179" hidden="1"/>
    <cellStyle name="Hyperlink 97" xfId="3166" hidden="1"/>
    <cellStyle name="Hyperlink 97" xfId="1569" hidden="1"/>
    <cellStyle name="Hyperlink 97" xfId="1248" hidden="1"/>
    <cellStyle name="Hyperlink 97" xfId="7258" hidden="1"/>
    <cellStyle name="Hyperlink 97" xfId="199" hidden="1"/>
    <cellStyle name="Hyperlink 97" xfId="14731" hidden="1"/>
    <cellStyle name="Hyperlink 97" xfId="14842" hidden="1"/>
    <cellStyle name="Hyperlink 97" xfId="14635" hidden="1"/>
    <cellStyle name="Hyperlink 97" xfId="15073" hidden="1"/>
    <cellStyle name="Hyperlink 97" xfId="15292" hidden="1"/>
    <cellStyle name="Hyperlink 97" xfId="15115" hidden="1"/>
    <cellStyle name="Hyperlink 97" xfId="15518" hidden="1"/>
    <cellStyle name="Hyperlink 97" xfId="15176" hidden="1"/>
    <cellStyle name="Hyperlink 97" xfId="15740" hidden="1"/>
    <cellStyle name="Hyperlink 97" xfId="15188" hidden="1"/>
    <cellStyle name="Hyperlink 97" xfId="15954" hidden="1"/>
    <cellStyle name="Hyperlink 97" xfId="15414" hidden="1"/>
    <cellStyle name="Hyperlink 97" xfId="16156" hidden="1"/>
    <cellStyle name="Hyperlink 97" xfId="15648" hidden="1"/>
    <cellStyle name="Hyperlink 97" xfId="16313" hidden="1"/>
    <cellStyle name="Hyperlink 97" xfId="15863" hidden="1"/>
    <cellStyle name="Hyperlink 97" xfId="16464" hidden="1"/>
    <cellStyle name="Hyperlink 97" xfId="16575"/>
    <cellStyle name="Hyperlink 97 2" xfId="1162"/>
    <cellStyle name="Hyperlink 97 3" xfId="1163"/>
    <cellStyle name="Hyperlink 97 9" xfId="14360"/>
    <cellStyle name="Hyperlink 97_AGL" xfId="14361"/>
    <cellStyle name="Hyperlink 98" xfId="126" hidden="1"/>
    <cellStyle name="Hyperlink 98" xfId="260" hidden="1"/>
    <cellStyle name="Hyperlink 98" xfId="1366" hidden="1"/>
    <cellStyle name="Hyperlink 98" xfId="1534" hidden="1"/>
    <cellStyle name="Hyperlink 98" xfId="1216" hidden="1"/>
    <cellStyle name="Hyperlink 98" xfId="2234" hidden="1"/>
    <cellStyle name="Hyperlink 98" xfId="2637" hidden="1"/>
    <cellStyle name="Hyperlink 98" xfId="2423" hidden="1"/>
    <cellStyle name="Hyperlink 98" xfId="3007" hidden="1"/>
    <cellStyle name="Hyperlink 98" xfId="2842" hidden="1"/>
    <cellStyle name="Hyperlink 98" xfId="3391" hidden="1"/>
    <cellStyle name="Hyperlink 98" xfId="3258" hidden="1"/>
    <cellStyle name="Hyperlink 98" xfId="3809" hidden="1"/>
    <cellStyle name="Hyperlink 98" xfId="3629" hidden="1"/>
    <cellStyle name="Hyperlink 98" xfId="4161" hidden="1"/>
    <cellStyle name="Hyperlink 98" xfId="3988" hidden="1"/>
    <cellStyle name="Hyperlink 98" xfId="4440" hidden="1"/>
    <cellStyle name="Hyperlink 98" xfId="4329" hidden="1"/>
    <cellStyle name="Hyperlink 98" xfId="4746" hidden="1"/>
    <cellStyle name="Hyperlink 98" xfId="4892" hidden="1"/>
    <cellStyle name="Hyperlink 98" xfId="5410" hidden="1"/>
    <cellStyle name="Hyperlink 98" xfId="5622" hidden="1"/>
    <cellStyle name="Hyperlink 98" xfId="6352" hidden="1"/>
    <cellStyle name="Hyperlink 98" xfId="6519" hidden="1"/>
    <cellStyle name="Hyperlink 98" xfId="6201" hidden="1"/>
    <cellStyle name="Hyperlink 98" xfId="7277" hidden="1"/>
    <cellStyle name="Hyperlink 98" xfId="7607" hidden="1"/>
    <cellStyle name="Hyperlink 98" xfId="7415" hidden="1"/>
    <cellStyle name="Hyperlink 98" xfId="8049" hidden="1"/>
    <cellStyle name="Hyperlink 98" xfId="7901" hidden="1"/>
    <cellStyle name="Hyperlink 98" xfId="8353" hidden="1"/>
    <cellStyle name="Hyperlink 98" xfId="8162" hidden="1"/>
    <cellStyle name="Hyperlink 98" xfId="8737" hidden="1"/>
    <cellStyle name="Hyperlink 98" xfId="8599" hidden="1"/>
    <cellStyle name="Hyperlink 98" xfId="9066" hidden="1"/>
    <cellStyle name="Hyperlink 98" xfId="8963" hidden="1"/>
    <cellStyle name="Hyperlink 98" xfId="9414" hidden="1"/>
    <cellStyle name="Hyperlink 98" xfId="9272" hidden="1"/>
    <cellStyle name="Hyperlink 98" xfId="9667" hidden="1"/>
    <cellStyle name="Hyperlink 98" xfId="9831" hidden="1"/>
    <cellStyle name="Hyperlink 98" xfId="6008" hidden="1"/>
    <cellStyle name="Hyperlink 98" xfId="10195" hidden="1"/>
    <cellStyle name="Hyperlink 98" xfId="10492" hidden="1"/>
    <cellStyle name="Hyperlink 98" xfId="10663" hidden="1"/>
    <cellStyle name="Hyperlink 98" xfId="10368" hidden="1"/>
    <cellStyle name="Hyperlink 98" xfId="11054" hidden="1"/>
    <cellStyle name="Hyperlink 98" xfId="11480" hidden="1"/>
    <cellStyle name="Hyperlink 98" xfId="11279" hidden="1"/>
    <cellStyle name="Hyperlink 98" xfId="11819" hidden="1"/>
    <cellStyle name="Hyperlink 98" xfId="11686" hidden="1"/>
    <cellStyle name="Hyperlink 98" xfId="12225" hidden="1"/>
    <cellStyle name="Hyperlink 98" xfId="12091" hidden="1"/>
    <cellStyle name="Hyperlink 98" xfId="12567" hidden="1"/>
    <cellStyle name="Hyperlink 98" xfId="12364" hidden="1"/>
    <cellStyle name="Hyperlink 98" xfId="12977" hidden="1"/>
    <cellStyle name="Hyperlink 98" xfId="12838" hidden="1"/>
    <cellStyle name="Hyperlink 98" xfId="13134" hidden="1"/>
    <cellStyle name="Hyperlink 98" xfId="13051" hidden="1"/>
    <cellStyle name="Hyperlink 98" xfId="13288" hidden="1"/>
    <cellStyle name="Hyperlink 98" xfId="13483" hidden="1"/>
    <cellStyle name="Hyperlink 98" xfId="13344" hidden="1"/>
    <cellStyle name="Hyperlink 98" xfId="12694" hidden="1"/>
    <cellStyle name="Hyperlink 98" xfId="12481" hidden="1"/>
    <cellStyle name="Hyperlink 98" xfId="12831" hidden="1"/>
    <cellStyle name="Hyperlink 98" xfId="11919" hidden="1"/>
    <cellStyle name="Hyperlink 98" xfId="11326" hidden="1"/>
    <cellStyle name="Hyperlink 98" xfId="11583" hidden="1"/>
    <cellStyle name="Hyperlink 98" xfId="10820" hidden="1"/>
    <cellStyle name="Hyperlink 98" xfId="11120" hidden="1"/>
    <cellStyle name="Hyperlink 98" xfId="10268" hidden="1"/>
    <cellStyle name="Hyperlink 98" xfId="10553" hidden="1"/>
    <cellStyle name="Hyperlink 98" xfId="9543" hidden="1"/>
    <cellStyle name="Hyperlink 98" xfId="9893" hidden="1"/>
    <cellStyle name="Hyperlink 98" xfId="9179" hidden="1"/>
    <cellStyle name="Hyperlink 98" xfId="9321" hidden="1"/>
    <cellStyle name="Hyperlink 98" xfId="8816" hidden="1"/>
    <cellStyle name="Hyperlink 98" xfId="8921" hidden="1"/>
    <cellStyle name="Hyperlink 98" xfId="8454" hidden="1"/>
    <cellStyle name="Hyperlink 98" xfId="8210" hidden="1"/>
    <cellStyle name="Hyperlink 98" xfId="7745" hidden="1"/>
    <cellStyle name="Hyperlink 98" xfId="7541" hidden="1"/>
    <cellStyle name="Hyperlink 98" xfId="6557" hidden="1"/>
    <cellStyle name="Hyperlink 98" xfId="6233" hidden="1"/>
    <cellStyle name="Hyperlink 98" xfId="6719" hidden="1"/>
    <cellStyle name="Hyperlink 98" xfId="5261" hidden="1"/>
    <cellStyle name="Hyperlink 98" xfId="4527" hidden="1"/>
    <cellStyle name="Hyperlink 98" xfId="4677" hidden="1"/>
    <cellStyle name="Hyperlink 98" xfId="3981" hidden="1"/>
    <cellStyle name="Hyperlink 98" xfId="4255" hidden="1"/>
    <cellStyle name="Hyperlink 98" xfId="3507" hidden="1"/>
    <cellStyle name="Hyperlink 98" xfId="3706" hidden="1"/>
    <cellStyle name="Hyperlink 98" xfId="3024" hidden="1"/>
    <cellStyle name="Hyperlink 98" xfId="3201" hidden="1"/>
    <cellStyle name="Hyperlink 98" xfId="2514" hidden="1"/>
    <cellStyle name="Hyperlink 98" xfId="2743" hidden="1"/>
    <cellStyle name="Hyperlink 98" xfId="2180" hidden="1"/>
    <cellStyle name="Hyperlink 98" xfId="2351" hidden="1"/>
    <cellStyle name="Hyperlink 98" xfId="1568" hidden="1"/>
    <cellStyle name="Hyperlink 98" xfId="1245" hidden="1"/>
    <cellStyle name="Hyperlink 98" xfId="7260" hidden="1"/>
    <cellStyle name="Hyperlink 98" xfId="198" hidden="1"/>
    <cellStyle name="Hyperlink 98" xfId="14732" hidden="1"/>
    <cellStyle name="Hyperlink 98" xfId="14843" hidden="1"/>
    <cellStyle name="Hyperlink 98" xfId="14633" hidden="1"/>
    <cellStyle name="Hyperlink 98" xfId="15074" hidden="1"/>
    <cellStyle name="Hyperlink 98" xfId="15291" hidden="1"/>
    <cellStyle name="Hyperlink 98" xfId="15181" hidden="1"/>
    <cellStyle name="Hyperlink 98" xfId="15517" hidden="1"/>
    <cellStyle name="Hyperlink 98" xfId="15405" hidden="1"/>
    <cellStyle name="Hyperlink 98" xfId="15739" hidden="1"/>
    <cellStyle name="Hyperlink 98" xfId="15630" hidden="1"/>
    <cellStyle name="Hyperlink 98" xfId="15953" hidden="1"/>
    <cellStyle name="Hyperlink 98" xfId="15845" hidden="1"/>
    <cellStyle name="Hyperlink 98" xfId="16155" hidden="1"/>
    <cellStyle name="Hyperlink 98" xfId="16054" hidden="1"/>
    <cellStyle name="Hyperlink 98" xfId="16312" hidden="1"/>
    <cellStyle name="Hyperlink 98" xfId="16229" hidden="1"/>
    <cellStyle name="Hyperlink 98" xfId="16465" hidden="1"/>
    <cellStyle name="Hyperlink 98" xfId="16576"/>
    <cellStyle name="Hyperlink 98 2" xfId="1164"/>
    <cellStyle name="Hyperlink 98 3" xfId="1165"/>
    <cellStyle name="Hyperlink 98 9" xfId="14362"/>
    <cellStyle name="Hyperlink 98_AGL" xfId="14363"/>
    <cellStyle name="Hyperlink 99" xfId="127" hidden="1"/>
    <cellStyle name="Hyperlink 99" xfId="261" hidden="1"/>
    <cellStyle name="Hyperlink 99" xfId="1367" hidden="1"/>
    <cellStyle name="Hyperlink 99" xfId="1536" hidden="1"/>
    <cellStyle name="Hyperlink 99" xfId="1213" hidden="1"/>
    <cellStyle name="Hyperlink 99" xfId="2235" hidden="1"/>
    <cellStyle name="Hyperlink 99" xfId="2636" hidden="1"/>
    <cellStyle name="Hyperlink 99" xfId="2305" hidden="1"/>
    <cellStyle name="Hyperlink 99" xfId="3005" hidden="1"/>
    <cellStyle name="Hyperlink 99" xfId="2822" hidden="1"/>
    <cellStyle name="Hyperlink 99" xfId="3390" hidden="1"/>
    <cellStyle name="Hyperlink 99" xfId="2781" hidden="1"/>
    <cellStyle name="Hyperlink 99" xfId="3808" hidden="1"/>
    <cellStyle name="Hyperlink 99" xfId="2852" hidden="1"/>
    <cellStyle name="Hyperlink 99" xfId="4160" hidden="1"/>
    <cellStyle name="Hyperlink 99" xfId="3230" hidden="1"/>
    <cellStyle name="Hyperlink 99" xfId="4438" hidden="1"/>
    <cellStyle name="Hyperlink 99" xfId="3605" hidden="1"/>
    <cellStyle name="Hyperlink 99" xfId="4748" hidden="1"/>
    <cellStyle name="Hyperlink 99" xfId="4893" hidden="1"/>
    <cellStyle name="Hyperlink 99" xfId="5411" hidden="1"/>
    <cellStyle name="Hyperlink 99" xfId="5623" hidden="1"/>
    <cellStyle name="Hyperlink 99" xfId="6353" hidden="1"/>
    <cellStyle name="Hyperlink 99" xfId="6520" hidden="1"/>
    <cellStyle name="Hyperlink 99" xfId="6198" hidden="1"/>
    <cellStyle name="Hyperlink 99" xfId="7278" hidden="1"/>
    <cellStyle name="Hyperlink 99" xfId="7605" hidden="1"/>
    <cellStyle name="Hyperlink 99" xfId="7317" hidden="1"/>
    <cellStyle name="Hyperlink 99" xfId="8048" hidden="1"/>
    <cellStyle name="Hyperlink 99" xfId="7852" hidden="1"/>
    <cellStyle name="Hyperlink 99" xfId="8352" hidden="1"/>
    <cellStyle name="Hyperlink 99" xfId="7776" hidden="1"/>
    <cellStyle name="Hyperlink 99" xfId="8736" hidden="1"/>
    <cellStyle name="Hyperlink 99" xfId="7913" hidden="1"/>
    <cellStyle name="Hyperlink 99" xfId="9065" hidden="1"/>
    <cellStyle name="Hyperlink 99" xfId="8148" hidden="1"/>
    <cellStyle name="Hyperlink 99" xfId="9413" hidden="1"/>
    <cellStyle name="Hyperlink 99" xfId="8586" hidden="1"/>
    <cellStyle name="Hyperlink 99" xfId="9669" hidden="1"/>
    <cellStyle name="Hyperlink 99" xfId="9833" hidden="1"/>
    <cellStyle name="Hyperlink 99" xfId="5296" hidden="1"/>
    <cellStyle name="Hyperlink 99" xfId="10196" hidden="1"/>
    <cellStyle name="Hyperlink 99" xfId="10493" hidden="1"/>
    <cellStyle name="Hyperlink 99" xfId="10664" hidden="1"/>
    <cellStyle name="Hyperlink 99" xfId="10367" hidden="1"/>
    <cellStyle name="Hyperlink 99" xfId="11056" hidden="1"/>
    <cellStyle name="Hyperlink 99" xfId="11479" hidden="1"/>
    <cellStyle name="Hyperlink 99" xfId="11132" hidden="1"/>
    <cellStyle name="Hyperlink 99" xfId="11818" hidden="1"/>
    <cellStyle name="Hyperlink 99" xfId="11666" hidden="1"/>
    <cellStyle name="Hyperlink 99" xfId="12224" hidden="1"/>
    <cellStyle name="Hyperlink 99" xfId="11626" hidden="1"/>
    <cellStyle name="Hyperlink 99" xfId="12566" hidden="1"/>
    <cellStyle name="Hyperlink 99" xfId="11696" hidden="1"/>
    <cellStyle name="Hyperlink 99" xfId="12976" hidden="1"/>
    <cellStyle name="Hyperlink 99" xfId="12049" hidden="1"/>
    <cellStyle name="Hyperlink 99" xfId="13133" hidden="1"/>
    <cellStyle name="Hyperlink 99" xfId="12347" hidden="1"/>
    <cellStyle name="Hyperlink 99" xfId="13289" hidden="1"/>
    <cellStyle name="Hyperlink 99" xfId="13485" hidden="1"/>
    <cellStyle name="Hyperlink 99" xfId="13342" hidden="1"/>
    <cellStyle name="Hyperlink 99" xfId="12693" hidden="1"/>
    <cellStyle name="Hyperlink 99" xfId="12479" hidden="1"/>
    <cellStyle name="Hyperlink 99" xfId="12832" hidden="1"/>
    <cellStyle name="Hyperlink 99" xfId="11918" hidden="1"/>
    <cellStyle name="Hyperlink 99" xfId="11327" hidden="1"/>
    <cellStyle name="Hyperlink 99" xfId="11812" hidden="1"/>
    <cellStyle name="Hyperlink 99" xfId="10822" hidden="1"/>
    <cellStyle name="Hyperlink 99" xfId="11161" hidden="1"/>
    <cellStyle name="Hyperlink 99" xfId="10269" hidden="1"/>
    <cellStyle name="Hyperlink 99" xfId="11190" hidden="1"/>
    <cellStyle name="Hyperlink 99" xfId="9546" hidden="1"/>
    <cellStyle name="Hyperlink 99" xfId="11110" hidden="1"/>
    <cellStyle name="Hyperlink 99" xfId="9180" hidden="1"/>
    <cellStyle name="Hyperlink 99" xfId="10591" hidden="1"/>
    <cellStyle name="Hyperlink 99" xfId="8819" hidden="1"/>
    <cellStyle name="Hyperlink 99" xfId="9906" hidden="1"/>
    <cellStyle name="Hyperlink 99" xfId="8453" hidden="1"/>
    <cellStyle name="Hyperlink 99" xfId="8209" hidden="1"/>
    <cellStyle name="Hyperlink 99" xfId="7744" hidden="1"/>
    <cellStyle name="Hyperlink 99" xfId="7540" hidden="1"/>
    <cellStyle name="Hyperlink 99" xfId="6553" hidden="1"/>
    <cellStyle name="Hyperlink 99" xfId="6230" hidden="1"/>
    <cellStyle name="Hyperlink 99" xfId="6720" hidden="1"/>
    <cellStyle name="Hyperlink 99" xfId="5260" hidden="1"/>
    <cellStyle name="Hyperlink 99" xfId="4528" hidden="1"/>
    <cellStyle name="Hyperlink 99" xfId="4953" hidden="1"/>
    <cellStyle name="Hyperlink 99" xfId="3982" hidden="1"/>
    <cellStyle name="Hyperlink 99" xfId="4275" hidden="1"/>
    <cellStyle name="Hyperlink 99" xfId="3508" hidden="1"/>
    <cellStyle name="Hyperlink 99" xfId="4304" hidden="1"/>
    <cellStyle name="Hyperlink 99" xfId="3027" hidden="1"/>
    <cellStyle name="Hyperlink 99" xfId="4245" hidden="1"/>
    <cellStyle name="Hyperlink 99" xfId="2515" hidden="1"/>
    <cellStyle name="Hyperlink 99" xfId="3744" hidden="1"/>
    <cellStyle name="Hyperlink 99" xfId="2181" hidden="1"/>
    <cellStyle name="Hyperlink 99" xfId="3236" hidden="1"/>
    <cellStyle name="Hyperlink 99" xfId="1564" hidden="1"/>
    <cellStyle name="Hyperlink 99" xfId="1242" hidden="1"/>
    <cellStyle name="Hyperlink 99" xfId="7896" hidden="1"/>
    <cellStyle name="Hyperlink 99" xfId="196" hidden="1"/>
    <cellStyle name="Hyperlink 99" xfId="14733" hidden="1"/>
    <cellStyle name="Hyperlink 99" xfId="14844" hidden="1"/>
    <cellStyle name="Hyperlink 99" xfId="14632" hidden="1"/>
    <cellStyle name="Hyperlink 99" xfId="15075" hidden="1"/>
    <cellStyle name="Hyperlink 99" xfId="15290" hidden="1"/>
    <cellStyle name="Hyperlink 99" xfId="15114" hidden="1"/>
    <cellStyle name="Hyperlink 99" xfId="15516" hidden="1"/>
    <cellStyle name="Hyperlink 99" xfId="15385" hidden="1"/>
    <cellStyle name="Hyperlink 99" xfId="15738" hidden="1"/>
    <cellStyle name="Hyperlink 99" xfId="15357" hidden="1"/>
    <cellStyle name="Hyperlink 99" xfId="15952" hidden="1"/>
    <cellStyle name="Hyperlink 99" xfId="15415" hidden="1"/>
    <cellStyle name="Hyperlink 99" xfId="16154" hidden="1"/>
    <cellStyle name="Hyperlink 99" xfId="15616" hidden="1"/>
    <cellStyle name="Hyperlink 99" xfId="16311" hidden="1"/>
    <cellStyle name="Hyperlink 99" xfId="15832" hidden="1"/>
    <cellStyle name="Hyperlink 99" xfId="16466" hidden="1"/>
    <cellStyle name="Hyperlink 99" xfId="16577"/>
    <cellStyle name="Hyperlink 99 2" xfId="1166"/>
    <cellStyle name="Hyperlink 99 3" xfId="1167"/>
    <cellStyle name="Hyperlink 99 9" xfId="14364"/>
    <cellStyle name="Hyperlink 99_AGL" xfId="14365"/>
    <cellStyle name="Input" xfId="13540"/>
    <cellStyle name="Input 2" xfId="378"/>
    <cellStyle name="Input 2 2" xfId="405"/>
    <cellStyle name="Input 2 2 2" xfId="14366"/>
    <cellStyle name="Input 2 2_AGL" xfId="14367"/>
    <cellStyle name="Input 2 3" xfId="466"/>
    <cellStyle name="Input 2 3 2" xfId="14368"/>
    <cellStyle name="Input 2 3_AGL" xfId="14369"/>
    <cellStyle name="Input 2 4" xfId="14370"/>
    <cellStyle name="Input 2_AGL" xfId="14371"/>
    <cellStyle name="Input 3" xfId="562"/>
    <cellStyle name="Input 3 2" xfId="14372"/>
    <cellStyle name="Input 3_AGL" xfId="14373"/>
    <cellStyle name="Input 4" xfId="671"/>
    <cellStyle name="Input 4 2" xfId="14374"/>
    <cellStyle name="Input 4_AGL" xfId="14375"/>
    <cellStyle name="Input 5" xfId="14376"/>
    <cellStyle name="Input 6" xfId="6"/>
    <cellStyle name="Intermediate/scenario user input" xfId="627"/>
    <cellStyle name="Intermediate/scenario user input 2" xfId="14377"/>
    <cellStyle name="Intermediate/scenario user input_AGL" xfId="14378"/>
    <cellStyle name="L_Green" xfId="563"/>
    <cellStyle name="Linked" xfId="379"/>
    <cellStyle name="Linked 2" xfId="564"/>
    <cellStyle name="Linked 2 2" xfId="611"/>
    <cellStyle name="Linked 2 2 2" xfId="14379"/>
    <cellStyle name="Linked 2 2_AGL" xfId="14380"/>
    <cellStyle name="Linked 2 3" xfId="14381"/>
    <cellStyle name="Linked 2_AGL" xfId="14382"/>
    <cellStyle name="Linked 3" xfId="14383"/>
    <cellStyle name="Linked Cell 2" xfId="672"/>
    <cellStyle name="Linked Cell 2 2" xfId="14384"/>
    <cellStyle name="Linked Cell 2_AGL" xfId="14385"/>
    <cellStyle name="Linked Cell 3" xfId="14386"/>
    <cellStyle name="Linked Cell 4" xfId="291"/>
    <cellStyle name="Neutral" xfId="13308"/>
    <cellStyle name="Neutral 2" xfId="380"/>
    <cellStyle name="Neutral 2 2" xfId="14387"/>
    <cellStyle name="Neutral 2_AGL" xfId="14388"/>
    <cellStyle name="Neutral 3" xfId="565"/>
    <cellStyle name="Neutral 3 2" xfId="14389"/>
    <cellStyle name="Neutral 3_AGL" xfId="14390"/>
    <cellStyle name="Neutral 4" xfId="673"/>
    <cellStyle name="Neutral 4 2" xfId="14391"/>
    <cellStyle name="Neutral 4_AGL" xfId="14392"/>
    <cellStyle name="Neutral 5" xfId="14393"/>
    <cellStyle name="Neutral 6" xfId="288"/>
    <cellStyle name="Normal" xfId="0" builtinId="0"/>
    <cellStyle name="Normal - Style1" xfId="566"/>
    <cellStyle name="Normal 10" xfId="415"/>
    <cellStyle name="Normal 10 10" xfId="16624"/>
    <cellStyle name="Normal 10 2" xfId="467"/>
    <cellStyle name="Normal 10 2 2" xfId="1746"/>
    <cellStyle name="Normal 10 2 2 2" xfId="6769"/>
    <cellStyle name="Normal 10 2 3" xfId="4959"/>
    <cellStyle name="Normal 10 2 3 2" xfId="9945"/>
    <cellStyle name="Normal 10 2 4" xfId="5747"/>
    <cellStyle name="Normal 10 2_AGL" xfId="14394"/>
    <cellStyle name="Normal 10 3" xfId="505"/>
    <cellStyle name="Normal 10 3 2" xfId="1775"/>
    <cellStyle name="Normal 10 3 2 2" xfId="6799"/>
    <cellStyle name="Normal 10 3 3" xfId="4986"/>
    <cellStyle name="Normal 10 3 3 2" xfId="9972"/>
    <cellStyle name="Normal 10 3 4" xfId="5774"/>
    <cellStyle name="Normal 10 3_AGL" xfId="14395"/>
    <cellStyle name="Normal 10 4" xfId="683"/>
    <cellStyle name="Normal 10 4 2" xfId="1876"/>
    <cellStyle name="Normal 10 4 2 2" xfId="6903"/>
    <cellStyle name="Normal 10 4 3" xfId="5062"/>
    <cellStyle name="Normal 10 4 3 2" xfId="10048"/>
    <cellStyle name="Normal 10 4 4" xfId="5868"/>
    <cellStyle name="Normal 10 4_AGL" xfId="14396"/>
    <cellStyle name="Normal 10 5" xfId="1674"/>
    <cellStyle name="Normal 10 5 2" xfId="6657"/>
    <cellStyle name="Normal 10 6" xfId="4924"/>
    <cellStyle name="Normal 10 6 2" xfId="9880"/>
    <cellStyle name="Normal 10 7" xfId="5686"/>
    <cellStyle name="Normal 10 8" xfId="16610"/>
    <cellStyle name="Normal 10 9" xfId="16625"/>
    <cellStyle name="Normal 10_AGL" xfId="14397"/>
    <cellStyle name="Normal 11" xfId="425"/>
    <cellStyle name="Normal 11 2" xfId="601"/>
    <cellStyle name="Normal 11 2 2" xfId="1837"/>
    <cellStyle name="Normal 11 2 2 2" xfId="6865"/>
    <cellStyle name="Normal 11 2 3" xfId="5035"/>
    <cellStyle name="Normal 11 2 3 2" xfId="10021"/>
    <cellStyle name="Normal 11 2 4" xfId="5832"/>
    <cellStyle name="Normal 11 2_AGL" xfId="14398"/>
    <cellStyle name="Normal 11 3" xfId="696"/>
    <cellStyle name="Normal 11 3 2" xfId="1889"/>
    <cellStyle name="Normal 11 3 2 2" xfId="6916"/>
    <cellStyle name="Normal 11 3 3" xfId="5075"/>
    <cellStyle name="Normal 11 3 3 2" xfId="10061"/>
    <cellStyle name="Normal 11 3 4" xfId="5881"/>
    <cellStyle name="Normal 11 3_AGL" xfId="14399"/>
    <cellStyle name="Normal 11 4" xfId="1683"/>
    <cellStyle name="Normal 11 4 2" xfId="6666"/>
    <cellStyle name="Normal 11 5" xfId="4931"/>
    <cellStyle name="Normal 11 5 2" xfId="9887"/>
    <cellStyle name="Normal 11 6" xfId="5695"/>
    <cellStyle name="Normal 11_AGL" xfId="14400"/>
    <cellStyle name="Normal 12" xfId="501"/>
    <cellStyle name="Normal 12 10" xfId="1771"/>
    <cellStyle name="Normal 12 10 2" xfId="6795"/>
    <cellStyle name="Normal 12 11" xfId="4982"/>
    <cellStyle name="Normal 12 11 2" xfId="9968"/>
    <cellStyle name="Normal 12 12" xfId="5770"/>
    <cellStyle name="Normal 12 2" xfId="596"/>
    <cellStyle name="Normal 12 2 2" xfId="1833"/>
    <cellStyle name="Normal 12 2 2 2" xfId="6861"/>
    <cellStyle name="Normal 12 2 3" xfId="5031"/>
    <cellStyle name="Normal 12 2 3 2" xfId="10017"/>
    <cellStyle name="Normal 12 2 4" xfId="5828"/>
    <cellStyle name="Normal 12 2_AGL" xfId="14401"/>
    <cellStyle name="Normal 12 3" xfId="617"/>
    <cellStyle name="Normal 12 3 2" xfId="1850"/>
    <cellStyle name="Normal 12 3 2 2" xfId="6878"/>
    <cellStyle name="Normal 12 3 3" xfId="5048"/>
    <cellStyle name="Normal 12 3 3 2" xfId="10034"/>
    <cellStyle name="Normal 12 3 4" xfId="5845"/>
    <cellStyle name="Normal 12 3_AGL" xfId="14402"/>
    <cellStyle name="Normal 12 4" xfId="632"/>
    <cellStyle name="Normal 12 4 2" xfId="1862"/>
    <cellStyle name="Normal 12 4 2 2" xfId="6889"/>
    <cellStyle name="Normal 12 4 3" xfId="5057"/>
    <cellStyle name="Normal 12 4 3 2" xfId="10043"/>
    <cellStyle name="Normal 12 4 4" xfId="5854"/>
    <cellStyle name="Normal 12 4_AGL" xfId="14403"/>
    <cellStyle name="Normal 12 5" xfId="691"/>
    <cellStyle name="Normal 12 5 2" xfId="1884"/>
    <cellStyle name="Normal 12 5 2 2" xfId="6911"/>
    <cellStyle name="Normal 12 5 3" xfId="5070"/>
    <cellStyle name="Normal 12 5 3 2" xfId="10056"/>
    <cellStyle name="Normal 12 5 4" xfId="5876"/>
    <cellStyle name="Normal 12 5_AGL" xfId="14404"/>
    <cellStyle name="Normal 12 6" xfId="736"/>
    <cellStyle name="Normal 12 6 2" xfId="1927"/>
    <cellStyle name="Normal 12 6 2 2" xfId="6954"/>
    <cellStyle name="Normal 12 6 3" xfId="5112"/>
    <cellStyle name="Normal 12 6 3 2" xfId="10098"/>
    <cellStyle name="Normal 12 6 4" xfId="5918"/>
    <cellStyle name="Normal 12 6_AGL" xfId="14405"/>
    <cellStyle name="Normal 12 7" xfId="743"/>
    <cellStyle name="Normal 12 7 2" xfId="1933"/>
    <cellStyle name="Normal 12 7 2 2" xfId="6960"/>
    <cellStyle name="Normal 12 7 3" xfId="5118"/>
    <cellStyle name="Normal 12 7 3 2" xfId="10104"/>
    <cellStyle name="Normal 12 7 4" xfId="5924"/>
    <cellStyle name="Normal 12 7_AGL" xfId="14406"/>
    <cellStyle name="Normal 12 8" xfId="766"/>
    <cellStyle name="Normal 12 8 2" xfId="1956"/>
    <cellStyle name="Normal 12 8 2 2" xfId="6983"/>
    <cellStyle name="Normal 12 8 3" xfId="5141"/>
    <cellStyle name="Normal 12 8 3 2" xfId="10127"/>
    <cellStyle name="Normal 12 8 4" xfId="5947"/>
    <cellStyle name="Normal 12 8_AGL" xfId="14407"/>
    <cellStyle name="Normal 12 9" xfId="780"/>
    <cellStyle name="Normal 12 9 2" xfId="1970"/>
    <cellStyle name="Normal 12 9 2 2" xfId="6997"/>
    <cellStyle name="Normal 12 9 3" xfId="5155"/>
    <cellStyle name="Normal 12 9 3 2" xfId="10141"/>
    <cellStyle name="Normal 12 9 4" xfId="5961"/>
    <cellStyle name="Normal 12 9_AGL" xfId="14408"/>
    <cellStyle name="Normal 12_AGL" xfId="14409"/>
    <cellStyle name="Normal 13" xfId="528"/>
    <cellStyle name="Normal 13 10" xfId="1798"/>
    <cellStyle name="Normal 13 10 2" xfId="6822"/>
    <cellStyle name="Normal 13 11" xfId="5009"/>
    <cellStyle name="Normal 13 11 2" xfId="9995"/>
    <cellStyle name="Normal 13 12" xfId="5797"/>
    <cellStyle name="Normal 13 13" xfId="13545"/>
    <cellStyle name="Normal 13 2" xfId="608"/>
    <cellStyle name="Normal 13 2 2" xfId="1844"/>
    <cellStyle name="Normal 13 2 2 2" xfId="6872"/>
    <cellStyle name="Normal 13 2 3" xfId="5042"/>
    <cellStyle name="Normal 13 2 3 2" xfId="10028"/>
    <cellStyle name="Normal 13 2 4" xfId="5839"/>
    <cellStyle name="Normal 13 2_AGL" xfId="14410"/>
    <cellStyle name="Normal 13 3" xfId="618"/>
    <cellStyle name="Normal 13 3 2" xfId="1851"/>
    <cellStyle name="Normal 13 3 2 2" xfId="6879"/>
    <cellStyle name="Normal 13 3 3" xfId="5049"/>
    <cellStyle name="Normal 13 3 3 2" xfId="10035"/>
    <cellStyle name="Normal 13 3 4" xfId="5846"/>
    <cellStyle name="Normal 13 3_AGL" xfId="14411"/>
    <cellStyle name="Normal 13 4" xfId="628"/>
    <cellStyle name="Normal 13 4 2" xfId="1858"/>
    <cellStyle name="Normal 13 4 2 2" xfId="6885"/>
    <cellStyle name="Normal 13 4 3" xfId="5053"/>
    <cellStyle name="Normal 13 4 3 2" xfId="10039"/>
    <cellStyle name="Normal 13 4 4" xfId="5850"/>
    <cellStyle name="Normal 13 4_AGL" xfId="14412"/>
    <cellStyle name="Normal 13 5" xfId="732"/>
    <cellStyle name="Normal 13 5 2" xfId="1923"/>
    <cellStyle name="Normal 13 5 2 2" xfId="6950"/>
    <cellStyle name="Normal 13 5 3" xfId="5108"/>
    <cellStyle name="Normal 13 5 3 2" xfId="10094"/>
    <cellStyle name="Normal 13 5 4" xfId="5914"/>
    <cellStyle name="Normal 13 5_AGL" xfId="14413"/>
    <cellStyle name="Normal 13 6" xfId="745"/>
    <cellStyle name="Normal 13 6 2" xfId="1935"/>
    <cellStyle name="Normal 13 6 2 2" xfId="6962"/>
    <cellStyle name="Normal 13 6 3" xfId="5120"/>
    <cellStyle name="Normal 13 6 3 2" xfId="10106"/>
    <cellStyle name="Normal 13 6 4" xfId="5926"/>
    <cellStyle name="Normal 13 6_AGL" xfId="14414"/>
    <cellStyle name="Normal 13 7" xfId="762"/>
    <cellStyle name="Normal 13 7 2" xfId="1952"/>
    <cellStyle name="Normal 13 7 2 2" xfId="6979"/>
    <cellStyle name="Normal 13 7 3" xfId="5137"/>
    <cellStyle name="Normal 13 7 3 2" xfId="10123"/>
    <cellStyle name="Normal 13 7 4" xfId="5943"/>
    <cellStyle name="Normal 13 7_AGL" xfId="14415"/>
    <cellStyle name="Normal 13 8" xfId="782"/>
    <cellStyle name="Normal 13 8 2" xfId="1972"/>
    <cellStyle name="Normal 13 8 2 2" xfId="6999"/>
    <cellStyle name="Normal 13 8 3" xfId="5157"/>
    <cellStyle name="Normal 13 8 3 2" xfId="10143"/>
    <cellStyle name="Normal 13 8 4" xfId="5963"/>
    <cellStyle name="Normal 13 8_AGL" xfId="14416"/>
    <cellStyle name="Normal 13 9" xfId="789"/>
    <cellStyle name="Normal 13 9 2" xfId="1979"/>
    <cellStyle name="Normal 13 9 2 2" xfId="7006"/>
    <cellStyle name="Normal 13 9 3" xfId="5164"/>
    <cellStyle name="Normal 13 9 3 2" xfId="10150"/>
    <cellStyle name="Normal 13 9 4" xfId="5970"/>
    <cellStyle name="Normal 13 9_AGL" xfId="14417"/>
    <cellStyle name="Normal 13_AGL" xfId="14418"/>
    <cellStyle name="Normal 14" xfId="587"/>
    <cellStyle name="Normal 14 2" xfId="712"/>
    <cellStyle name="Normal 14 2 2" xfId="1903"/>
    <cellStyle name="Normal 14 2 2 2" xfId="6930"/>
    <cellStyle name="Normal 14 2 3" xfId="5088"/>
    <cellStyle name="Normal 14 2 3 2" xfId="10074"/>
    <cellStyle name="Normal 14 2 4" xfId="5894"/>
    <cellStyle name="Normal 14 2_AGL" xfId="14419"/>
    <cellStyle name="Normal 14 3" xfId="1824"/>
    <cellStyle name="Normal 14 3 2" xfId="6852"/>
    <cellStyle name="Normal 14 4" xfId="5022"/>
    <cellStyle name="Normal 14 4 2" xfId="10008"/>
    <cellStyle name="Normal 14 5" xfId="5819"/>
    <cellStyle name="Normal 14_AGL" xfId="14420"/>
    <cellStyle name="Normal 15" xfId="578"/>
    <cellStyle name="Normal 15 2" xfId="680"/>
    <cellStyle name="Normal 15 2 2" xfId="1873"/>
    <cellStyle name="Normal 15 2 2 2" xfId="6900"/>
    <cellStyle name="Normal 15 2 3" xfId="5059"/>
    <cellStyle name="Normal 15 2 3 2" xfId="10045"/>
    <cellStyle name="Normal 15 2 4" xfId="5865"/>
    <cellStyle name="Normal 15 2_AGL" xfId="14421"/>
    <cellStyle name="Normal 15 3" xfId="1820"/>
    <cellStyle name="Normal 15 3 2" xfId="6848"/>
    <cellStyle name="Normal 15 4" xfId="5020"/>
    <cellStyle name="Normal 15 4 2" xfId="10006"/>
    <cellStyle name="Normal 15 5" xfId="5815"/>
    <cellStyle name="Normal 15_AGL" xfId="14422"/>
    <cellStyle name="Normal 16" xfId="622"/>
    <cellStyle name="Normal 16 2" xfId="678"/>
    <cellStyle name="Normal 16 2 2" xfId="14423"/>
    <cellStyle name="Normal 16 2_AGL" xfId="14424"/>
    <cellStyle name="Normal 16 3" xfId="704"/>
    <cellStyle name="Normal 16 3 2" xfId="1896"/>
    <cellStyle name="Normal 16 3 2 2" xfId="6923"/>
    <cellStyle name="Normal 16 3 3" xfId="5082"/>
    <cellStyle name="Normal 16 3 3 2" xfId="10068"/>
    <cellStyle name="Normal 16 3 4" xfId="5888"/>
    <cellStyle name="Normal 16 3_AGL" xfId="14425"/>
    <cellStyle name="Normal 16 4" xfId="738"/>
    <cellStyle name="Normal 16 4 2" xfId="1928"/>
    <cellStyle name="Normal 16 4 2 2" xfId="6955"/>
    <cellStyle name="Normal 16 4 3" xfId="5113"/>
    <cellStyle name="Normal 16 4 3 2" xfId="10099"/>
    <cellStyle name="Normal 16 4 4" xfId="5919"/>
    <cellStyle name="Normal 16 4_AGL" xfId="14426"/>
    <cellStyle name="Normal 16 5" xfId="768"/>
    <cellStyle name="Normal 16 5 2" xfId="1958"/>
    <cellStyle name="Normal 16 5 2 2" xfId="6985"/>
    <cellStyle name="Normal 16 5 3" xfId="5143"/>
    <cellStyle name="Normal 16 5 3 2" xfId="10129"/>
    <cellStyle name="Normal 16 5 4" xfId="5949"/>
    <cellStyle name="Normal 16 5_AGL" xfId="14427"/>
    <cellStyle name="Normal 16 6" xfId="773"/>
    <cellStyle name="Normal 16 6 2" xfId="1963"/>
    <cellStyle name="Normal 16 6 2 2" xfId="6990"/>
    <cellStyle name="Normal 16 6 3" xfId="5148"/>
    <cellStyle name="Normal 16 6 3 2" xfId="10134"/>
    <cellStyle name="Normal 16 6 4" xfId="5954"/>
    <cellStyle name="Normal 16 6_AGL" xfId="14428"/>
    <cellStyle name="Normal 16 7" xfId="1855"/>
    <cellStyle name="Normal 16_AGL" xfId="14429"/>
    <cellStyle name="Normal 17" xfId="633"/>
    <cellStyle name="Normal 17 2" xfId="1863"/>
    <cellStyle name="Normal 17 2 2" xfId="6890"/>
    <cellStyle name="Normal 17 3" xfId="5058"/>
    <cellStyle name="Normal 17 3 2" xfId="10044"/>
    <cellStyle name="Normal 17 4" xfId="5855"/>
    <cellStyle name="Normal 17_AGL" xfId="14430"/>
    <cellStyle name="Normal 18" xfId="634"/>
    <cellStyle name="Normal 18 2" xfId="767"/>
    <cellStyle name="Normal 18 2 2" xfId="1957"/>
    <cellStyle name="Normal 18 2 2 2" xfId="6984"/>
    <cellStyle name="Normal 18 2 3" xfId="5142"/>
    <cellStyle name="Normal 18 2 3 2" xfId="10128"/>
    <cellStyle name="Normal 18 2 4" xfId="5948"/>
    <cellStyle name="Normal 18 2_AGL" xfId="14431"/>
    <cellStyle name="Normal 18 3" xfId="777"/>
    <cellStyle name="Normal 18 3 2" xfId="1967"/>
    <cellStyle name="Normal 18 3 2 2" xfId="6994"/>
    <cellStyle name="Normal 18 3 3" xfId="5152"/>
    <cellStyle name="Normal 18 3 3 2" xfId="10138"/>
    <cellStyle name="Normal 18 3 4" xfId="5958"/>
    <cellStyle name="Normal 18 3_AGL" xfId="14432"/>
    <cellStyle name="Normal 18 4" xfId="14433"/>
    <cellStyle name="Normal 18_AGL" xfId="14434"/>
    <cellStyle name="Normal 19" xfId="751"/>
    <cellStyle name="Normal 19 2" xfId="775"/>
    <cellStyle name="Normal 19 2 2" xfId="1965"/>
    <cellStyle name="Normal 19 2 2 2" xfId="6992"/>
    <cellStyle name="Normal 19 2 3" xfId="5150"/>
    <cellStyle name="Normal 19 2 3 2" xfId="10136"/>
    <cellStyle name="Normal 19 2 4" xfId="5956"/>
    <cellStyle name="Normal 19 2_AGL" xfId="14435"/>
    <cellStyle name="Normal 19 3" xfId="1941"/>
    <cellStyle name="Normal 19 3 2" xfId="6968"/>
    <cellStyle name="Normal 19 4" xfId="5126"/>
    <cellStyle name="Normal 19 4 2" xfId="10112"/>
    <cellStyle name="Normal 19 5" xfId="5932"/>
    <cellStyle name="Normal 19_AGL" xfId="14436"/>
    <cellStyle name="Normal 2" xfId="9"/>
    <cellStyle name="Normal 2 2" xfId="144"/>
    <cellStyle name="Normal 2 2 2" xfId="278"/>
    <cellStyle name="Normal 2 2 2 2" xfId="414"/>
    <cellStyle name="Normal 2 2 2 3" xfId="469"/>
    <cellStyle name="Normal 2 2 2 3 2" xfId="14437"/>
    <cellStyle name="Normal 2 2 2 3_AGL" xfId="14438"/>
    <cellStyle name="Normal 2 2 2 4" xfId="14439"/>
    <cellStyle name="Normal 2 2 2_AGL" xfId="14440"/>
    <cellStyle name="Normal 2 2 3" xfId="382"/>
    <cellStyle name="Normal 2 2 4" xfId="468"/>
    <cellStyle name="Normal 2 2 4 2" xfId="14441"/>
    <cellStyle name="Normal 2 2 4_AGL" xfId="14442"/>
    <cellStyle name="Normal 2 2 5" xfId="14443"/>
    <cellStyle name="Normal 2 2_AGL" xfId="14444"/>
    <cellStyle name="Normal 2 3" xfId="383"/>
    <cellStyle name="Normal 2 4" xfId="384"/>
    <cellStyle name="Normal 2 4 2" xfId="14445"/>
    <cellStyle name="Normal 2 4_AGL" xfId="14446"/>
    <cellStyle name="Normal 2 5" xfId="381"/>
    <cellStyle name="Normal 2 6" xfId="834"/>
    <cellStyle name="Normal 2 7" xfId="16611"/>
    <cellStyle name="Normal 2 8" xfId="16626"/>
    <cellStyle name="Normal 2 9" xfId="16623"/>
    <cellStyle name="Normal 20" xfId="752"/>
    <cellStyle name="Normal 20 2" xfId="1942"/>
    <cellStyle name="Normal 20 2 2" xfId="6969"/>
    <cellStyle name="Normal 20 3" xfId="5127"/>
    <cellStyle name="Normal 20 3 2" xfId="10113"/>
    <cellStyle name="Normal 20 4" xfId="5933"/>
    <cellStyle name="Normal 20_AGL" xfId="14447"/>
    <cellStyle name="Normal 21" xfId="785"/>
    <cellStyle name="Normal 21 2" xfId="1975"/>
    <cellStyle name="Normal 21 2 2" xfId="7002"/>
    <cellStyle name="Normal 21 3" xfId="5160"/>
    <cellStyle name="Normal 21 3 2" xfId="10146"/>
    <cellStyle name="Normal 21 4" xfId="5966"/>
    <cellStyle name="Normal 21_AGL" xfId="14448"/>
    <cellStyle name="Normal 22" xfId="787"/>
    <cellStyle name="Normal 22 2" xfId="1977"/>
    <cellStyle name="Normal 22 2 2" xfId="7004"/>
    <cellStyle name="Normal 22 3" xfId="5162"/>
    <cellStyle name="Normal 22 3 2" xfId="10148"/>
    <cellStyle name="Normal 22 4" xfId="5968"/>
    <cellStyle name="Normal 22_AGL" xfId="14449"/>
    <cellStyle name="Normal 23" xfId="800"/>
    <cellStyle name="Normal 23 2" xfId="1990"/>
    <cellStyle name="Normal 23 2 2" xfId="7017"/>
    <cellStyle name="Normal 23 3" xfId="5175"/>
    <cellStyle name="Normal 23 3 2" xfId="10161"/>
    <cellStyle name="Normal 23 4" xfId="5981"/>
    <cellStyle name="Normal 23_AGL" xfId="14450"/>
    <cellStyle name="Normal 24" xfId="804"/>
    <cellStyle name="Normal 24 2" xfId="1994"/>
    <cellStyle name="Normal 24 2 2" xfId="7021"/>
    <cellStyle name="Normal 24 3" xfId="5179"/>
    <cellStyle name="Normal 24 3 2" xfId="10165"/>
    <cellStyle name="Normal 24 4" xfId="5985"/>
    <cellStyle name="Normal 24_AGL" xfId="14451"/>
    <cellStyle name="Normal 25" xfId="805"/>
    <cellStyle name="Normal 25 2" xfId="1995"/>
    <cellStyle name="Normal 25 2 2" xfId="7022"/>
    <cellStyle name="Normal 25 3" xfId="5180"/>
    <cellStyle name="Normal 25 3 2" xfId="10166"/>
    <cellStyle name="Normal 25 4" xfId="5986"/>
    <cellStyle name="Normal 25_AGL" xfId="14452"/>
    <cellStyle name="Normal 26" xfId="806"/>
    <cellStyle name="Normal 26 2" xfId="1996"/>
    <cellStyle name="Normal 26 2 2" xfId="7023"/>
    <cellStyle name="Normal 26 3" xfId="5181"/>
    <cellStyle name="Normal 26 3 2" xfId="10167"/>
    <cellStyle name="Normal 26 4" xfId="5987"/>
    <cellStyle name="Normal 26_AGL" xfId="14453"/>
    <cellStyle name="Normal 27" xfId="807"/>
    <cellStyle name="Normal 27 2" xfId="1997"/>
    <cellStyle name="Normal 27 2 2" xfId="7024"/>
    <cellStyle name="Normal 27 3" xfId="5182"/>
    <cellStyle name="Normal 27 3 2" xfId="10168"/>
    <cellStyle name="Normal 27 4" xfId="5988"/>
    <cellStyle name="Normal 27_AGL" xfId="14454"/>
    <cellStyle name="Normal 28" xfId="808"/>
    <cellStyle name="Normal 28 2" xfId="1998"/>
    <cellStyle name="Normal 28 2 2" xfId="7025"/>
    <cellStyle name="Normal 28 3" xfId="5183"/>
    <cellStyle name="Normal 28 3 2" xfId="10169"/>
    <cellStyle name="Normal 28 4" xfId="5989"/>
    <cellStyle name="Normal 28_AGL" xfId="14455"/>
    <cellStyle name="Normal 29" xfId="799"/>
    <cellStyle name="Normal 29 2" xfId="1989"/>
    <cellStyle name="Normal 29 2 2" xfId="7016"/>
    <cellStyle name="Normal 29 3" xfId="5174"/>
    <cellStyle name="Normal 29 3 2" xfId="10160"/>
    <cellStyle name="Normal 29 4" xfId="5980"/>
    <cellStyle name="Normal 29_AGL" xfId="14456"/>
    <cellStyle name="Normal 3" xfId="142"/>
    <cellStyle name="Normal 3 2" xfId="277"/>
    <cellStyle name="Normal 3 2 10" xfId="713"/>
    <cellStyle name="Normal 3 2 10 2" xfId="1904"/>
    <cellStyle name="Normal 3 2 10 2 2" xfId="6931"/>
    <cellStyle name="Normal 3 2 10 3" xfId="5089"/>
    <cellStyle name="Normal 3 2 10 3 2" xfId="10075"/>
    <cellStyle name="Normal 3 2 10 4" xfId="5895"/>
    <cellStyle name="Normal 3 2 10_AGL" xfId="14457"/>
    <cellStyle name="Normal 3 2 11" xfId="714"/>
    <cellStyle name="Normal 3 2 11 2" xfId="1905"/>
    <cellStyle name="Normal 3 2 11 2 2" xfId="6932"/>
    <cellStyle name="Normal 3 2 11 3" xfId="5090"/>
    <cellStyle name="Normal 3 2 11 3 2" xfId="10076"/>
    <cellStyle name="Normal 3 2 11 4" xfId="5896"/>
    <cellStyle name="Normal 3 2 11_AGL" xfId="14458"/>
    <cellStyle name="Normal 3 2 12" xfId="753"/>
    <cellStyle name="Normal 3 2 12 2" xfId="1943"/>
    <cellStyle name="Normal 3 2 12 2 2" xfId="6970"/>
    <cellStyle name="Normal 3 2 12 3" xfId="5128"/>
    <cellStyle name="Normal 3 2 12 3 2" xfId="10114"/>
    <cellStyle name="Normal 3 2 12 4" xfId="5934"/>
    <cellStyle name="Normal 3 2 12_AGL" xfId="14459"/>
    <cellStyle name="Normal 3 2 13" xfId="754"/>
    <cellStyle name="Normal 3 2 13 2" xfId="1944"/>
    <cellStyle name="Normal 3 2 13 2 2" xfId="6971"/>
    <cellStyle name="Normal 3 2 13 3" xfId="5129"/>
    <cellStyle name="Normal 3 2 13 3 2" xfId="10115"/>
    <cellStyle name="Normal 3 2 13 4" xfId="5935"/>
    <cellStyle name="Normal 3 2 13_AGL" xfId="14460"/>
    <cellStyle name="Normal 3 2 14" xfId="755"/>
    <cellStyle name="Normal 3 2 14 2" xfId="1945"/>
    <cellStyle name="Normal 3 2 14 2 2" xfId="6972"/>
    <cellStyle name="Normal 3 2 14 3" xfId="5130"/>
    <cellStyle name="Normal 3 2 14 3 2" xfId="10116"/>
    <cellStyle name="Normal 3 2 14 4" xfId="5936"/>
    <cellStyle name="Normal 3 2 14_AGL" xfId="14461"/>
    <cellStyle name="Normal 3 2 15" xfId="790"/>
    <cellStyle name="Normal 3 2 15 2" xfId="1980"/>
    <cellStyle name="Normal 3 2 15 2 2" xfId="7007"/>
    <cellStyle name="Normal 3 2 15 3" xfId="5165"/>
    <cellStyle name="Normal 3 2 15 3 2" xfId="10151"/>
    <cellStyle name="Normal 3 2 15 4" xfId="5971"/>
    <cellStyle name="Normal 3 2 15_AGL" xfId="14462"/>
    <cellStyle name="Normal 3 2 16" xfId="813"/>
    <cellStyle name="Normal 3 2 16 2" xfId="2003"/>
    <cellStyle name="Normal 3 2 16 2 2" xfId="7030"/>
    <cellStyle name="Normal 3 2 16 3" xfId="5188"/>
    <cellStyle name="Normal 3 2 16 3 2" xfId="10174"/>
    <cellStyle name="Normal 3 2 16 4" xfId="5994"/>
    <cellStyle name="Normal 3 2 16_AGL" xfId="14463"/>
    <cellStyle name="Normal 3 2 17" xfId="820"/>
    <cellStyle name="Normal 3 2 17 2" xfId="2009"/>
    <cellStyle name="Normal 3 2 17 2 2" xfId="7036"/>
    <cellStyle name="Normal 3 2 17 3" xfId="5193"/>
    <cellStyle name="Normal 3 2 17 3 2" xfId="10179"/>
    <cellStyle name="Normal 3 2 17 4" xfId="5999"/>
    <cellStyle name="Normal 3 2 17_AGL" xfId="14464"/>
    <cellStyle name="Normal 3 2 18" xfId="13538"/>
    <cellStyle name="Normal 3 2 2" xfId="386"/>
    <cellStyle name="Normal 3 2 2 2" xfId="472"/>
    <cellStyle name="Normal 3 2 2 2 2" xfId="1748"/>
    <cellStyle name="Normal 3 2 2 2 2 2" xfId="6771"/>
    <cellStyle name="Normal 3 2 2 2 2 3" xfId="16613"/>
    <cellStyle name="Normal 3 2 2 2 3" xfId="4960"/>
    <cellStyle name="Normal 3 2 2 2 3 2" xfId="9946"/>
    <cellStyle name="Normal 3 2 2 2 4" xfId="5748"/>
    <cellStyle name="Normal 3 2 2 2_AGL" xfId="14465"/>
    <cellStyle name="Normal 3 2 2 3" xfId="506"/>
    <cellStyle name="Normal 3 2 2 3 2" xfId="1776"/>
    <cellStyle name="Normal 3 2 2 3 2 2" xfId="6800"/>
    <cellStyle name="Normal 3 2 2 3 3" xfId="4987"/>
    <cellStyle name="Normal 3 2 2 3 3 2" xfId="9973"/>
    <cellStyle name="Normal 3 2 2 3 4" xfId="5775"/>
    <cellStyle name="Normal 3 2 2 3_AGL" xfId="14466"/>
    <cellStyle name="Normal 3 2 2 4" xfId="1651"/>
    <cellStyle name="Normal 3 2 2 4 2" xfId="6634"/>
    <cellStyle name="Normal 3 2 2 5" xfId="4910"/>
    <cellStyle name="Normal 3 2 2 5 2" xfId="9866"/>
    <cellStyle name="Normal 3 2 2 6" xfId="5671"/>
    <cellStyle name="Normal 3 2 2_AGL" xfId="14467"/>
    <cellStyle name="Normal 3 2 3" xfId="407"/>
    <cellStyle name="Normal 3 2 3 2" xfId="473"/>
    <cellStyle name="Normal 3 2 3 2 2" xfId="1749"/>
    <cellStyle name="Normal 3 2 3 2 2 2" xfId="6772"/>
    <cellStyle name="Normal 3 2 3 2 3" xfId="4961"/>
    <cellStyle name="Normal 3 2 3 2 3 2" xfId="9947"/>
    <cellStyle name="Normal 3 2 3 2 4" xfId="5749"/>
    <cellStyle name="Normal 3 2 3 2_AGL" xfId="14468"/>
    <cellStyle name="Normal 3 2 3 3" xfId="507"/>
    <cellStyle name="Normal 3 2 3 3 2" xfId="1777"/>
    <cellStyle name="Normal 3 2 3 3 2 2" xfId="6801"/>
    <cellStyle name="Normal 3 2 3 3 3" xfId="4988"/>
    <cellStyle name="Normal 3 2 3 3 3 2" xfId="9974"/>
    <cellStyle name="Normal 3 2 3 3 4" xfId="5776"/>
    <cellStyle name="Normal 3 2 3 3_AGL" xfId="14469"/>
    <cellStyle name="Normal 3 2 3 4" xfId="1667"/>
    <cellStyle name="Normal 3 2 3 4 2" xfId="6650"/>
    <cellStyle name="Normal 3 2 3 5" xfId="4917"/>
    <cellStyle name="Normal 3 2 3 5 2" xfId="9873"/>
    <cellStyle name="Normal 3 2 3 6" xfId="5679"/>
    <cellStyle name="Normal 3 2 3_AGL" xfId="14470"/>
    <cellStyle name="Normal 3 2 4" xfId="421"/>
    <cellStyle name="Normal 3 2 4 2" xfId="474"/>
    <cellStyle name="Normal 3 2 4 2 2" xfId="1750"/>
    <cellStyle name="Normal 3 2 4 2 2 2" xfId="6773"/>
    <cellStyle name="Normal 3 2 4 2 3" xfId="4962"/>
    <cellStyle name="Normal 3 2 4 2 3 2" xfId="9948"/>
    <cellStyle name="Normal 3 2 4 2 4" xfId="5750"/>
    <cellStyle name="Normal 3 2 4 2_AGL" xfId="14471"/>
    <cellStyle name="Normal 3 2 4 3" xfId="508"/>
    <cellStyle name="Normal 3 2 4 3 2" xfId="1778"/>
    <cellStyle name="Normal 3 2 4 3 2 2" xfId="6802"/>
    <cellStyle name="Normal 3 2 4 3 3" xfId="4989"/>
    <cellStyle name="Normal 3 2 4 3 3 2" xfId="9975"/>
    <cellStyle name="Normal 3 2 4 3 4" xfId="5777"/>
    <cellStyle name="Normal 3 2 4 3_AGL" xfId="14472"/>
    <cellStyle name="Normal 3 2 4 4" xfId="1679"/>
    <cellStyle name="Normal 3 2 4 4 2" xfId="6662"/>
    <cellStyle name="Normal 3 2 4 5" xfId="4927"/>
    <cellStyle name="Normal 3 2 4 5 2" xfId="9883"/>
    <cellStyle name="Normal 3 2 4 6" xfId="5691"/>
    <cellStyle name="Normal 3 2 4_AGL" xfId="14473"/>
    <cellStyle name="Normal 3 2 5" xfId="437"/>
    <cellStyle name="Normal 3 2 5 2" xfId="715"/>
    <cellStyle name="Normal 3 2 5 2 2" xfId="1906"/>
    <cellStyle name="Normal 3 2 5 2 2 2" xfId="6933"/>
    <cellStyle name="Normal 3 2 5 2 3" xfId="5091"/>
    <cellStyle name="Normal 3 2 5 2 3 2" xfId="10077"/>
    <cellStyle name="Normal 3 2 5 2 4" xfId="5897"/>
    <cellStyle name="Normal 3 2 5 2_AGL" xfId="14474"/>
    <cellStyle name="Normal 3 2 5 3" xfId="1733"/>
    <cellStyle name="Normal 3 2 5 3 2" xfId="6729"/>
    <cellStyle name="Normal 3 2 5 4" xfId="4934"/>
    <cellStyle name="Normal 3 2 5 4 2" xfId="9923"/>
    <cellStyle name="Normal 3 2 5 5" xfId="5721"/>
    <cellStyle name="Normal 3 2 5_AGL" xfId="14475"/>
    <cellStyle name="Normal 3 2 6" xfId="471"/>
    <cellStyle name="Normal 3 2 6 2" xfId="716"/>
    <cellStyle name="Normal 3 2 6 2 2" xfId="1907"/>
    <cellStyle name="Normal 3 2 6 2 2 2" xfId="6934"/>
    <cellStyle name="Normal 3 2 6 2 3" xfId="5092"/>
    <cellStyle name="Normal 3 2 6 2 3 2" xfId="10078"/>
    <cellStyle name="Normal 3 2 6 2 4" xfId="5898"/>
    <cellStyle name="Normal 3 2 6 2_AGL" xfId="14476"/>
    <cellStyle name="Normal 3 2 6 3" xfId="14477"/>
    <cellStyle name="Normal 3 2 6_AGL" xfId="14478"/>
    <cellStyle name="Normal 3 2 7" xfId="588"/>
    <cellStyle name="Normal 3 2 7 2" xfId="717"/>
    <cellStyle name="Normal 3 2 7 2 2" xfId="1908"/>
    <cellStyle name="Normal 3 2 7 2 2 2" xfId="6935"/>
    <cellStyle name="Normal 3 2 7 2 3" xfId="5093"/>
    <cellStyle name="Normal 3 2 7 2 3 2" xfId="10079"/>
    <cellStyle name="Normal 3 2 7 2 4" xfId="5899"/>
    <cellStyle name="Normal 3 2 7 2_AGL" xfId="14479"/>
    <cellStyle name="Normal 3 2 7 3" xfId="1825"/>
    <cellStyle name="Normal 3 2 7 3 2" xfId="6853"/>
    <cellStyle name="Normal 3 2 7 4" xfId="5023"/>
    <cellStyle name="Normal 3 2 7 4 2" xfId="10009"/>
    <cellStyle name="Normal 3 2 7 5" xfId="5820"/>
    <cellStyle name="Normal 3 2 7_AGL" xfId="14480"/>
    <cellStyle name="Normal 3 2 8" xfId="589"/>
    <cellStyle name="Normal 3 2 8 2" xfId="718"/>
    <cellStyle name="Normal 3 2 8 2 2" xfId="1909"/>
    <cellStyle name="Normal 3 2 8 2 2 2" xfId="6936"/>
    <cellStyle name="Normal 3 2 8 2 3" xfId="5094"/>
    <cellStyle name="Normal 3 2 8 2 3 2" xfId="10080"/>
    <cellStyle name="Normal 3 2 8 2 4" xfId="5900"/>
    <cellStyle name="Normal 3 2 8 2_AGL" xfId="14481"/>
    <cellStyle name="Normal 3 2 8 3" xfId="1826"/>
    <cellStyle name="Normal 3 2 8 3 2" xfId="6854"/>
    <cellStyle name="Normal 3 2 8 4" xfId="5024"/>
    <cellStyle name="Normal 3 2 8 4 2" xfId="10010"/>
    <cellStyle name="Normal 3 2 8 5" xfId="5821"/>
    <cellStyle name="Normal 3 2 8_AGL" xfId="14482"/>
    <cellStyle name="Normal 3 2 9" xfId="719"/>
    <cellStyle name="Normal 3 2 9 2" xfId="1910"/>
    <cellStyle name="Normal 3 2 9 2 2" xfId="6937"/>
    <cellStyle name="Normal 3 2 9 3" xfId="5095"/>
    <cellStyle name="Normal 3 2 9 3 2" xfId="10081"/>
    <cellStyle name="Normal 3 2 9 4" xfId="5901"/>
    <cellStyle name="Normal 3 2 9_AGL" xfId="14483"/>
    <cellStyle name="Normal 3 2_AGL" xfId="14484"/>
    <cellStyle name="Normal 3 3" xfId="385"/>
    <cellStyle name="Normal 3 4" xfId="470"/>
    <cellStyle name="Normal 3 4 2" xfId="14485"/>
    <cellStyle name="Normal 3 4_AGL" xfId="14486"/>
    <cellStyle name="Normal 3 5" xfId="14487"/>
    <cellStyle name="Normal 3 6" xfId="16612"/>
    <cellStyle name="Normal 3 7" xfId="16627"/>
    <cellStyle name="Normal 3 8" xfId="16622"/>
    <cellStyle name="Normal 3_AGL" xfId="14488"/>
    <cellStyle name="Normal 30" xfId="811"/>
    <cellStyle name="Normal 30 2" xfId="2001"/>
    <cellStyle name="Normal 30 2 2" xfId="7028"/>
    <cellStyle name="Normal 30 3" xfId="5186"/>
    <cellStyle name="Normal 30 3 2" xfId="10172"/>
    <cellStyle name="Normal 30 4" xfId="5992"/>
    <cellStyle name="Normal 30_AGL" xfId="14489"/>
    <cellStyle name="Normal 31" xfId="818"/>
    <cellStyle name="Normal 31 2" xfId="2007"/>
    <cellStyle name="Normal 31 2 2" xfId="7034"/>
    <cellStyle name="Normal 31 3" xfId="5191"/>
    <cellStyle name="Normal 31 3 2" xfId="10177"/>
    <cellStyle name="Normal 31 4" xfId="5997"/>
    <cellStyle name="Normal 31_AGL" xfId="14490"/>
    <cellStyle name="Normal 32" xfId="825"/>
    <cellStyle name="Normal 32 2" xfId="2014"/>
    <cellStyle name="Normal 32 2 2" xfId="7041"/>
    <cellStyle name="Normal 32 3" xfId="5198"/>
    <cellStyle name="Normal 32 3 2" xfId="10184"/>
    <cellStyle name="Normal 32 4" xfId="6004"/>
    <cellStyle name="Normal 32_AGL" xfId="14491"/>
    <cellStyle name="Normal 33" xfId="827"/>
    <cellStyle name="Normal 33 2" xfId="2016"/>
    <cellStyle name="Normal 33 2 2" xfId="7043"/>
    <cellStyle name="Normal 33 3" xfId="5200"/>
    <cellStyle name="Normal 33 3 2" xfId="10186"/>
    <cellStyle name="Normal 33 4" xfId="6006"/>
    <cellStyle name="Normal 33_AGL" xfId="14492"/>
    <cellStyle name="Normal 34" xfId="828"/>
    <cellStyle name="Normal 34 2" xfId="2017"/>
    <cellStyle name="Normal 34 2 2" xfId="7044"/>
    <cellStyle name="Normal 34 3" xfId="5201"/>
    <cellStyle name="Normal 34 3 2" xfId="10187"/>
    <cellStyle name="Normal 34 4" xfId="6007"/>
    <cellStyle name="Normal 34_AGL" xfId="14493"/>
    <cellStyle name="Normal 35" xfId="829"/>
    <cellStyle name="Normal 36" xfId="1169"/>
    <cellStyle name="Normal 36 2" xfId="2222"/>
    <cellStyle name="Normal 36 2 2" xfId="7267"/>
    <cellStyle name="Normal 36 3" xfId="5202"/>
    <cellStyle name="Normal 36 3 2" xfId="10188"/>
    <cellStyle name="Normal 36 4" xfId="6115"/>
    <cellStyle name="Normal 37" xfId="13536"/>
    <cellStyle name="Normal 38" xfId="13543"/>
    <cellStyle name="Normal 39" xfId="13551"/>
    <cellStyle name="Normal 4" xfId="317"/>
    <cellStyle name="Normal 4 10" xfId="756"/>
    <cellStyle name="Normal 4 10 2" xfId="1946"/>
    <cellStyle name="Normal 4 10 2 2" xfId="6973"/>
    <cellStyle name="Normal 4 10 3" xfId="5131"/>
    <cellStyle name="Normal 4 10 3 2" xfId="10117"/>
    <cellStyle name="Normal 4 10 4" xfId="5937"/>
    <cellStyle name="Normal 4 10_AGL" xfId="14494"/>
    <cellStyle name="Normal 4 11" xfId="757"/>
    <cellStyle name="Normal 4 11 2" xfId="1947"/>
    <cellStyle name="Normal 4 11 2 2" xfId="6974"/>
    <cellStyle name="Normal 4 11 3" xfId="5132"/>
    <cellStyle name="Normal 4 11 3 2" xfId="10118"/>
    <cellStyle name="Normal 4 11 4" xfId="5938"/>
    <cellStyle name="Normal 4 11_AGL" xfId="14495"/>
    <cellStyle name="Normal 4 12" xfId="814"/>
    <cellStyle name="Normal 4 12 2" xfId="2004"/>
    <cellStyle name="Normal 4 12 2 2" xfId="7031"/>
    <cellStyle name="Normal 4 12 3" xfId="5189"/>
    <cellStyle name="Normal 4 12 3 2" xfId="10175"/>
    <cellStyle name="Normal 4 12 4" xfId="5995"/>
    <cellStyle name="Normal 4 12_AGL" xfId="14496"/>
    <cellStyle name="Normal 4 13" xfId="821"/>
    <cellStyle name="Normal 4 13 2" xfId="2010"/>
    <cellStyle name="Normal 4 13 2 2" xfId="7037"/>
    <cellStyle name="Normal 4 13 3" xfId="5194"/>
    <cellStyle name="Normal 4 13 3 2" xfId="10180"/>
    <cellStyle name="Normal 4 13 4" xfId="6000"/>
    <cellStyle name="Normal 4 13_AGL" xfId="14497"/>
    <cellStyle name="Normal 4 14" xfId="14498"/>
    <cellStyle name="Normal 4 15" xfId="16614"/>
    <cellStyle name="Normal 4 16" xfId="16628"/>
    <cellStyle name="Normal 4 17" xfId="16621"/>
    <cellStyle name="Normal 4 2" xfId="388"/>
    <cellStyle name="Normal 4 2 2" xfId="411"/>
    <cellStyle name="Normal 4 2 2 2" xfId="477"/>
    <cellStyle name="Normal 4 2 2 2 2" xfId="1752"/>
    <cellStyle name="Normal 4 2 2 2 2 2" xfId="6775"/>
    <cellStyle name="Normal 4 2 2 2 3" xfId="4964"/>
    <cellStyle name="Normal 4 2 2 2 3 2" xfId="9950"/>
    <cellStyle name="Normal 4 2 2 2 4" xfId="5752"/>
    <cellStyle name="Normal 4 2 2 2_AGL" xfId="14499"/>
    <cellStyle name="Normal 4 2 2 3" xfId="510"/>
    <cellStyle name="Normal 4 2 2 3 2" xfId="1780"/>
    <cellStyle name="Normal 4 2 2 3 2 2" xfId="6804"/>
    <cellStyle name="Normal 4 2 2 3 3" xfId="4991"/>
    <cellStyle name="Normal 4 2 2 3 3 2" xfId="9977"/>
    <cellStyle name="Normal 4 2 2 3 4" xfId="5779"/>
    <cellStyle name="Normal 4 2 2 3_AGL" xfId="14500"/>
    <cellStyle name="Normal 4 2 2 4" xfId="1671"/>
    <cellStyle name="Normal 4 2 2 4 2" xfId="6654"/>
    <cellStyle name="Normal 4 2 2 5" xfId="4921"/>
    <cellStyle name="Normal 4 2 2 5 2" xfId="9877"/>
    <cellStyle name="Normal 4 2 2 6" xfId="5683"/>
    <cellStyle name="Normal 4 2 2_AGL" xfId="14501"/>
    <cellStyle name="Normal 4 2 3" xfId="476"/>
    <cellStyle name="Normal 4 2 3 2" xfId="1751"/>
    <cellStyle name="Normal 4 2 3 2 2" xfId="6774"/>
    <cellStyle name="Normal 4 2 3 3" xfId="4963"/>
    <cellStyle name="Normal 4 2 3 3 2" xfId="9949"/>
    <cellStyle name="Normal 4 2 3 4" xfId="5751"/>
    <cellStyle name="Normal 4 2 3_AGL" xfId="14502"/>
    <cellStyle name="Normal 4 2 4" xfId="509"/>
    <cellStyle name="Normal 4 2 4 2" xfId="1779"/>
    <cellStyle name="Normal 4 2 4 2 2" xfId="6803"/>
    <cellStyle name="Normal 4 2 4 3" xfId="4990"/>
    <cellStyle name="Normal 4 2 4 3 2" xfId="9976"/>
    <cellStyle name="Normal 4 2 4 4" xfId="5778"/>
    <cellStyle name="Normal 4 2 4_AGL" xfId="14503"/>
    <cellStyle name="Normal 4 2 5" xfId="791"/>
    <cellStyle name="Normal 4 2 5 2" xfId="1981"/>
    <cellStyle name="Normal 4 2 5 2 2" xfId="7008"/>
    <cellStyle name="Normal 4 2 5 3" xfId="5166"/>
    <cellStyle name="Normal 4 2 5 3 2" xfId="10152"/>
    <cellStyle name="Normal 4 2 5 4" xfId="5972"/>
    <cellStyle name="Normal 4 2 5_AGL" xfId="14504"/>
    <cellStyle name="Normal 4 2 6" xfId="1653"/>
    <cellStyle name="Normal 4 2 6 2" xfId="6636"/>
    <cellStyle name="Normal 4 2 7" xfId="4911"/>
    <cellStyle name="Normal 4 2 7 2" xfId="9867"/>
    <cellStyle name="Normal 4 2 8" xfId="5672"/>
    <cellStyle name="Normal 4 2 9" xfId="13546"/>
    <cellStyle name="Normal 4 2_AGL" xfId="14505"/>
    <cellStyle name="Normal 4 3" xfId="387"/>
    <cellStyle name="Normal 4 3 2" xfId="16635"/>
    <cellStyle name="Normal 4 4" xfId="408"/>
    <cellStyle name="Normal 4 4 2" xfId="478"/>
    <cellStyle name="Normal 4 4 2 2" xfId="1753"/>
    <cellStyle name="Normal 4 4 2 2 2" xfId="6776"/>
    <cellStyle name="Normal 4 4 2 3" xfId="4965"/>
    <cellStyle name="Normal 4 4 2 3 2" xfId="9951"/>
    <cellStyle name="Normal 4 4 2 4" xfId="5753"/>
    <cellStyle name="Normal 4 4 2_AGL" xfId="14506"/>
    <cellStyle name="Normal 4 4 3" xfId="511"/>
    <cellStyle name="Normal 4 4 3 2" xfId="1781"/>
    <cellStyle name="Normal 4 4 3 2 2" xfId="6805"/>
    <cellStyle name="Normal 4 4 3 3" xfId="4992"/>
    <cellStyle name="Normal 4 4 3 3 2" xfId="9978"/>
    <cellStyle name="Normal 4 4 3 4" xfId="5780"/>
    <cellStyle name="Normal 4 4 3_AGL" xfId="14507"/>
    <cellStyle name="Normal 4 4 4" xfId="1668"/>
    <cellStyle name="Normal 4 4 4 2" xfId="6651"/>
    <cellStyle name="Normal 4 4 5" xfId="4918"/>
    <cellStyle name="Normal 4 4 5 2" xfId="9874"/>
    <cellStyle name="Normal 4 4 6" xfId="5680"/>
    <cellStyle name="Normal 4 4_AGL" xfId="14508"/>
    <cellStyle name="Normal 4 5" xfId="422"/>
    <cellStyle name="Normal 4 5 2" xfId="479"/>
    <cellStyle name="Normal 4 5 2 2" xfId="1754"/>
    <cellStyle name="Normal 4 5 2 2 2" xfId="6777"/>
    <cellStyle name="Normal 4 5 2 3" xfId="4966"/>
    <cellStyle name="Normal 4 5 2 3 2" xfId="9952"/>
    <cellStyle name="Normal 4 5 2 4" xfId="5754"/>
    <cellStyle name="Normal 4 5 2_AGL" xfId="14509"/>
    <cellStyle name="Normal 4 5 3" xfId="512"/>
    <cellStyle name="Normal 4 5 3 2" xfId="1782"/>
    <cellStyle name="Normal 4 5 3 2 2" xfId="6806"/>
    <cellStyle name="Normal 4 5 3 3" xfId="4993"/>
    <cellStyle name="Normal 4 5 3 3 2" xfId="9979"/>
    <cellStyle name="Normal 4 5 3 4" xfId="5781"/>
    <cellStyle name="Normal 4 5 3_AGL" xfId="14510"/>
    <cellStyle name="Normal 4 5 4" xfId="1680"/>
    <cellStyle name="Normal 4 5 4 2" xfId="6663"/>
    <cellStyle name="Normal 4 5 5" xfId="4928"/>
    <cellStyle name="Normal 4 5 5 2" xfId="9884"/>
    <cellStyle name="Normal 4 5 6" xfId="5692"/>
    <cellStyle name="Normal 4 5_AGL" xfId="14511"/>
    <cellStyle name="Normal 4 6" xfId="475"/>
    <cellStyle name="Normal 4 6 2" xfId="720"/>
    <cellStyle name="Normal 4 6 2 2" xfId="1911"/>
    <cellStyle name="Normal 4 6 2 2 2" xfId="6938"/>
    <cellStyle name="Normal 4 6 2 3" xfId="5096"/>
    <cellStyle name="Normal 4 6 2 3 2" xfId="10082"/>
    <cellStyle name="Normal 4 6 2 4" xfId="5902"/>
    <cellStyle name="Normal 4 6 2_AGL" xfId="14512"/>
    <cellStyle name="Normal 4 6 3" xfId="14513"/>
    <cellStyle name="Normal 4 6_AGL" xfId="14514"/>
    <cellStyle name="Normal 4 7" xfId="721"/>
    <cellStyle name="Normal 4 7 2" xfId="1912"/>
    <cellStyle name="Normal 4 7 2 2" xfId="6939"/>
    <cellStyle name="Normal 4 7 3" xfId="5097"/>
    <cellStyle name="Normal 4 7 3 2" xfId="10083"/>
    <cellStyle name="Normal 4 7 4" xfId="5903"/>
    <cellStyle name="Normal 4 7_AGL" xfId="14515"/>
    <cellStyle name="Normal 4 8" xfId="722"/>
    <cellStyle name="Normal 4 8 2" xfId="1913"/>
    <cellStyle name="Normal 4 8 2 2" xfId="6940"/>
    <cellStyle name="Normal 4 8 3" xfId="5098"/>
    <cellStyle name="Normal 4 8 3 2" xfId="10084"/>
    <cellStyle name="Normal 4 8 4" xfId="5904"/>
    <cellStyle name="Normal 4 8_AGL" xfId="14516"/>
    <cellStyle name="Normal 4 9" xfId="758"/>
    <cellStyle name="Normal 4 9 2" xfId="1948"/>
    <cellStyle name="Normal 4 9 2 2" xfId="6975"/>
    <cellStyle name="Normal 4 9 3" xfId="5133"/>
    <cellStyle name="Normal 4 9 3 2" xfId="10119"/>
    <cellStyle name="Normal 4 9 4" xfId="5939"/>
    <cellStyle name="Normal 4 9_AGL" xfId="14517"/>
    <cellStyle name="Normal 4_AGL" xfId="14518"/>
    <cellStyle name="Normal 40" xfId="13553"/>
    <cellStyle name="Normal 41" xfId="13554"/>
    <cellStyle name="Normal 42" xfId="13829"/>
    <cellStyle name="Normal 43" xfId="13841"/>
    <cellStyle name="Normal 44" xfId="14606"/>
    <cellStyle name="Normal 45" xfId="3"/>
    <cellStyle name="Normal 46" xfId="16592"/>
    <cellStyle name="Normal 47" xfId="16617"/>
    <cellStyle name="Normal 47 6" xfId="16615"/>
    <cellStyle name="Normal 48" xfId="16631"/>
    <cellStyle name="Normal 49" xfId="16636"/>
    <cellStyle name="Normal 5" xfId="321"/>
    <cellStyle name="Normal 5 2" xfId="389"/>
    <cellStyle name="Normal 5 2 2" xfId="14519"/>
    <cellStyle name="Normal 5 2_AGL" xfId="14520"/>
    <cellStyle name="Normal 5 3" xfId="439"/>
    <cellStyle name="Normal 5 4" xfId="480"/>
    <cellStyle name="Normal 5 4 2" xfId="14521"/>
    <cellStyle name="Normal 5 4_AGL" xfId="14522"/>
    <cellStyle name="Normal 5 5" xfId="13830"/>
    <cellStyle name="Normal 5 6" xfId="13842"/>
    <cellStyle name="Normal 5 7" xfId="16616"/>
    <cellStyle name="Normal 5 8" xfId="16629"/>
    <cellStyle name="Normal 5 9" xfId="16632"/>
    <cellStyle name="Normal 5_AGL" xfId="14523"/>
    <cellStyle name="Normal 6" xfId="335"/>
    <cellStyle name="Normal 6 2" xfId="390"/>
    <cellStyle name="Normal 6 3" xfId="426"/>
    <cellStyle name="Normal 6 3 2" xfId="1684"/>
    <cellStyle name="Normal 6 4" xfId="481"/>
    <cellStyle name="Normal 6 4 2" xfId="14524"/>
    <cellStyle name="Normal 6 4_AGL" xfId="14525"/>
    <cellStyle name="Normal 6 5" xfId="13542"/>
    <cellStyle name="Normal 6 6" xfId="16619"/>
    <cellStyle name="Normal 6 7" xfId="16630"/>
    <cellStyle name="Normal 6 8" xfId="16633"/>
    <cellStyle name="Normal 6_AGL" xfId="14526"/>
    <cellStyle name="Normal 7" xfId="349"/>
    <cellStyle name="Normal 7 2" xfId="482"/>
    <cellStyle name="Normal 7 2 2" xfId="1756"/>
    <cellStyle name="Normal 7 2 2 2" xfId="6780"/>
    <cellStyle name="Normal 7 2 3" xfId="4967"/>
    <cellStyle name="Normal 7 2 3 2" xfId="9953"/>
    <cellStyle name="Normal 7 2 4" xfId="5755"/>
    <cellStyle name="Normal 7 2_AGL" xfId="14527"/>
    <cellStyle name="Normal 7 3" xfId="513"/>
    <cellStyle name="Normal 7 3 2" xfId="1783"/>
    <cellStyle name="Normal 7 3 2 2" xfId="6807"/>
    <cellStyle name="Normal 7 3 3" xfId="4994"/>
    <cellStyle name="Normal 7 3 3 2" xfId="9980"/>
    <cellStyle name="Normal 7 3 4" xfId="5782"/>
    <cellStyle name="Normal 7 3_AGL" xfId="14528"/>
    <cellStyle name="Normal 7 4" xfId="1607"/>
    <cellStyle name="Normal 7 4 2" xfId="6590"/>
    <cellStyle name="Normal 7 5" xfId="4907"/>
    <cellStyle name="Normal 7 5 2" xfId="9852"/>
    <cellStyle name="Normal 7 6" xfId="5662"/>
    <cellStyle name="Normal 7 7" xfId="13833"/>
    <cellStyle name="Normal 7 8" xfId="13845"/>
    <cellStyle name="Normal 7_AGL" xfId="14529"/>
    <cellStyle name="Normal 8" xfId="352"/>
    <cellStyle name="Normal 8 2" xfId="483"/>
    <cellStyle name="Normal 8 2 2" xfId="1757"/>
    <cellStyle name="Normal 8 2 2 2" xfId="6781"/>
    <cellStyle name="Normal 8 2 3" xfId="4968"/>
    <cellStyle name="Normal 8 2 3 2" xfId="9954"/>
    <cellStyle name="Normal 8 2 4" xfId="5756"/>
    <cellStyle name="Normal 8 2_AGL" xfId="14530"/>
    <cellStyle name="Normal 8 3" xfId="514"/>
    <cellStyle name="Normal 8 3 2" xfId="1784"/>
    <cellStyle name="Normal 8 3 2 2" xfId="6808"/>
    <cellStyle name="Normal 8 3 3" xfId="4995"/>
    <cellStyle name="Normal 8 3 3 2" xfId="9981"/>
    <cellStyle name="Normal 8 3 4" xfId="5783"/>
    <cellStyle name="Normal 8 3_AGL" xfId="14531"/>
    <cellStyle name="Normal 8 4" xfId="575"/>
    <cellStyle name="Normal 8 4 2" xfId="1817"/>
    <cellStyle name="Normal 8 4 2 2" xfId="6845"/>
    <cellStyle name="Normal 8 4 3" xfId="5017"/>
    <cellStyle name="Normal 8 4 3 2" xfId="10003"/>
    <cellStyle name="Normal 8 4 4" xfId="5812"/>
    <cellStyle name="Normal 8 4_AGL" xfId="14532"/>
    <cellStyle name="Normal 8 5" xfId="605"/>
    <cellStyle name="Normal 8 5 2" xfId="681"/>
    <cellStyle name="Normal 8 5 2 2" xfId="1874"/>
    <cellStyle name="Normal 8 5 2 2 2" xfId="6901"/>
    <cellStyle name="Normal 8 5 2 3" xfId="5060"/>
    <cellStyle name="Normal 8 5 2 3 2" xfId="10046"/>
    <cellStyle name="Normal 8 5 2 4" xfId="5866"/>
    <cellStyle name="Normal 8 5 2_AGL" xfId="14533"/>
    <cellStyle name="Normal 8 5 3" xfId="700"/>
    <cellStyle name="Normal 8 5 3 2" xfId="1893"/>
    <cellStyle name="Normal 8 5 3 2 2" xfId="6920"/>
    <cellStyle name="Normal 8 5 3 3" xfId="5079"/>
    <cellStyle name="Normal 8 5 3 3 2" xfId="10065"/>
    <cellStyle name="Normal 8 5 3 4" xfId="5885"/>
    <cellStyle name="Normal 8 5 3_AGL" xfId="14534"/>
    <cellStyle name="Normal 8 5 4" xfId="1841"/>
    <cellStyle name="Normal 8 5 4 2" xfId="6869"/>
    <cellStyle name="Normal 8 5 5" xfId="5039"/>
    <cellStyle name="Normal 8 5 5 2" xfId="10025"/>
    <cellStyle name="Normal 8 5 6" xfId="5836"/>
    <cellStyle name="Normal 8 5_AGL" xfId="14535"/>
    <cellStyle name="Normal 8 6" xfId="832"/>
    <cellStyle name="Normal 8 7" xfId="1630"/>
    <cellStyle name="Normal 8 7 2" xfId="6613"/>
    <cellStyle name="Normal 8 8" xfId="4908"/>
    <cellStyle name="Normal 8 8 2" xfId="9864"/>
    <cellStyle name="Normal 8 9" xfId="5664"/>
    <cellStyle name="Normal 8_AGL" xfId="14536"/>
    <cellStyle name="Normal 9" xfId="403"/>
    <cellStyle name="Normal 9 10" xfId="5677"/>
    <cellStyle name="Normal 9 2" xfId="484"/>
    <cellStyle name="Normal 9 2 2" xfId="1758"/>
    <cellStyle name="Normal 9 2 2 2" xfId="6782"/>
    <cellStyle name="Normal 9 2 3" xfId="4969"/>
    <cellStyle name="Normal 9 2 3 2" xfId="9955"/>
    <cellStyle name="Normal 9 2 4" xfId="5757"/>
    <cellStyle name="Normal 9 2_AGL" xfId="14537"/>
    <cellStyle name="Normal 9 3" xfId="515"/>
    <cellStyle name="Normal 9 3 2" xfId="1785"/>
    <cellStyle name="Normal 9 3 2 2" xfId="6809"/>
    <cellStyle name="Normal 9 3 3" xfId="4996"/>
    <cellStyle name="Normal 9 3 3 2" xfId="9982"/>
    <cellStyle name="Normal 9 3 4" xfId="5784"/>
    <cellStyle name="Normal 9 3_AGL" xfId="14538"/>
    <cellStyle name="Normal 9 4" xfId="573"/>
    <cellStyle name="Normal 9 4 2" xfId="1815"/>
    <cellStyle name="Normal 9 4 2 2" xfId="6843"/>
    <cellStyle name="Normal 9 4 3" xfId="5015"/>
    <cellStyle name="Normal 9 4 3 2" xfId="10001"/>
    <cellStyle name="Normal 9 4 4" xfId="5810"/>
    <cellStyle name="Normal 9 4_AGL" xfId="14539"/>
    <cellStyle name="Normal 9 5" xfId="604"/>
    <cellStyle name="Normal 9 5 2" xfId="699"/>
    <cellStyle name="Normal 9 5 2 2" xfId="1892"/>
    <cellStyle name="Normal 9 5 2 2 2" xfId="6919"/>
    <cellStyle name="Normal 9 5 2 3" xfId="5078"/>
    <cellStyle name="Normal 9 5 2 3 2" xfId="10064"/>
    <cellStyle name="Normal 9 5 2 4" xfId="5884"/>
    <cellStyle name="Normal 9 5 2_AGL" xfId="14540"/>
    <cellStyle name="Normal 9 5 3" xfId="1840"/>
    <cellStyle name="Normal 9 5 3 2" xfId="6868"/>
    <cellStyle name="Normal 9 5 4" xfId="5038"/>
    <cellStyle name="Normal 9 5 4 2" xfId="10024"/>
    <cellStyle name="Normal 9 5 5" xfId="5835"/>
    <cellStyle name="Normal 9 5_AGL" xfId="14541"/>
    <cellStyle name="Normal 9 6" xfId="614"/>
    <cellStyle name="Normal 9 6 2" xfId="1847"/>
    <cellStyle name="Normal 9 6 2 2" xfId="6875"/>
    <cellStyle name="Normal 9 6 3" xfId="5045"/>
    <cellStyle name="Normal 9 6 3 2" xfId="10031"/>
    <cellStyle name="Normal 9 6 4" xfId="5842"/>
    <cellStyle name="Normal 9 6_AGL" xfId="14542"/>
    <cellStyle name="Normal 9 7" xfId="689"/>
    <cellStyle name="Normal 9 7 2" xfId="1882"/>
    <cellStyle name="Normal 9 7 2 2" xfId="6909"/>
    <cellStyle name="Normal 9 7 3" xfId="5068"/>
    <cellStyle name="Normal 9 7 3 2" xfId="10054"/>
    <cellStyle name="Normal 9 7 4" xfId="5874"/>
    <cellStyle name="Normal 9 7_AGL" xfId="14543"/>
    <cellStyle name="Normal 9 8" xfId="1664"/>
    <cellStyle name="Normal 9 8 2" xfId="6647"/>
    <cellStyle name="Normal 9 9" xfId="4916"/>
    <cellStyle name="Normal 9 9 2" xfId="9872"/>
    <cellStyle name="Normal 9_AGL" xfId="14544"/>
    <cellStyle name="Normal GHG-Shade" xfId="391"/>
    <cellStyle name="normálne_CRFReport-template" xfId="392"/>
    <cellStyle name="Note 10" xfId="809"/>
    <cellStyle name="Note 10 2" xfId="1999"/>
    <cellStyle name="Note 10 2 2" xfId="7026"/>
    <cellStyle name="Note 10 3" xfId="5184"/>
    <cellStyle name="Note 10 3 2" xfId="10170"/>
    <cellStyle name="Note 10 4" xfId="5990"/>
    <cellStyle name="Note 10_AGL" xfId="14545"/>
    <cellStyle name="Note 11" xfId="13547"/>
    <cellStyle name="Note 2" xfId="318"/>
    <cellStyle name="Note 2 2" xfId="406"/>
    <cellStyle name="Note 2 2 2" xfId="14546"/>
    <cellStyle name="Note 2 2_AGL" xfId="14547"/>
    <cellStyle name="Note 2 3" xfId="441"/>
    <cellStyle name="Note 2 3 2" xfId="14548"/>
    <cellStyle name="Note 2 3_AGL" xfId="14549"/>
    <cellStyle name="Note 2 4" xfId="485"/>
    <cellStyle name="Note 2 4 2" xfId="14550"/>
    <cellStyle name="Note 2 4_AGL" xfId="14551"/>
    <cellStyle name="Note 2 5" xfId="14552"/>
    <cellStyle name="Note 2_AGL" xfId="14553"/>
    <cellStyle name="Note 3" xfId="322"/>
    <cellStyle name="Note 3 2" xfId="486"/>
    <cellStyle name="Note 3 2 2" xfId="14554"/>
    <cellStyle name="Note 3 2_AGL" xfId="14555"/>
    <cellStyle name="Note 3 3" xfId="14556"/>
    <cellStyle name="Note 3_AGL" xfId="14557"/>
    <cellStyle name="Note 4" xfId="336"/>
    <cellStyle name="Note 4 2" xfId="487"/>
    <cellStyle name="Note 4 2 2" xfId="14558"/>
    <cellStyle name="Note 4 2_AGL" xfId="14559"/>
    <cellStyle name="Note 4 3" xfId="14560"/>
    <cellStyle name="Note 4_AGL" xfId="14561"/>
    <cellStyle name="Note 5" xfId="393"/>
    <cellStyle name="Note 5 2" xfId="488"/>
    <cellStyle name="Note 5 2 2" xfId="1759"/>
    <cellStyle name="Note 5 2 2 2" xfId="6783"/>
    <cellStyle name="Note 5 2 3" xfId="4970"/>
    <cellStyle name="Note 5 2 3 2" xfId="9956"/>
    <cellStyle name="Note 5 2 4" xfId="5758"/>
    <cellStyle name="Note 5 2_AGL" xfId="14562"/>
    <cellStyle name="Note 5 3" xfId="516"/>
    <cellStyle name="Note 5 3 2" xfId="1786"/>
    <cellStyle name="Note 5 3 2 2" xfId="6810"/>
    <cellStyle name="Note 5 3 3" xfId="4997"/>
    <cellStyle name="Note 5 3 3 2" xfId="9983"/>
    <cellStyle name="Note 5 3 4" xfId="5785"/>
    <cellStyle name="Note 5 3_AGL" xfId="14563"/>
    <cellStyle name="Note 5 4" xfId="576"/>
    <cellStyle name="Note 5 4 2" xfId="1818"/>
    <cellStyle name="Note 5 4 2 2" xfId="6846"/>
    <cellStyle name="Note 5 4 3" xfId="5018"/>
    <cellStyle name="Note 5 4 3 2" xfId="10004"/>
    <cellStyle name="Note 5 4 4" xfId="5813"/>
    <cellStyle name="Note 5 4_AGL" xfId="14564"/>
    <cellStyle name="Note 5 5" xfId="607"/>
    <cellStyle name="Note 5 5 2" xfId="690"/>
    <cellStyle name="Note 5 5 2 2" xfId="1883"/>
    <cellStyle name="Note 5 5 2 2 2" xfId="6910"/>
    <cellStyle name="Note 5 5 2 3" xfId="5069"/>
    <cellStyle name="Note 5 5 2 3 2" xfId="10055"/>
    <cellStyle name="Note 5 5 2 4" xfId="5875"/>
    <cellStyle name="Note 5 5 2_AGL" xfId="14565"/>
    <cellStyle name="Note 5 5 3" xfId="701"/>
    <cellStyle name="Note 5 5 3 2" xfId="1894"/>
    <cellStyle name="Note 5 5 3 2 2" xfId="6921"/>
    <cellStyle name="Note 5 5 3 3" xfId="5080"/>
    <cellStyle name="Note 5 5 3 3 2" xfId="10066"/>
    <cellStyle name="Note 5 5 3 4" xfId="5886"/>
    <cellStyle name="Note 5 5 3_AGL" xfId="14566"/>
    <cellStyle name="Note 5 5 4" xfId="1843"/>
    <cellStyle name="Note 5 5 4 2" xfId="6871"/>
    <cellStyle name="Note 5 5 5" xfId="5041"/>
    <cellStyle name="Note 5 5 5 2" xfId="10027"/>
    <cellStyle name="Note 5 5 6" xfId="5838"/>
    <cellStyle name="Note 5 5_AGL" xfId="14567"/>
    <cellStyle name="Note 5 6" xfId="1656"/>
    <cellStyle name="Note 5 6 2" xfId="6639"/>
    <cellStyle name="Note 5 7" xfId="4912"/>
    <cellStyle name="Note 5 7 2" xfId="9868"/>
    <cellStyle name="Note 5 8" xfId="5673"/>
    <cellStyle name="Note 5_AGL" xfId="14568"/>
    <cellStyle name="Note 6" xfId="423"/>
    <cellStyle name="Note 6 2" xfId="489"/>
    <cellStyle name="Note 6 2 2" xfId="1760"/>
    <cellStyle name="Note 6 2 2 2" xfId="6784"/>
    <cellStyle name="Note 6 2 3" xfId="4971"/>
    <cellStyle name="Note 6 2 3 2" xfId="9957"/>
    <cellStyle name="Note 6 2 4" xfId="5759"/>
    <cellStyle name="Note 6 2_AGL" xfId="14569"/>
    <cellStyle name="Note 6 3" xfId="517"/>
    <cellStyle name="Note 6 3 2" xfId="1787"/>
    <cellStyle name="Note 6 3 2 2" xfId="6811"/>
    <cellStyle name="Note 6 3 3" xfId="4998"/>
    <cellStyle name="Note 6 3 3 2" xfId="9984"/>
    <cellStyle name="Note 6 3 4" xfId="5786"/>
    <cellStyle name="Note 6 3_AGL" xfId="14570"/>
    <cellStyle name="Note 6 4" xfId="686"/>
    <cellStyle name="Note 6 4 2" xfId="1879"/>
    <cellStyle name="Note 6 4 2 2" xfId="6906"/>
    <cellStyle name="Note 6 4 3" xfId="5065"/>
    <cellStyle name="Note 6 4 3 2" xfId="10051"/>
    <cellStyle name="Note 6 4 4" xfId="5871"/>
    <cellStyle name="Note 6 4_AGL" xfId="14571"/>
    <cellStyle name="Note 6 5" xfId="1681"/>
    <cellStyle name="Note 6 5 2" xfId="6664"/>
    <cellStyle name="Note 6 6" xfId="4929"/>
    <cellStyle name="Note 6 6 2" xfId="9885"/>
    <cellStyle name="Note 6 7" xfId="5693"/>
    <cellStyle name="Note 6_AGL" xfId="14572"/>
    <cellStyle name="Note 7" xfId="567"/>
    <cellStyle name="Note 7 2" xfId="692"/>
    <cellStyle name="Note 7 2 2" xfId="1885"/>
    <cellStyle name="Note 7 2 2 2" xfId="6912"/>
    <cellStyle name="Note 7 2 3" xfId="5071"/>
    <cellStyle name="Note 7 2 3 2" xfId="10057"/>
    <cellStyle name="Note 7 2 4" xfId="5877"/>
    <cellStyle name="Note 7 2_AGL" xfId="14573"/>
    <cellStyle name="Note 7 3" xfId="1813"/>
    <cellStyle name="Note 7 3 2" xfId="6841"/>
    <cellStyle name="Note 7 4" xfId="5014"/>
    <cellStyle name="Note 7 4 2" xfId="10000"/>
    <cellStyle name="Note 7 5" xfId="5809"/>
    <cellStyle name="Note 7_AGL" xfId="14574"/>
    <cellStyle name="Note 8" xfId="590"/>
    <cellStyle name="Note 8 10" xfId="5822"/>
    <cellStyle name="Note 8 2" xfId="620"/>
    <cellStyle name="Note 8 2 2" xfId="1853"/>
    <cellStyle name="Note 8 2 2 2" xfId="6881"/>
    <cellStyle name="Note 8 2 3" xfId="5051"/>
    <cellStyle name="Note 8 2 3 2" xfId="10037"/>
    <cellStyle name="Note 8 2 4" xfId="5848"/>
    <cellStyle name="Note 8 2_AGL" xfId="14575"/>
    <cellStyle name="Note 8 3" xfId="630"/>
    <cellStyle name="Note 8 3 2" xfId="1860"/>
    <cellStyle name="Note 8 3 2 2" xfId="6887"/>
    <cellStyle name="Note 8 3 3" xfId="5055"/>
    <cellStyle name="Note 8 3 3 2" xfId="10041"/>
    <cellStyle name="Note 8 3 4" xfId="5852"/>
    <cellStyle name="Note 8 3_AGL" xfId="14576"/>
    <cellStyle name="Note 8 4" xfId="735"/>
    <cellStyle name="Note 8 4 2" xfId="1926"/>
    <cellStyle name="Note 8 4 2 2" xfId="6953"/>
    <cellStyle name="Note 8 4 3" xfId="5111"/>
    <cellStyle name="Note 8 4 3 2" xfId="10097"/>
    <cellStyle name="Note 8 4 4" xfId="5917"/>
    <cellStyle name="Note 8 4_AGL" xfId="14577"/>
    <cellStyle name="Note 8 5" xfId="746"/>
    <cellStyle name="Note 8 5 2" xfId="1936"/>
    <cellStyle name="Note 8 5 2 2" xfId="6963"/>
    <cellStyle name="Note 8 5 3" xfId="5121"/>
    <cellStyle name="Note 8 5 3 2" xfId="10107"/>
    <cellStyle name="Note 8 5 4" xfId="5927"/>
    <cellStyle name="Note 8 5_AGL" xfId="14578"/>
    <cellStyle name="Note 8 6" xfId="765"/>
    <cellStyle name="Note 8 6 2" xfId="1955"/>
    <cellStyle name="Note 8 6 2 2" xfId="6982"/>
    <cellStyle name="Note 8 6 3" xfId="5140"/>
    <cellStyle name="Note 8 6 3 2" xfId="10126"/>
    <cellStyle name="Note 8 6 4" xfId="5946"/>
    <cellStyle name="Note 8 6_AGL" xfId="14579"/>
    <cellStyle name="Note 8 7" xfId="783"/>
    <cellStyle name="Note 8 7 2" xfId="1973"/>
    <cellStyle name="Note 8 7 2 2" xfId="7000"/>
    <cellStyle name="Note 8 7 3" xfId="5158"/>
    <cellStyle name="Note 8 7 3 2" xfId="10144"/>
    <cellStyle name="Note 8 7 4" xfId="5964"/>
    <cellStyle name="Note 8 7_AGL" xfId="14580"/>
    <cellStyle name="Note 8 8" xfId="1827"/>
    <cellStyle name="Note 8 8 2" xfId="6855"/>
    <cellStyle name="Note 8 9" xfId="5025"/>
    <cellStyle name="Note 8 9 2" xfId="10011"/>
    <cellStyle name="Note 8_AGL" xfId="14581"/>
    <cellStyle name="Note 9" xfId="793"/>
    <cellStyle name="Note 9 2" xfId="1983"/>
    <cellStyle name="Note 9 2 2" xfId="7010"/>
    <cellStyle name="Note 9 3" xfId="5168"/>
    <cellStyle name="Note 9 3 2" xfId="10154"/>
    <cellStyle name="Note 9 4" xfId="5974"/>
    <cellStyle name="Note 9_AGL" xfId="14582"/>
    <cellStyle name="ofwhich" xfId="7"/>
    <cellStyle name="ofwhich 2" xfId="833"/>
    <cellStyle name="ofwhich 3" xfId="14583"/>
    <cellStyle name="ofwhich_AGL" xfId="14584"/>
    <cellStyle name="Output" xfId="13306"/>
    <cellStyle name="Output 2" xfId="568"/>
    <cellStyle name="Output 2 2" xfId="706"/>
    <cellStyle name="Output 2 2 2" xfId="14585"/>
    <cellStyle name="Output 2 2_AGL" xfId="14586"/>
    <cellStyle name="Output 2 3" xfId="14587"/>
    <cellStyle name="Output 2_AGL" xfId="14588"/>
    <cellStyle name="Output 3" xfId="674"/>
    <cellStyle name="Output 3 2" xfId="14589"/>
    <cellStyle name="Output 3_AGL" xfId="14590"/>
    <cellStyle name="Output 4" xfId="14591"/>
    <cellStyle name="Output 5" xfId="289"/>
    <cellStyle name="Percent" xfId="16591" builtinId="5"/>
    <cellStyle name="Percent 10" xfId="591"/>
    <cellStyle name="Percent 10 2" xfId="723"/>
    <cellStyle name="Percent 10 2 2" xfId="1914"/>
    <cellStyle name="Percent 10 2 2 2" xfId="6941"/>
    <cellStyle name="Percent 10 2 3" xfId="5099"/>
    <cellStyle name="Percent 10 2 3 2" xfId="10085"/>
    <cellStyle name="Percent 10 2 4" xfId="5905"/>
    <cellStyle name="Percent 10 3" xfId="1828"/>
    <cellStyle name="Percent 10 3 2" xfId="6856"/>
    <cellStyle name="Percent 10 4" xfId="5026"/>
    <cellStyle name="Percent 10 4 2" xfId="10012"/>
    <cellStyle name="Percent 10 5" xfId="5823"/>
    <cellStyle name="Percent 11" xfId="592"/>
    <cellStyle name="Percent 11 2" xfId="724"/>
    <cellStyle name="Percent 11 2 2" xfId="1915"/>
    <cellStyle name="Percent 11 2 2 2" xfId="6942"/>
    <cellStyle name="Percent 11 2 3" xfId="5100"/>
    <cellStyle name="Percent 11 2 3 2" xfId="10086"/>
    <cellStyle name="Percent 11 2 4" xfId="5906"/>
    <cellStyle name="Percent 11 3" xfId="1829"/>
    <cellStyle name="Percent 11 3 2" xfId="6857"/>
    <cellStyle name="Percent 11 4" xfId="5027"/>
    <cellStyle name="Percent 11 4 2" xfId="10013"/>
    <cellStyle name="Percent 11 5" xfId="5824"/>
    <cellStyle name="Percent 12" xfId="675"/>
    <cellStyle name="Percent 12 2" xfId="725"/>
    <cellStyle name="Percent 12 2 2" xfId="1916"/>
    <cellStyle name="Percent 12 2 2 2" xfId="6943"/>
    <cellStyle name="Percent 12 2 3" xfId="5101"/>
    <cellStyle name="Percent 12 2 3 2" xfId="10087"/>
    <cellStyle name="Percent 12 2 4" xfId="5907"/>
    <cellStyle name="Percent 12 3" xfId="741"/>
    <cellStyle name="Percent 12 3 2" xfId="1931"/>
    <cellStyle name="Percent 12 3 2 2" xfId="6958"/>
    <cellStyle name="Percent 12 3 3" xfId="5116"/>
    <cellStyle name="Percent 12 3 3 2" xfId="10102"/>
    <cellStyle name="Percent 12 3 4" xfId="5922"/>
    <cellStyle name="Percent 12 4" xfId="772"/>
    <cellStyle name="Percent 12 4 2" xfId="1962"/>
    <cellStyle name="Percent 12 4 2 2" xfId="6989"/>
    <cellStyle name="Percent 12 4 3" xfId="5147"/>
    <cellStyle name="Percent 12 4 3 2" xfId="10133"/>
    <cellStyle name="Percent 12 4 4" xfId="5953"/>
    <cellStyle name="Percent 12 5" xfId="778"/>
    <cellStyle name="Percent 12 5 2" xfId="1968"/>
    <cellStyle name="Percent 12 5 2 2" xfId="6995"/>
    <cellStyle name="Percent 12 5 3" xfId="5153"/>
    <cellStyle name="Percent 12 5 3 2" xfId="10139"/>
    <cellStyle name="Percent 12 5 4" xfId="5959"/>
    <cellStyle name="Percent 12 6" xfId="14592"/>
    <cellStyle name="Percent 13" xfId="708"/>
    <cellStyle name="Percent 13 2" xfId="739"/>
    <cellStyle name="Percent 13 2 2" xfId="1929"/>
    <cellStyle name="Percent 13 2 2 2" xfId="6956"/>
    <cellStyle name="Percent 13 2 3" xfId="5114"/>
    <cellStyle name="Percent 13 2 3 2" xfId="10100"/>
    <cellStyle name="Percent 13 2 4" xfId="5920"/>
    <cellStyle name="Percent 13 3" xfId="770"/>
    <cellStyle name="Percent 13 3 2" xfId="1960"/>
    <cellStyle name="Percent 13 3 2 2" xfId="6987"/>
    <cellStyle name="Percent 13 3 3" xfId="5145"/>
    <cellStyle name="Percent 13 3 3 2" xfId="10131"/>
    <cellStyle name="Percent 13 3 4" xfId="5951"/>
    <cellStyle name="Percent 13 4" xfId="774"/>
    <cellStyle name="Percent 13 4 2" xfId="1964"/>
    <cellStyle name="Percent 13 4 2 2" xfId="6991"/>
    <cellStyle name="Percent 13 4 3" xfId="5149"/>
    <cellStyle name="Percent 13 4 3 2" xfId="10135"/>
    <cellStyle name="Percent 13 4 4" xfId="5955"/>
    <cellStyle name="Percent 13 5" xfId="1899"/>
    <cellStyle name="Percent 13 5 2" xfId="6926"/>
    <cellStyle name="Percent 13 6" xfId="5084"/>
    <cellStyle name="Percent 13 6 2" xfId="10070"/>
    <cellStyle name="Percent 13 7" xfId="5890"/>
    <cellStyle name="Percent 14" xfId="726"/>
    <cellStyle name="Percent 14 2" xfId="1917"/>
    <cellStyle name="Percent 14 2 2" xfId="6944"/>
    <cellStyle name="Percent 14 3" xfId="5102"/>
    <cellStyle name="Percent 14 3 2" xfId="10088"/>
    <cellStyle name="Percent 14 4" xfId="5908"/>
    <cellStyle name="Percent 15" xfId="759"/>
    <cellStyle name="Percent 15 2" xfId="1949"/>
    <cellStyle name="Percent 15 2 2" xfId="6976"/>
    <cellStyle name="Percent 15 3" xfId="5134"/>
    <cellStyle name="Percent 15 3 2" xfId="10120"/>
    <cellStyle name="Percent 15 4" xfId="5940"/>
    <cellStyle name="Percent 16" xfId="760"/>
    <cellStyle name="Percent 16 2" xfId="1950"/>
    <cellStyle name="Percent 16 2 2" xfId="6977"/>
    <cellStyle name="Percent 16 3" xfId="5135"/>
    <cellStyle name="Percent 16 3 2" xfId="10121"/>
    <cellStyle name="Percent 16 4" xfId="5941"/>
    <cellStyle name="Percent 17" xfId="761"/>
    <cellStyle name="Percent 17 2" xfId="1951"/>
    <cellStyle name="Percent 17 2 2" xfId="6978"/>
    <cellStyle name="Percent 17 3" xfId="5136"/>
    <cellStyle name="Percent 17 3 2" xfId="10122"/>
    <cellStyle name="Percent 17 4" xfId="5942"/>
    <cellStyle name="Percent 18" xfId="786"/>
    <cellStyle name="Percent 18 2" xfId="1976"/>
    <cellStyle name="Percent 18 2 2" xfId="7003"/>
    <cellStyle name="Percent 18 3" xfId="5161"/>
    <cellStyle name="Percent 18 3 2" xfId="10147"/>
    <cellStyle name="Percent 18 4" xfId="5967"/>
    <cellStyle name="Percent 19" xfId="794"/>
    <cellStyle name="Percent 19 2" xfId="1984"/>
    <cellStyle name="Percent 19 2 2" xfId="7011"/>
    <cellStyle name="Percent 19 3" xfId="5169"/>
    <cellStyle name="Percent 19 3 2" xfId="10155"/>
    <cellStyle name="Percent 19 4" xfId="5975"/>
    <cellStyle name="Percent 2" xfId="10"/>
    <cellStyle name="Percent 2 2" xfId="396"/>
    <cellStyle name="Percent 2 2 10" xfId="727"/>
    <cellStyle name="Percent 2 2 10 2" xfId="1918"/>
    <cellStyle name="Percent 2 2 10 2 2" xfId="6945"/>
    <cellStyle name="Percent 2 2 10 3" xfId="5103"/>
    <cellStyle name="Percent 2 2 10 3 2" xfId="10089"/>
    <cellStyle name="Percent 2 2 10 4" xfId="5909"/>
    <cellStyle name="Percent 2 2 11" xfId="13539"/>
    <cellStyle name="Percent 2 2 2" xfId="397"/>
    <cellStyle name="Percent 2 2 2 10" xfId="5675"/>
    <cellStyle name="Percent 2 2 2 11" xfId="13549"/>
    <cellStyle name="Percent 2 2 2 2" xfId="412"/>
    <cellStyle name="Percent 2 2 2 2 2" xfId="491"/>
    <cellStyle name="Percent 2 2 2 2 2 2" xfId="1762"/>
    <cellStyle name="Percent 2 2 2 2 2 2 2" xfId="6786"/>
    <cellStyle name="Percent 2 2 2 2 2 3" xfId="4973"/>
    <cellStyle name="Percent 2 2 2 2 2 3 2" xfId="9959"/>
    <cellStyle name="Percent 2 2 2 2 2 4" xfId="5761"/>
    <cellStyle name="Percent 2 2 2 2 3" xfId="519"/>
    <cellStyle name="Percent 2 2 2 2 3 2" xfId="1789"/>
    <cellStyle name="Percent 2 2 2 2 3 2 2" xfId="6813"/>
    <cellStyle name="Percent 2 2 2 2 3 3" xfId="5000"/>
    <cellStyle name="Percent 2 2 2 2 3 3 2" xfId="9986"/>
    <cellStyle name="Percent 2 2 2 2 3 4" xfId="5788"/>
    <cellStyle name="Percent 2 2 2 2 4" xfId="1672"/>
    <cellStyle name="Percent 2 2 2 2 4 2" xfId="6655"/>
    <cellStyle name="Percent 2 2 2 2 5" xfId="4922"/>
    <cellStyle name="Percent 2 2 2 2 5 2" xfId="9878"/>
    <cellStyle name="Percent 2 2 2 2 6" xfId="5684"/>
    <cellStyle name="Percent 2 2 2 3" xfId="490"/>
    <cellStyle name="Percent 2 2 2 3 2" xfId="1761"/>
    <cellStyle name="Percent 2 2 2 3 2 2" xfId="6785"/>
    <cellStyle name="Percent 2 2 2 3 3" xfId="4972"/>
    <cellStyle name="Percent 2 2 2 3 3 2" xfId="9958"/>
    <cellStyle name="Percent 2 2 2 3 4" xfId="5760"/>
    <cellStyle name="Percent 2 2 2 4" xfId="518"/>
    <cellStyle name="Percent 2 2 2 4 2" xfId="1788"/>
    <cellStyle name="Percent 2 2 2 4 2 2" xfId="6812"/>
    <cellStyle name="Percent 2 2 2 4 3" xfId="4999"/>
    <cellStyle name="Percent 2 2 2 4 3 2" xfId="9985"/>
    <cellStyle name="Percent 2 2 2 4 4" xfId="5787"/>
    <cellStyle name="Percent 2 2 2 5" xfId="615"/>
    <cellStyle name="Percent 2 2 2 5 2" xfId="1848"/>
    <cellStyle name="Percent 2 2 2 5 2 2" xfId="6876"/>
    <cellStyle name="Percent 2 2 2 5 3" xfId="5046"/>
    <cellStyle name="Percent 2 2 2 5 3 2" xfId="10032"/>
    <cellStyle name="Percent 2 2 2 5 4" xfId="5843"/>
    <cellStyle name="Percent 2 2 2 6" xfId="694"/>
    <cellStyle name="Percent 2 2 2 6 2" xfId="1887"/>
    <cellStyle name="Percent 2 2 2 6 2 2" xfId="6914"/>
    <cellStyle name="Percent 2 2 2 6 3" xfId="5073"/>
    <cellStyle name="Percent 2 2 2 6 3 2" xfId="10059"/>
    <cellStyle name="Percent 2 2 2 6 4" xfId="5879"/>
    <cellStyle name="Percent 2 2 2 7" xfId="797"/>
    <cellStyle name="Percent 2 2 2 7 2" xfId="1987"/>
    <cellStyle name="Percent 2 2 2 7 2 2" xfId="7014"/>
    <cellStyle name="Percent 2 2 2 7 3" xfId="5172"/>
    <cellStyle name="Percent 2 2 2 7 3 2" xfId="10158"/>
    <cellStyle name="Percent 2 2 2 7 4" xfId="5978"/>
    <cellStyle name="Percent 2 2 2 8" xfId="1659"/>
    <cellStyle name="Percent 2 2 2 8 2" xfId="6642"/>
    <cellStyle name="Percent 2 2 2 9" xfId="4914"/>
    <cellStyle name="Percent 2 2 2 9 2" xfId="9870"/>
    <cellStyle name="Percent 2 2 3" xfId="398"/>
    <cellStyle name="Percent 2 2 3 2" xfId="413"/>
    <cellStyle name="Percent 2 2 3 2 2" xfId="493"/>
    <cellStyle name="Percent 2 2 3 2 2 2" xfId="1764"/>
    <cellStyle name="Percent 2 2 3 2 2 2 2" xfId="6788"/>
    <cellStyle name="Percent 2 2 3 2 2 3" xfId="4975"/>
    <cellStyle name="Percent 2 2 3 2 2 3 2" xfId="9961"/>
    <cellStyle name="Percent 2 2 3 2 2 4" xfId="5763"/>
    <cellStyle name="Percent 2 2 3 2 3" xfId="521"/>
    <cellStyle name="Percent 2 2 3 2 3 2" xfId="1791"/>
    <cellStyle name="Percent 2 2 3 2 3 2 2" xfId="6815"/>
    <cellStyle name="Percent 2 2 3 2 3 3" xfId="5002"/>
    <cellStyle name="Percent 2 2 3 2 3 3 2" xfId="9988"/>
    <cellStyle name="Percent 2 2 3 2 3 4" xfId="5790"/>
    <cellStyle name="Percent 2 2 3 2 4" xfId="1673"/>
    <cellStyle name="Percent 2 2 3 2 4 2" xfId="6656"/>
    <cellStyle name="Percent 2 2 3 2 5" xfId="4923"/>
    <cellStyle name="Percent 2 2 3 2 5 2" xfId="9879"/>
    <cellStyle name="Percent 2 2 3 2 6" xfId="5685"/>
    <cellStyle name="Percent 2 2 3 3" xfId="492"/>
    <cellStyle name="Percent 2 2 3 3 2" xfId="1763"/>
    <cellStyle name="Percent 2 2 3 3 2 2" xfId="6787"/>
    <cellStyle name="Percent 2 2 3 3 3" xfId="4974"/>
    <cellStyle name="Percent 2 2 3 3 3 2" xfId="9960"/>
    <cellStyle name="Percent 2 2 3 3 4" xfId="5762"/>
    <cellStyle name="Percent 2 2 3 4" xfId="520"/>
    <cellStyle name="Percent 2 2 3 4 2" xfId="1790"/>
    <cellStyle name="Percent 2 2 3 4 2 2" xfId="6814"/>
    <cellStyle name="Percent 2 2 3 4 3" xfId="5001"/>
    <cellStyle name="Percent 2 2 3 4 3 2" xfId="9987"/>
    <cellStyle name="Percent 2 2 3 4 4" xfId="5789"/>
    <cellStyle name="Percent 2 2 3 5" xfId="798"/>
    <cellStyle name="Percent 2 2 3 5 2" xfId="1988"/>
    <cellStyle name="Percent 2 2 3 5 2 2" xfId="7015"/>
    <cellStyle name="Percent 2 2 3 5 3" xfId="5173"/>
    <cellStyle name="Percent 2 2 3 5 3 2" xfId="10159"/>
    <cellStyle name="Percent 2 2 3 5 4" xfId="5979"/>
    <cellStyle name="Percent 2 2 3 6" xfId="1660"/>
    <cellStyle name="Percent 2 2 3 6 2" xfId="6643"/>
    <cellStyle name="Percent 2 2 3 7" xfId="4915"/>
    <cellStyle name="Percent 2 2 3 7 2" xfId="9871"/>
    <cellStyle name="Percent 2 2 3 8" xfId="5676"/>
    <cellStyle name="Percent 2 2 3 9" xfId="13550"/>
    <cellStyle name="Percent 2 2 4" xfId="409"/>
    <cellStyle name="Percent 2 2 4 2" xfId="494"/>
    <cellStyle name="Percent 2 2 4 2 2" xfId="1765"/>
    <cellStyle name="Percent 2 2 4 2 2 2" xfId="6789"/>
    <cellStyle name="Percent 2 2 4 2 3" xfId="4976"/>
    <cellStyle name="Percent 2 2 4 2 3 2" xfId="9962"/>
    <cellStyle name="Percent 2 2 4 2 4" xfId="5764"/>
    <cellStyle name="Percent 2 2 4 3" xfId="522"/>
    <cellStyle name="Percent 2 2 4 3 2" xfId="1792"/>
    <cellStyle name="Percent 2 2 4 3 2 2" xfId="6816"/>
    <cellStyle name="Percent 2 2 4 3 3" xfId="5003"/>
    <cellStyle name="Percent 2 2 4 3 3 2" xfId="9989"/>
    <cellStyle name="Percent 2 2 4 3 4" xfId="5791"/>
    <cellStyle name="Percent 2 2 4 4" xfId="1669"/>
    <cellStyle name="Percent 2 2 4 4 2" xfId="6652"/>
    <cellStyle name="Percent 2 2 4 5" xfId="4919"/>
    <cellStyle name="Percent 2 2 4 5 2" xfId="9875"/>
    <cellStyle name="Percent 2 2 4 6" xfId="5681"/>
    <cellStyle name="Percent 2 2 5" xfId="424"/>
    <cellStyle name="Percent 2 2 5 2" xfId="495"/>
    <cellStyle name="Percent 2 2 5 2 2" xfId="1766"/>
    <cellStyle name="Percent 2 2 5 2 2 2" xfId="6790"/>
    <cellStyle name="Percent 2 2 5 2 3" xfId="4977"/>
    <cellStyle name="Percent 2 2 5 2 3 2" xfId="9963"/>
    <cellStyle name="Percent 2 2 5 2 4" xfId="5765"/>
    <cellStyle name="Percent 2 2 5 3" xfId="523"/>
    <cellStyle name="Percent 2 2 5 3 2" xfId="1793"/>
    <cellStyle name="Percent 2 2 5 3 2 2" xfId="6817"/>
    <cellStyle name="Percent 2 2 5 3 3" xfId="5004"/>
    <cellStyle name="Percent 2 2 5 3 3 2" xfId="9990"/>
    <cellStyle name="Percent 2 2 5 3 4" xfId="5792"/>
    <cellStyle name="Percent 2 2 5 4" xfId="1682"/>
    <cellStyle name="Percent 2 2 5 4 2" xfId="6665"/>
    <cellStyle name="Percent 2 2 5 5" xfId="4930"/>
    <cellStyle name="Percent 2 2 5 5 2" xfId="9886"/>
    <cellStyle name="Percent 2 2 5 6" xfId="5694"/>
    <cellStyle name="Percent 2 2 6" xfId="438"/>
    <cellStyle name="Percent 2 2 6 2" xfId="728"/>
    <cellStyle name="Percent 2 2 6 2 2" xfId="1919"/>
    <cellStyle name="Percent 2 2 6 2 2 2" xfId="6946"/>
    <cellStyle name="Percent 2 2 6 2 3" xfId="5104"/>
    <cellStyle name="Percent 2 2 6 2 3 2" xfId="10090"/>
    <cellStyle name="Percent 2 2 6 2 4" xfId="5910"/>
    <cellStyle name="Percent 2 2 6 3" xfId="1734"/>
    <cellStyle name="Percent 2 2 6 3 2" xfId="6730"/>
    <cellStyle name="Percent 2 2 6 4" xfId="4935"/>
    <cellStyle name="Percent 2 2 6 4 2" xfId="9924"/>
    <cellStyle name="Percent 2 2 6 5" xfId="5722"/>
    <cellStyle name="Percent 2 2 7" xfId="593"/>
    <cellStyle name="Percent 2 2 7 2" xfId="729"/>
    <cellStyle name="Percent 2 2 7 2 2" xfId="1920"/>
    <cellStyle name="Percent 2 2 7 2 2 2" xfId="6947"/>
    <cellStyle name="Percent 2 2 7 2 3" xfId="5105"/>
    <cellStyle name="Percent 2 2 7 2 3 2" xfId="10091"/>
    <cellStyle name="Percent 2 2 7 2 4" xfId="5911"/>
    <cellStyle name="Percent 2 2 7 3" xfId="1830"/>
    <cellStyle name="Percent 2 2 7 3 2" xfId="6858"/>
    <cellStyle name="Percent 2 2 7 4" xfId="5028"/>
    <cellStyle name="Percent 2 2 7 4 2" xfId="10014"/>
    <cellStyle name="Percent 2 2 7 5" xfId="5825"/>
    <cellStyle name="Percent 2 2 8" xfId="594"/>
    <cellStyle name="Percent 2 2 8 2" xfId="730"/>
    <cellStyle name="Percent 2 2 8 2 2" xfId="1921"/>
    <cellStyle name="Percent 2 2 8 2 2 2" xfId="6948"/>
    <cellStyle name="Percent 2 2 8 2 3" xfId="5106"/>
    <cellStyle name="Percent 2 2 8 2 3 2" xfId="10092"/>
    <cellStyle name="Percent 2 2 8 2 4" xfId="5912"/>
    <cellStyle name="Percent 2 2 8 3" xfId="1831"/>
    <cellStyle name="Percent 2 2 8 3 2" xfId="6859"/>
    <cellStyle name="Percent 2 2 8 4" xfId="5029"/>
    <cellStyle name="Percent 2 2 8 4 2" xfId="10015"/>
    <cellStyle name="Percent 2 2 8 5" xfId="5826"/>
    <cellStyle name="Percent 2 2 9" xfId="595"/>
    <cellStyle name="Percent 2 2 9 2" xfId="731"/>
    <cellStyle name="Percent 2 2 9 2 2" xfId="1922"/>
    <cellStyle name="Percent 2 2 9 2 2 2" xfId="6949"/>
    <cellStyle name="Percent 2 2 9 2 3" xfId="5107"/>
    <cellStyle name="Percent 2 2 9 2 3 2" xfId="10093"/>
    <cellStyle name="Percent 2 2 9 2 4" xfId="5913"/>
    <cellStyle name="Percent 2 2 9 3" xfId="1832"/>
    <cellStyle name="Percent 2 2 9 3 2" xfId="6860"/>
    <cellStyle name="Percent 2 2 9 4" xfId="5030"/>
    <cellStyle name="Percent 2 2 9 4 2" xfId="10016"/>
    <cellStyle name="Percent 2 2 9 5" xfId="5827"/>
    <cellStyle name="Percent 2 3" xfId="395"/>
    <cellStyle name="Percent 2 4" xfId="835"/>
    <cellStyle name="Percent 2 5" xfId="14593"/>
    <cellStyle name="Percent 20" xfId="815"/>
    <cellStyle name="Percent 20 2" xfId="2005"/>
    <cellStyle name="Percent 20 2 2" xfId="7032"/>
    <cellStyle name="Percent 20 3" xfId="5190"/>
    <cellStyle name="Percent 20 3 2" xfId="10176"/>
    <cellStyle name="Percent 20 4" xfId="5996"/>
    <cellStyle name="Percent 21" xfId="822"/>
    <cellStyle name="Percent 21 2" xfId="2011"/>
    <cellStyle name="Percent 21 2 2" xfId="7038"/>
    <cellStyle name="Percent 21 3" xfId="5195"/>
    <cellStyle name="Percent 21 3 2" xfId="10181"/>
    <cellStyle name="Percent 21 4" xfId="6001"/>
    <cellStyle name="Percent 22" xfId="831"/>
    <cellStyle name="Percent 23" xfId="1170"/>
    <cellStyle name="Percent 23 2" xfId="2223"/>
    <cellStyle name="Percent 23 2 2" xfId="7268"/>
    <cellStyle name="Percent 23 3" xfId="5203"/>
    <cellStyle name="Percent 23 3 2" xfId="10189"/>
    <cellStyle name="Percent 23 4" xfId="6116"/>
    <cellStyle name="Percent 24" xfId="13832"/>
    <cellStyle name="Percent 25" xfId="13844"/>
    <cellStyle name="Percent 26" xfId="14607"/>
    <cellStyle name="Percent 27" xfId="4"/>
    <cellStyle name="Percent 28" xfId="16637"/>
    <cellStyle name="Percent 3" xfId="351"/>
    <cellStyle name="Percent 3 2" xfId="497"/>
    <cellStyle name="Percent 3 2 2" xfId="817"/>
    <cellStyle name="Percent 3 3" xfId="496"/>
    <cellStyle name="Percent 3 3 2" xfId="1767"/>
    <cellStyle name="Percent 3 3 2 2" xfId="6791"/>
    <cellStyle name="Percent 3 3 3" xfId="4978"/>
    <cellStyle name="Percent 3 3 3 2" xfId="9964"/>
    <cellStyle name="Percent 3 3 4" xfId="5766"/>
    <cellStyle name="Percent 3 4" xfId="524"/>
    <cellStyle name="Percent 3 4 2" xfId="1794"/>
    <cellStyle name="Percent 3 4 2 2" xfId="6818"/>
    <cellStyle name="Percent 3 4 3" xfId="5005"/>
    <cellStyle name="Percent 3 4 3 2" xfId="9991"/>
    <cellStyle name="Percent 3 4 4" xfId="5793"/>
    <cellStyle name="Percent 3 5" xfId="577"/>
    <cellStyle name="Percent 3 5 2" xfId="1819"/>
    <cellStyle name="Percent 3 5 2 2" xfId="6847"/>
    <cellStyle name="Percent 3 5 3" xfId="5019"/>
    <cellStyle name="Percent 3 5 3 2" xfId="10005"/>
    <cellStyle name="Percent 3 5 4" xfId="5814"/>
    <cellStyle name="Percent 3 6" xfId="606"/>
    <cellStyle name="Percent 3 6 2" xfId="682"/>
    <cellStyle name="Percent 3 6 2 2" xfId="1875"/>
    <cellStyle name="Percent 3 6 2 2 2" xfId="6902"/>
    <cellStyle name="Percent 3 6 2 3" xfId="5061"/>
    <cellStyle name="Percent 3 6 2 3 2" xfId="10047"/>
    <cellStyle name="Percent 3 6 2 4" xfId="5867"/>
    <cellStyle name="Percent 3 6 3" xfId="702"/>
    <cellStyle name="Percent 3 6 3 2" xfId="1895"/>
    <cellStyle name="Percent 3 6 3 2 2" xfId="6922"/>
    <cellStyle name="Percent 3 6 3 3" xfId="5081"/>
    <cellStyle name="Percent 3 6 3 3 2" xfId="10067"/>
    <cellStyle name="Percent 3 6 3 4" xfId="5887"/>
    <cellStyle name="Percent 3 6 4" xfId="1842"/>
    <cellStyle name="Percent 3 6 4 2" xfId="6870"/>
    <cellStyle name="Percent 3 6 5" xfId="5040"/>
    <cellStyle name="Percent 3 6 5 2" xfId="10026"/>
    <cellStyle name="Percent 3 6 6" xfId="5837"/>
    <cellStyle name="Percent 3 7" xfId="816"/>
    <cellStyle name="Percent 4" xfId="399"/>
    <cellStyle name="Percent 4 2" xfId="427"/>
    <cellStyle name="Percent 4 3" xfId="14594"/>
    <cellStyle name="Percent 4 4" xfId="16618"/>
    <cellStyle name="Percent 5" xfId="394"/>
    <cellStyle name="Percent 5 2" xfId="498"/>
    <cellStyle name="Percent 5 2 2" xfId="1768"/>
    <cellStyle name="Percent 5 2 2 2" xfId="6792"/>
    <cellStyle name="Percent 5 2 3" xfId="4979"/>
    <cellStyle name="Percent 5 2 3 2" xfId="9965"/>
    <cellStyle name="Percent 5 2 4" xfId="5767"/>
    <cellStyle name="Percent 5 3" xfId="525"/>
    <cellStyle name="Percent 5 3 2" xfId="1795"/>
    <cellStyle name="Percent 5 3 2 2" xfId="6819"/>
    <cellStyle name="Percent 5 3 3" xfId="5006"/>
    <cellStyle name="Percent 5 3 3 2" xfId="9992"/>
    <cellStyle name="Percent 5 3 4" xfId="5794"/>
    <cellStyle name="Percent 5 4" xfId="685"/>
    <cellStyle name="Percent 5 4 2" xfId="1878"/>
    <cellStyle name="Percent 5 4 2 2" xfId="6905"/>
    <cellStyle name="Percent 5 4 3" xfId="5064"/>
    <cellStyle name="Percent 5 4 3 2" xfId="10050"/>
    <cellStyle name="Percent 5 4 4" xfId="5870"/>
    <cellStyle name="Percent 5 5" xfId="1657"/>
    <cellStyle name="Percent 5 5 2" xfId="6640"/>
    <cellStyle name="Percent 5 6" xfId="4913"/>
    <cellStyle name="Percent 5 6 2" xfId="9869"/>
    <cellStyle name="Percent 5 7" xfId="5674"/>
    <cellStyle name="Percent 5 8" xfId="16620"/>
    <cellStyle name="Percent 6" xfId="410"/>
    <cellStyle name="Percent 6 2" xfId="499"/>
    <cellStyle name="Percent 6 2 2" xfId="1769"/>
    <cellStyle name="Percent 6 2 2 2" xfId="6793"/>
    <cellStyle name="Percent 6 2 3" xfId="4980"/>
    <cellStyle name="Percent 6 2 3 2" xfId="9966"/>
    <cellStyle name="Percent 6 2 4" xfId="5768"/>
    <cellStyle name="Percent 6 3" xfId="526"/>
    <cellStyle name="Percent 6 3 2" xfId="1796"/>
    <cellStyle name="Percent 6 3 2 2" xfId="6820"/>
    <cellStyle name="Percent 6 3 3" xfId="5007"/>
    <cellStyle name="Percent 6 3 3 2" xfId="9993"/>
    <cellStyle name="Percent 6 3 4" xfId="5795"/>
    <cellStyle name="Percent 6 4" xfId="599"/>
    <cellStyle name="Percent 6 4 2" xfId="1836"/>
    <cellStyle name="Percent 6 4 2 2" xfId="6864"/>
    <cellStyle name="Percent 6 4 3" xfId="5034"/>
    <cellStyle name="Percent 6 4 3 2" xfId="10020"/>
    <cellStyle name="Percent 6 4 4" xfId="5831"/>
    <cellStyle name="Percent 6 5" xfId="695"/>
    <cellStyle name="Percent 6 5 2" xfId="1888"/>
    <cellStyle name="Percent 6 5 2 2" xfId="6915"/>
    <cellStyle name="Percent 6 5 3" xfId="5074"/>
    <cellStyle name="Percent 6 5 3 2" xfId="10060"/>
    <cellStyle name="Percent 6 5 4" xfId="5880"/>
    <cellStyle name="Percent 6 6" xfId="1670"/>
    <cellStyle name="Percent 6 6 2" xfId="6653"/>
    <cellStyle name="Percent 6 7" xfId="4920"/>
    <cellStyle name="Percent 6 7 2" xfId="9876"/>
    <cellStyle name="Percent 6 8" xfId="5682"/>
    <cellStyle name="Percent 7" xfId="416"/>
    <cellStyle name="Percent 7 2" xfId="500"/>
    <cellStyle name="Percent 7 2 2" xfId="1770"/>
    <cellStyle name="Percent 7 2 2 2" xfId="6794"/>
    <cellStyle name="Percent 7 2 3" xfId="4981"/>
    <cellStyle name="Percent 7 2 3 2" xfId="9967"/>
    <cellStyle name="Percent 7 2 4" xfId="5769"/>
    <cellStyle name="Percent 7 3" xfId="527"/>
    <cellStyle name="Percent 7 3 2" xfId="1797"/>
    <cellStyle name="Percent 7 3 2 2" xfId="6821"/>
    <cellStyle name="Percent 7 3 3" xfId="5008"/>
    <cellStyle name="Percent 7 3 3 2" xfId="9994"/>
    <cellStyle name="Percent 7 3 4" xfId="5796"/>
    <cellStyle name="Percent 7 4" xfId="597"/>
    <cellStyle name="Percent 7 4 2" xfId="1834"/>
    <cellStyle name="Percent 7 4 2 2" xfId="6862"/>
    <cellStyle name="Percent 7 4 3" xfId="5032"/>
    <cellStyle name="Percent 7 4 3 2" xfId="10018"/>
    <cellStyle name="Percent 7 4 4" xfId="5829"/>
    <cellStyle name="Percent 7 5" xfId="693"/>
    <cellStyle name="Percent 7 5 2" xfId="1886"/>
    <cellStyle name="Percent 7 5 2 2" xfId="6913"/>
    <cellStyle name="Percent 7 5 3" xfId="5072"/>
    <cellStyle name="Percent 7 5 3 2" xfId="10058"/>
    <cellStyle name="Percent 7 5 4" xfId="5878"/>
    <cellStyle name="Percent 7 6" xfId="1675"/>
    <cellStyle name="Percent 7 6 2" xfId="6658"/>
    <cellStyle name="Percent 7 7" xfId="4925"/>
    <cellStyle name="Percent 7 7 2" xfId="9881"/>
    <cellStyle name="Percent 7 8" xfId="5687"/>
    <cellStyle name="Percent 8" xfId="502"/>
    <cellStyle name="Percent 8 2" xfId="612"/>
    <cellStyle name="Percent 8 3" xfId="1772"/>
    <cellStyle name="Percent 8 3 2" xfId="6796"/>
    <cellStyle name="Percent 8 4" xfId="4983"/>
    <cellStyle name="Percent 8 4 2" xfId="9969"/>
    <cellStyle name="Percent 8 5" xfId="5771"/>
    <cellStyle name="Percent 9" xfId="529"/>
    <cellStyle name="Percent 9 10" xfId="5010"/>
    <cellStyle name="Percent 9 10 2" xfId="9996"/>
    <cellStyle name="Percent 9 11" xfId="5798"/>
    <cellStyle name="Percent 9 2" xfId="609"/>
    <cellStyle name="Percent 9 2 2" xfId="1845"/>
    <cellStyle name="Percent 9 2 2 2" xfId="6873"/>
    <cellStyle name="Percent 9 2 3" xfId="5043"/>
    <cellStyle name="Percent 9 2 3 2" xfId="10029"/>
    <cellStyle name="Percent 9 2 4" xfId="5840"/>
    <cellStyle name="Percent 9 3" xfId="619"/>
    <cellStyle name="Percent 9 3 2" xfId="1852"/>
    <cellStyle name="Percent 9 3 2 2" xfId="6880"/>
    <cellStyle name="Percent 9 3 3" xfId="5050"/>
    <cellStyle name="Percent 9 3 3 2" xfId="10036"/>
    <cellStyle name="Percent 9 3 4" xfId="5847"/>
    <cellStyle name="Percent 9 4" xfId="629"/>
    <cellStyle name="Percent 9 4 2" xfId="1859"/>
    <cellStyle name="Percent 9 4 2 2" xfId="6886"/>
    <cellStyle name="Percent 9 4 3" xfId="5054"/>
    <cellStyle name="Percent 9 4 3 2" xfId="10040"/>
    <cellStyle name="Percent 9 4 4" xfId="5851"/>
    <cellStyle name="Percent 9 5" xfId="734"/>
    <cellStyle name="Percent 9 5 2" xfId="1925"/>
    <cellStyle name="Percent 9 5 2 2" xfId="6952"/>
    <cellStyle name="Percent 9 5 3" xfId="5110"/>
    <cellStyle name="Percent 9 5 3 2" xfId="10096"/>
    <cellStyle name="Percent 9 5 4" xfId="5916"/>
    <cellStyle name="Percent 9 6" xfId="744"/>
    <cellStyle name="Percent 9 6 2" xfId="1934"/>
    <cellStyle name="Percent 9 6 2 2" xfId="6961"/>
    <cellStyle name="Percent 9 6 3" xfId="5119"/>
    <cellStyle name="Percent 9 6 3 2" xfId="10105"/>
    <cellStyle name="Percent 9 6 4" xfId="5925"/>
    <cellStyle name="Percent 9 7" xfId="764"/>
    <cellStyle name="Percent 9 7 2" xfId="1954"/>
    <cellStyle name="Percent 9 7 2 2" xfId="6981"/>
    <cellStyle name="Percent 9 7 3" xfId="5139"/>
    <cellStyle name="Percent 9 7 3 2" xfId="10125"/>
    <cellStyle name="Percent 9 7 4" xfId="5945"/>
    <cellStyle name="Percent 9 8" xfId="781"/>
    <cellStyle name="Percent 9 8 2" xfId="1971"/>
    <cellStyle name="Percent 9 8 2 2" xfId="6998"/>
    <cellStyle name="Percent 9 8 3" xfId="5156"/>
    <cellStyle name="Percent 9 8 3 2" xfId="10142"/>
    <cellStyle name="Percent 9 8 4" xfId="5962"/>
    <cellStyle name="Percent 9 9" xfId="1799"/>
    <cellStyle name="Percent 9 9 2" xfId="6823"/>
    <cellStyle name="Result" xfId="400"/>
    <cellStyle name="Result 2" xfId="13840"/>
    <cellStyle name="Result_AGL" xfId="14595"/>
    <cellStyle name="Result2" xfId="401"/>
    <cellStyle name="Result2 2" xfId="14596"/>
    <cellStyle name="Result2_AGL" xfId="14597"/>
    <cellStyle name="Standard_Tables  Draft Report" xfId="569"/>
    <cellStyle name="Style 1" xfId="570"/>
    <cellStyle name="Style 1 2" xfId="14598"/>
    <cellStyle name="Style 1_AGL" xfId="14599"/>
    <cellStyle name="Table_HeaderRow" xfId="8"/>
    <cellStyle name="Title" xfId="2" builtinId="15" customBuiltin="1"/>
    <cellStyle name="Title 2" xfId="1168"/>
    <cellStyle name="Total 2" xfId="676"/>
    <cellStyle name="Total 2 2" xfId="14600"/>
    <cellStyle name="Total 2_AGL" xfId="14601"/>
    <cellStyle name="Total 3" xfId="14602"/>
    <cellStyle name="Total 4" xfId="295"/>
    <cellStyle name="Update" xfId="571"/>
    <cellStyle name="Warning Text 2" xfId="677"/>
    <cellStyle name="Warning Text 2 2" xfId="14603"/>
    <cellStyle name="Warning Text 2_AGL" xfId="14604"/>
    <cellStyle name="Warning Text 3" xfId="14605"/>
    <cellStyle name="Warning Text 4" xfId="293"/>
    <cellStyle name="Обычный_2++" xfId="402"/>
  </cellStyles>
  <dxfs count="43">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dxf>
    <dxf>
      <numFmt numFmtId="187" formatCode="#,##0.0"/>
      <alignment horizontal="right" vertical="bottom" textRotation="0" wrapText="0" indent="0" justifyLastLine="0" shrinkToFit="0" readingOrder="0"/>
    </dxf>
    <dxf>
      <numFmt numFmtId="187" formatCode="#,##0.0"/>
    </dxf>
    <dxf>
      <numFmt numFmtId="3" formatCode="#,##0"/>
    </dxf>
    <dxf>
      <numFmt numFmtId="169" formatCode="0.0"/>
    </dxf>
    <dxf>
      <numFmt numFmtId="169" formatCode="0.0"/>
    </dxf>
    <dxf>
      <numFmt numFmtId="3" formatCode="#,##0"/>
    </dxf>
    <dxf>
      <numFmt numFmtId="187" formatCode="#,##0.0"/>
    </dxf>
    <dxf>
      <numFmt numFmtId="183" formatCode="0.0%"/>
    </dxf>
    <dxf>
      <numFmt numFmtId="169" formatCode="0.0"/>
    </dxf>
    <dxf>
      <fill>
        <patternFill patternType="solid">
          <fgColor indexed="64"/>
          <bgColor theme="0"/>
        </patternFill>
      </fill>
    </dxf>
    <dxf>
      <numFmt numFmtId="169" formatCode="0.0"/>
      <alignment horizontal="center" vertical="bottom" textRotation="0" wrapText="0" indent="0" justifyLastLine="0" shrinkToFit="0" readingOrder="0"/>
      <border diagonalUp="0" diagonalDown="0">
        <left style="thin">
          <color theme="0" tint="-0.14996795556505021"/>
        </left>
        <right/>
        <top/>
        <bottom/>
      </border>
    </dxf>
    <dxf>
      <numFmt numFmtId="169" formatCode="0.0"/>
      <alignment horizontal="center" vertical="bottom" textRotation="0" wrapText="0" indent="0" justifyLastLine="0" shrinkToFit="0" readingOrder="0"/>
      <border diagonalUp="0" diagonalDown="0">
        <left style="thin">
          <color theme="0" tint="-0.14996795556505021"/>
        </left>
        <right style="thin">
          <color theme="0" tint="-0.14996795556505021"/>
        </right>
        <top/>
        <bottom/>
      </border>
    </dxf>
    <dxf>
      <numFmt numFmtId="169" formatCode="0.0"/>
      <alignment horizontal="center" vertical="bottom" textRotation="0" wrapText="0" indent="0" justifyLastLine="0" shrinkToFit="0" readingOrder="0"/>
      <border diagonalUp="0" diagonalDown="0">
        <right style="thin">
          <color theme="0" tint="-0.14996795556505021"/>
        </right>
        <top/>
        <bottom/>
      </border>
    </dxf>
    <dxf>
      <border outline="0">
        <right style="thin">
          <color theme="0" tint="-0.14996795556505021"/>
        </right>
      </border>
    </dxf>
    <dxf>
      <alignment horizontal="left" vertical="bottom" textRotation="0" wrapText="0" indent="0" justifyLastLine="0" shrinkToFit="0" readingOrder="0"/>
      <border diagonalUp="0" diagonalDown="0" outline="0">
        <left style="thin">
          <color theme="0" tint="-0.14996795556505021"/>
        </left>
      </border>
    </dxf>
    <dxf>
      <numFmt numFmtId="13" formatCode="0%"/>
    </dxf>
    <dxf>
      <border outline="0">
        <right style="thin">
          <color theme="0" tint="-0.14996795556505021"/>
        </right>
        <bottom style="thin">
          <color theme="0" tint="-0.1490524002807703"/>
        </bottom>
      </border>
    </dxf>
    <dxf>
      <alignment vertical="bottom" textRotation="0" wrapText="1" justifyLastLine="0" shrinkToFit="0" readingOrder="0"/>
    </dxf>
    <dxf>
      <fill>
        <patternFill>
          <bgColor theme="4" tint="0.79998168889431442"/>
        </patternFill>
      </fill>
    </dxf>
    <dxf>
      <font>
        <b/>
        <i val="0"/>
      </font>
      <border>
        <top style="thin">
          <color auto="1"/>
        </top>
      </border>
    </dxf>
    <dxf>
      <font>
        <b/>
        <i val="0"/>
      </font>
      <fill>
        <patternFill patternType="none">
          <bgColor auto="1"/>
        </patternFill>
      </fill>
      <border>
        <bottom style="thin">
          <color theme="0" tint="-0.34998626667073579"/>
        </bottom>
      </border>
    </dxf>
    <dxf>
      <border>
        <top style="thin">
          <color theme="1" tint="4.9989318521683403E-2"/>
        </top>
        <bottom style="thin">
          <color theme="1" tint="4.9989318521683403E-2"/>
        </bottom>
      </border>
    </dxf>
  </dxfs>
  <tableStyles count="1" defaultTableStyle="TableStyleMedium2" defaultPivotStyle="PivotStyleLight16">
    <tableStyle name="EnergyCalcTables" pivot="0" count="4">
      <tableStyleElement type="wholeTable" dxfId="42"/>
      <tableStyleElement type="headerRow" dxfId="41"/>
      <tableStyleElement type="totalRow" dxfId="40"/>
      <tableStyleElement type="secondRowStripe" dxfId="39"/>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externalLink" Target="externalLinks/externalLink1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externalLink" Target="externalLinks/externalLink14.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externalLink" Target="externalLinks/externalLink1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styles" Target="styles.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6333049015767827"/>
          <c:y val="2.8020437710125752E-2"/>
          <c:w val="0.53892690312628067"/>
          <c:h val="0.87695497711371184"/>
        </c:manualLayout>
      </c:layout>
      <c:barChart>
        <c:barDir val="bar"/>
        <c:grouping val="clustered"/>
        <c:varyColors val="0"/>
        <c:ser>
          <c:idx val="0"/>
          <c:order val="0"/>
          <c:spPr>
            <a:solidFill>
              <a:schemeClr val="accent2"/>
            </a:solidFill>
            <a:ln w="25400">
              <a:noFill/>
            </a:ln>
          </c:spPr>
          <c:invertIfNegative val="0"/>
          <c:dPt>
            <c:idx val="0"/>
            <c:invertIfNegative val="0"/>
            <c:bubble3D val="0"/>
            <c:spPr>
              <a:solidFill>
                <a:srgbClr val="002060"/>
              </a:solidFill>
              <a:ln w="25400">
                <a:noFill/>
              </a:ln>
            </c:spPr>
          </c:dPt>
          <c:dLbls>
            <c:numFmt formatCode="#,##0.0" sourceLinked="0"/>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'R&amp;R'!$B$46:$B$54</c:f>
              <c:strCache>
                <c:ptCount val="9"/>
                <c:pt idx="0">
                  <c:v>2013 - Top 20 listed*</c:v>
                </c:pt>
                <c:pt idx="1">
                  <c:v>2011 - SACRM</c:v>
                </c:pt>
                <c:pt idx="2">
                  <c:v>2011 - WEC</c:v>
                </c:pt>
                <c:pt idx="3">
                  <c:v>2010 - DMR</c:v>
                </c:pt>
                <c:pt idx="4">
                  <c:v>2009 - WEC</c:v>
                </c:pt>
                <c:pt idx="5">
                  <c:v>2007 - WEC</c:v>
                </c:pt>
                <c:pt idx="6">
                  <c:v>2005 - Prevost</c:v>
                </c:pt>
                <c:pt idx="7">
                  <c:v>1999 - Minerals Bureau</c:v>
                </c:pt>
                <c:pt idx="8">
                  <c:v>1987 - Bredell</c:v>
                </c:pt>
              </c:strCache>
            </c:strRef>
          </c:cat>
          <c:val>
            <c:numRef>
              <c:f>'R&amp;R'!$D$46:$D$54</c:f>
              <c:numCache>
                <c:formatCode>_(* #,##0_);_(* \(#,##0\);_(* "-"??_);_(@_)</c:formatCode>
                <c:ptCount val="9"/>
                <c:pt idx="0">
                  <c:v>11449.234844999999</c:v>
                </c:pt>
                <c:pt idx="1">
                  <c:v>33119</c:v>
                </c:pt>
                <c:pt idx="2">
                  <c:v>30156</c:v>
                </c:pt>
                <c:pt idx="3">
                  <c:v>27981</c:v>
                </c:pt>
                <c:pt idx="4">
                  <c:v>30408</c:v>
                </c:pt>
                <c:pt idx="5">
                  <c:v>48000</c:v>
                </c:pt>
                <c:pt idx="6">
                  <c:v>34000</c:v>
                </c:pt>
                <c:pt idx="7">
                  <c:v>33200</c:v>
                </c:pt>
                <c:pt idx="8">
                  <c:v>55380</c:v>
                </c:pt>
              </c:numCache>
            </c:numRef>
          </c:val>
        </c:ser>
        <c:dLbls>
          <c:showLegendKey val="0"/>
          <c:showVal val="0"/>
          <c:showCatName val="0"/>
          <c:showSerName val="0"/>
          <c:showPercent val="0"/>
          <c:showBubbleSize val="0"/>
        </c:dLbls>
        <c:gapWidth val="80"/>
        <c:axId val="383486304"/>
        <c:axId val="383485912"/>
      </c:barChart>
      <c:catAx>
        <c:axId val="383486304"/>
        <c:scaling>
          <c:orientation val="minMax"/>
        </c:scaling>
        <c:delete val="0"/>
        <c:axPos val="l"/>
        <c:majorGridlines/>
        <c:numFmt formatCode="General" sourceLinked="1"/>
        <c:majorTickMark val="out"/>
        <c:minorTickMark val="none"/>
        <c:tickLblPos val="low"/>
        <c:spPr>
          <a:ln w="3175">
            <a:solidFill>
              <a:srgbClr val="000000"/>
            </a:solidFill>
            <a:prstDash val="solid"/>
          </a:ln>
        </c:spPr>
        <c:crossAx val="383485912"/>
        <c:crosses val="autoZero"/>
        <c:auto val="1"/>
        <c:lblAlgn val="ctr"/>
        <c:lblOffset val="100"/>
        <c:noMultiLvlLbl val="0"/>
      </c:catAx>
      <c:valAx>
        <c:axId val="383485912"/>
        <c:scaling>
          <c:orientation val="minMax"/>
        </c:scaling>
        <c:delete val="0"/>
        <c:axPos val="b"/>
        <c:numFmt formatCode="_(* #,##0_);_(* \(#,##0\);_(* &quot;-&quot;??_);_(@_)" sourceLinked="1"/>
        <c:majorTickMark val="out"/>
        <c:minorTickMark val="none"/>
        <c:tickLblPos val="nextTo"/>
        <c:spPr>
          <a:ln w="3175">
            <a:solidFill>
              <a:srgbClr val="000000"/>
            </a:solidFill>
            <a:prstDash val="solid"/>
          </a:ln>
        </c:spPr>
        <c:crossAx val="383486304"/>
        <c:crosses val="autoZero"/>
        <c:crossBetween val="between"/>
        <c:dispUnits>
          <c:builtInUnit val="thousands"/>
        </c:dispUnits>
      </c:valAx>
      <c:spPr>
        <a:solidFill>
          <a:srgbClr val="FFFFFF"/>
        </a:solidFill>
        <a:ln w="25400">
          <a:noFill/>
        </a:ln>
      </c:spPr>
    </c:plotArea>
    <c:plotVisOnly val="1"/>
    <c:dispBlanksAs val="gap"/>
    <c:showDLblsOverMax val="0"/>
  </c:chart>
  <c:spPr>
    <a:solidFill>
      <a:srgbClr val="FFFFFF"/>
    </a:solidFill>
    <a:ln w="9525">
      <a:noFill/>
    </a:ln>
  </c:spPr>
  <c:txPr>
    <a:bodyPr/>
    <a:lstStyle/>
    <a:p>
      <a:pPr>
        <a:defRPr sz="700" b="0">
          <a:solidFill>
            <a:srgbClr val="000000"/>
          </a:solidFill>
          <a:latin typeface="Arial"/>
          <a:ea typeface="Arial"/>
          <a:cs typeface="Arial"/>
        </a:defRPr>
      </a:pPr>
      <a:endParaRPr lang="en-US"/>
    </a:p>
  </c:txPr>
  <c:printSettings>
    <c:headerFooter/>
    <c:pageMargins b="0.75000000000000755" l="0.70000000000000062" r="0.70000000000000062" t="0.7500000000000075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0"/>
      <c:rAngAx val="0"/>
    </c:view3D>
    <c:floor>
      <c:thickness val="0"/>
    </c:floor>
    <c:sideWall>
      <c:thickness val="0"/>
      <c:spPr>
        <a:solidFill>
          <a:srgbClr val="FFFFFF"/>
        </a:solidFill>
        <a:ln w="25400">
          <a:noFill/>
        </a:ln>
      </c:spPr>
    </c:sideWall>
    <c:backWall>
      <c:thickness val="0"/>
      <c:spPr>
        <a:solidFill>
          <a:srgbClr val="FFFFFF"/>
        </a:solidFill>
        <a:ln w="25400">
          <a:noFill/>
        </a:ln>
      </c:spPr>
    </c:backWall>
    <c:plotArea>
      <c:layout>
        <c:manualLayout>
          <c:layoutTarget val="inner"/>
          <c:xMode val="edge"/>
          <c:yMode val="edge"/>
          <c:x val="1.9165726489690081E-2"/>
          <c:y val="2.7944442048508031E-2"/>
          <c:w val="0.98083427351030994"/>
          <c:h val="0.97205555795149845"/>
        </c:manualLayout>
      </c:layout>
      <c:pie3DChart>
        <c:varyColors val="1"/>
        <c:ser>
          <c:idx val="0"/>
          <c:order val="0"/>
          <c:spPr>
            <a:ln w="25400">
              <a:noFill/>
            </a:ln>
          </c:spPr>
          <c:dPt>
            <c:idx val="0"/>
            <c:bubble3D val="0"/>
            <c:spPr>
              <a:solidFill>
                <a:srgbClr val="C00000"/>
              </a:solidFill>
              <a:ln w="25400">
                <a:noFill/>
              </a:ln>
            </c:spPr>
          </c:dPt>
          <c:dPt>
            <c:idx val="1"/>
            <c:bubble3D val="0"/>
            <c:spPr>
              <a:solidFill>
                <a:srgbClr val="000000"/>
              </a:solidFill>
              <a:ln w="25400">
                <a:noFill/>
              </a:ln>
            </c:spPr>
          </c:dPt>
          <c:dPt>
            <c:idx val="2"/>
            <c:bubble3D val="0"/>
            <c:spPr>
              <a:solidFill>
                <a:srgbClr val="CECECE"/>
              </a:solidFill>
              <a:ln w="25400">
                <a:noFill/>
              </a:ln>
            </c:spPr>
          </c:dPt>
          <c:dPt>
            <c:idx val="3"/>
            <c:bubble3D val="0"/>
            <c:spPr>
              <a:solidFill>
                <a:srgbClr val="909090"/>
              </a:solidFill>
              <a:ln w="25400">
                <a:noFill/>
              </a:ln>
            </c:spPr>
          </c:dPt>
          <c:dPt>
            <c:idx val="4"/>
            <c:bubble3D val="0"/>
            <c:spPr>
              <a:solidFill>
                <a:schemeClr val="accent1">
                  <a:lumMod val="75000"/>
                </a:schemeClr>
              </a:solidFill>
              <a:ln w="25400">
                <a:noFill/>
              </a:ln>
            </c:spPr>
          </c:dPt>
          <c:dPt>
            <c:idx val="5"/>
            <c:bubble3D val="0"/>
            <c:spPr>
              <a:solidFill>
                <a:schemeClr val="tx2">
                  <a:lumMod val="40000"/>
                  <a:lumOff val="60000"/>
                </a:schemeClr>
              </a:solidFill>
              <a:ln w="25400">
                <a:noFill/>
              </a:ln>
            </c:spPr>
          </c:dPt>
          <c:dPt>
            <c:idx val="6"/>
            <c:bubble3D val="0"/>
            <c:spPr>
              <a:solidFill>
                <a:srgbClr val="7C7C7C"/>
              </a:solidFill>
              <a:ln w="25400">
                <a:noFill/>
              </a:ln>
            </c:spPr>
          </c:dPt>
          <c:dPt>
            <c:idx val="7"/>
            <c:bubble3D val="0"/>
            <c:spPr>
              <a:solidFill>
                <a:srgbClr val="ABABAB"/>
              </a:solidFill>
              <a:ln w="25400">
                <a:noFill/>
              </a:ln>
            </c:spPr>
          </c:dPt>
          <c:dPt>
            <c:idx val="8"/>
            <c:bubble3D val="0"/>
            <c:spPr>
              <a:solidFill>
                <a:srgbClr val="FF150D"/>
              </a:solidFill>
              <a:ln w="25400">
                <a:noFill/>
              </a:ln>
            </c:spPr>
          </c:dPt>
          <c:dPt>
            <c:idx val="9"/>
            <c:bubble3D val="0"/>
            <c:spPr>
              <a:solidFill>
                <a:srgbClr val="000000"/>
              </a:solidFill>
              <a:ln w="25400">
                <a:noFill/>
              </a:ln>
            </c:spPr>
          </c:dPt>
          <c:dPt>
            <c:idx val="10"/>
            <c:bubble3D val="0"/>
            <c:spPr>
              <a:solidFill>
                <a:srgbClr val="CECECE"/>
              </a:solidFill>
              <a:ln w="25400">
                <a:noFill/>
              </a:ln>
            </c:spPr>
          </c:dPt>
          <c:dPt>
            <c:idx val="11"/>
            <c:bubble3D val="0"/>
            <c:spPr>
              <a:solidFill>
                <a:srgbClr val="909090"/>
              </a:solidFill>
              <a:ln w="25400">
                <a:noFill/>
              </a:ln>
            </c:spPr>
          </c:dPt>
          <c:dLbls>
            <c:dLbl>
              <c:idx val="1"/>
              <c:spPr/>
              <c:txPr>
                <a:bodyPr/>
                <a:lstStyle/>
                <a:p>
                  <a:pPr>
                    <a:defRPr b="1">
                      <a:solidFill>
                        <a:schemeClr val="bg1"/>
                      </a:solidFill>
                    </a:defRPr>
                  </a:pPr>
                  <a:endParaRPr lang="en-US"/>
                </a:p>
              </c:txPr>
              <c:showLegendKey val="0"/>
              <c:showVal val="1"/>
              <c:showCatName val="1"/>
              <c:showSerName val="0"/>
              <c:showPercent val="1"/>
              <c:showBubbleSize val="0"/>
            </c:dLbl>
            <c:spPr>
              <a:noFill/>
              <a:ln>
                <a:noFill/>
              </a:ln>
              <a:effectLst/>
            </c:spPr>
            <c:txPr>
              <a:bodyPr/>
              <a:lstStyle/>
              <a:p>
                <a:pPr>
                  <a:defRPr b="1"/>
                </a:pPr>
                <a:endParaRPr lang="en-US"/>
              </a:p>
            </c:txPr>
            <c:showLegendKey val="0"/>
            <c:showVal val="1"/>
            <c:showCatName val="1"/>
            <c:showSerName val="0"/>
            <c:showPercent val="1"/>
            <c:showBubbleSize val="0"/>
            <c:showLeaderLines val="1"/>
            <c:extLst>
              <c:ext xmlns:c15="http://schemas.microsoft.com/office/drawing/2012/chart" uri="{CE6537A1-D6FC-4f65-9D91-7224C49458BB}"/>
            </c:extLst>
          </c:dLbls>
          <c:cat>
            <c:strRef>
              <c:f>'R&amp;R'!$H$4:$H$9</c:f>
              <c:strCache>
                <c:ptCount val="6"/>
                <c:pt idx="0">
                  <c:v> Highveld </c:v>
                </c:pt>
                <c:pt idx="1">
                  <c:v> Witbank </c:v>
                </c:pt>
                <c:pt idx="2">
                  <c:v> Waterberg </c:v>
                </c:pt>
                <c:pt idx="3">
                  <c:v> Ermelo </c:v>
                </c:pt>
                <c:pt idx="4">
                  <c:v> Sasolberg </c:v>
                </c:pt>
                <c:pt idx="5">
                  <c:v>Other</c:v>
                </c:pt>
              </c:strCache>
            </c:strRef>
          </c:cat>
          <c:val>
            <c:numRef>
              <c:f>'R&amp;R'!$I$4:$I$9</c:f>
              <c:numCache>
                <c:formatCode>#"bn t"</c:formatCode>
                <c:ptCount val="6"/>
                <c:pt idx="0">
                  <c:v>9.4749999999999996</c:v>
                </c:pt>
                <c:pt idx="1">
                  <c:v>8.5090000000000003</c:v>
                </c:pt>
                <c:pt idx="2">
                  <c:v>6.7439999999999998</c:v>
                </c:pt>
                <c:pt idx="3">
                  <c:v>4.3879999999999999</c:v>
                </c:pt>
                <c:pt idx="4">
                  <c:v>1.708</c:v>
                </c:pt>
                <c:pt idx="5">
                  <c:v>2.2949999999999999</c:v>
                </c:pt>
              </c:numCache>
            </c:numRef>
          </c:val>
        </c:ser>
        <c:dLbls>
          <c:showLegendKey val="0"/>
          <c:showVal val="0"/>
          <c:showCatName val="0"/>
          <c:showSerName val="0"/>
          <c:showPercent val="0"/>
          <c:showBubbleSize val="0"/>
          <c:showLeaderLines val="1"/>
        </c:dLbls>
      </c:pie3DChart>
    </c:plotArea>
    <c:plotVisOnly val="1"/>
    <c:dispBlanksAs val="gap"/>
    <c:showDLblsOverMax val="0"/>
  </c:chart>
  <c:spPr>
    <a:solidFill>
      <a:srgbClr val="FFFFFF"/>
    </a:solidFill>
    <a:ln w="9525">
      <a:noFill/>
    </a:ln>
  </c:spPr>
  <c:txPr>
    <a:bodyPr/>
    <a:lstStyle/>
    <a:p>
      <a:pPr>
        <a:defRPr sz="700" b="0">
          <a:solidFill>
            <a:srgbClr val="000000"/>
          </a:solidFill>
          <a:latin typeface="Arial"/>
          <a:ea typeface="Arial"/>
          <a:cs typeface="Arial"/>
        </a:defRPr>
      </a:pPr>
      <a:endParaRPr lang="en-US"/>
    </a:p>
  </c:txPr>
  <c:printSettings>
    <c:headerFooter/>
    <c:pageMargins b="0.75000000000000755" l="0.70000000000000062" r="0.70000000000000062" t="0.7500000000000075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0"/>
      <c:rAngAx val="0"/>
    </c:view3D>
    <c:floor>
      <c:thickness val="0"/>
    </c:floor>
    <c:sideWall>
      <c:thickness val="0"/>
      <c:spPr>
        <a:solidFill>
          <a:srgbClr val="FFFFFF"/>
        </a:solidFill>
        <a:ln w="25400">
          <a:noFill/>
        </a:ln>
      </c:spPr>
    </c:sideWall>
    <c:backWall>
      <c:thickness val="0"/>
      <c:spPr>
        <a:solidFill>
          <a:srgbClr val="FFFFFF"/>
        </a:solidFill>
        <a:ln w="25400">
          <a:noFill/>
        </a:ln>
      </c:spPr>
    </c:backWall>
    <c:plotArea>
      <c:layout>
        <c:manualLayout>
          <c:layoutTarget val="inner"/>
          <c:xMode val="edge"/>
          <c:yMode val="edge"/>
          <c:x val="1.9165726489690081E-2"/>
          <c:y val="2.7944442048508031E-2"/>
          <c:w val="0.98083427351030994"/>
          <c:h val="0.97205555795149878"/>
        </c:manualLayout>
      </c:layout>
      <c:pie3DChart>
        <c:varyColors val="1"/>
        <c:ser>
          <c:idx val="0"/>
          <c:order val="0"/>
          <c:spPr>
            <a:ln w="25400">
              <a:noFill/>
            </a:ln>
          </c:spPr>
          <c:dPt>
            <c:idx val="0"/>
            <c:bubble3D val="0"/>
            <c:spPr>
              <a:solidFill>
                <a:srgbClr val="C00000"/>
              </a:solidFill>
              <a:ln w="25400">
                <a:noFill/>
              </a:ln>
            </c:spPr>
          </c:dPt>
          <c:dPt>
            <c:idx val="1"/>
            <c:bubble3D val="0"/>
            <c:spPr>
              <a:solidFill>
                <a:srgbClr val="000000"/>
              </a:solidFill>
              <a:ln w="25400">
                <a:noFill/>
              </a:ln>
            </c:spPr>
          </c:dPt>
          <c:dPt>
            <c:idx val="2"/>
            <c:bubble3D val="0"/>
            <c:spPr>
              <a:solidFill>
                <a:srgbClr val="CECECE"/>
              </a:solidFill>
              <a:ln w="25400">
                <a:noFill/>
              </a:ln>
            </c:spPr>
          </c:dPt>
          <c:dPt>
            <c:idx val="3"/>
            <c:bubble3D val="0"/>
            <c:spPr>
              <a:solidFill>
                <a:srgbClr val="909090"/>
              </a:solidFill>
              <a:ln w="25400">
                <a:noFill/>
              </a:ln>
            </c:spPr>
          </c:dPt>
          <c:dPt>
            <c:idx val="4"/>
            <c:bubble3D val="0"/>
            <c:spPr>
              <a:solidFill>
                <a:schemeClr val="accent1">
                  <a:lumMod val="75000"/>
                </a:schemeClr>
              </a:solidFill>
              <a:ln w="25400">
                <a:noFill/>
              </a:ln>
            </c:spPr>
          </c:dPt>
          <c:dPt>
            <c:idx val="5"/>
            <c:bubble3D val="0"/>
            <c:spPr>
              <a:solidFill>
                <a:schemeClr val="tx2">
                  <a:lumMod val="40000"/>
                  <a:lumOff val="60000"/>
                </a:schemeClr>
              </a:solidFill>
              <a:ln w="25400">
                <a:noFill/>
              </a:ln>
            </c:spPr>
          </c:dPt>
          <c:dPt>
            <c:idx val="6"/>
            <c:bubble3D val="0"/>
            <c:spPr>
              <a:solidFill>
                <a:srgbClr val="7C7C7C"/>
              </a:solidFill>
              <a:ln w="25400">
                <a:noFill/>
              </a:ln>
            </c:spPr>
          </c:dPt>
          <c:dPt>
            <c:idx val="7"/>
            <c:bubble3D val="0"/>
            <c:spPr>
              <a:solidFill>
                <a:srgbClr val="ABABAB"/>
              </a:solidFill>
              <a:ln w="25400">
                <a:noFill/>
              </a:ln>
            </c:spPr>
          </c:dPt>
          <c:dPt>
            <c:idx val="8"/>
            <c:bubble3D val="0"/>
            <c:spPr>
              <a:solidFill>
                <a:srgbClr val="FF150D"/>
              </a:solidFill>
              <a:ln w="25400">
                <a:noFill/>
              </a:ln>
            </c:spPr>
          </c:dPt>
          <c:dPt>
            <c:idx val="9"/>
            <c:bubble3D val="0"/>
            <c:spPr>
              <a:solidFill>
                <a:srgbClr val="000000"/>
              </a:solidFill>
              <a:ln w="25400">
                <a:noFill/>
              </a:ln>
            </c:spPr>
          </c:dPt>
          <c:dPt>
            <c:idx val="10"/>
            <c:bubble3D val="0"/>
            <c:spPr>
              <a:solidFill>
                <a:srgbClr val="CECECE"/>
              </a:solidFill>
              <a:ln w="25400">
                <a:noFill/>
              </a:ln>
            </c:spPr>
          </c:dPt>
          <c:dPt>
            <c:idx val="11"/>
            <c:bubble3D val="0"/>
            <c:spPr>
              <a:solidFill>
                <a:srgbClr val="909090"/>
              </a:solidFill>
              <a:ln w="25400">
                <a:noFill/>
              </a:ln>
            </c:spPr>
          </c:dPt>
          <c:dLbls>
            <c:dLbl>
              <c:idx val="1"/>
              <c:spPr/>
              <c:txPr>
                <a:bodyPr/>
                <a:lstStyle/>
                <a:p>
                  <a:pPr>
                    <a:defRPr b="1">
                      <a:solidFill>
                        <a:schemeClr val="bg1"/>
                      </a:solidFill>
                    </a:defRPr>
                  </a:pPr>
                  <a:endParaRPr lang="en-US"/>
                </a:p>
              </c:txPr>
              <c:showLegendKey val="0"/>
              <c:showVal val="1"/>
              <c:showCatName val="1"/>
              <c:showSerName val="0"/>
              <c:showPercent val="1"/>
              <c:showBubbleSize val="0"/>
            </c:dLbl>
            <c:spPr>
              <a:noFill/>
              <a:ln>
                <a:noFill/>
              </a:ln>
              <a:effectLst/>
            </c:spPr>
            <c:txPr>
              <a:bodyPr/>
              <a:lstStyle/>
              <a:p>
                <a:pPr>
                  <a:defRPr b="1"/>
                </a:pPr>
                <a:endParaRPr lang="en-US"/>
              </a:p>
            </c:txPr>
            <c:showLegendKey val="0"/>
            <c:showVal val="1"/>
            <c:showCatName val="1"/>
            <c:showSerName val="0"/>
            <c:showPercent val="1"/>
            <c:showBubbleSize val="0"/>
            <c:showLeaderLines val="1"/>
            <c:extLst>
              <c:ext xmlns:c15="http://schemas.microsoft.com/office/drawing/2012/chart" uri="{CE6537A1-D6FC-4f65-9D91-7224C49458BB}"/>
            </c:extLst>
          </c:dLbls>
          <c:cat>
            <c:strRef>
              <c:f>'R&amp;R'!$H$43:$H$48</c:f>
              <c:strCache>
                <c:ptCount val="6"/>
                <c:pt idx="0">
                  <c:v> Exxaro </c:v>
                </c:pt>
                <c:pt idx="1">
                  <c:v> Glencore Xstrata </c:v>
                </c:pt>
                <c:pt idx="2">
                  <c:v> BHPB </c:v>
                </c:pt>
                <c:pt idx="3">
                  <c:v> ResGen </c:v>
                </c:pt>
                <c:pt idx="4">
                  <c:v> Anglo </c:v>
                </c:pt>
                <c:pt idx="5">
                  <c:v>Other</c:v>
                </c:pt>
              </c:strCache>
            </c:strRef>
          </c:cat>
          <c:val>
            <c:numRef>
              <c:f>'R&amp;R'!$I$43:$I$48</c:f>
              <c:numCache>
                <c:formatCode>_(* #,##0.0_);_(* \(#,##0.0\);_(* "-"??_);_(@_)</c:formatCode>
                <c:ptCount val="6"/>
                <c:pt idx="0">
                  <c:v>14.498809999999997</c:v>
                </c:pt>
                <c:pt idx="1">
                  <c:v>5.6754899999999999</c:v>
                </c:pt>
                <c:pt idx="2">
                  <c:v>5.4329999999999998</c:v>
                </c:pt>
                <c:pt idx="3">
                  <c:v>4.0963000000000003</c:v>
                </c:pt>
                <c:pt idx="4">
                  <c:v>2.8350999999999997</c:v>
                </c:pt>
                <c:pt idx="5">
                  <c:v>89.055300000000003</c:v>
                </c:pt>
              </c:numCache>
            </c:numRef>
          </c:val>
        </c:ser>
        <c:dLbls>
          <c:showLegendKey val="0"/>
          <c:showVal val="0"/>
          <c:showCatName val="0"/>
          <c:showSerName val="0"/>
          <c:showPercent val="0"/>
          <c:showBubbleSize val="0"/>
          <c:showLeaderLines val="1"/>
        </c:dLbls>
      </c:pie3DChart>
    </c:plotArea>
    <c:plotVisOnly val="1"/>
    <c:dispBlanksAs val="gap"/>
    <c:showDLblsOverMax val="0"/>
  </c:chart>
  <c:spPr>
    <a:solidFill>
      <a:srgbClr val="FFFFFF"/>
    </a:solidFill>
    <a:ln w="9525">
      <a:noFill/>
    </a:ln>
  </c:spPr>
  <c:txPr>
    <a:bodyPr/>
    <a:lstStyle/>
    <a:p>
      <a:pPr>
        <a:defRPr sz="700" b="0">
          <a:solidFill>
            <a:srgbClr val="000000"/>
          </a:solidFill>
          <a:latin typeface="Arial"/>
          <a:ea typeface="Arial"/>
          <a:cs typeface="Arial"/>
        </a:defRPr>
      </a:pPr>
      <a:endParaRPr lang="en-US"/>
    </a:p>
  </c:txPr>
  <c:printSettings>
    <c:headerFooter/>
    <c:pageMargins b="0.75000000000000777" l="0.70000000000000062" r="0.70000000000000062" t="0.75000000000000777"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0"/>
      <c:rAngAx val="0"/>
    </c:view3D>
    <c:floor>
      <c:thickness val="0"/>
    </c:floor>
    <c:sideWall>
      <c:thickness val="0"/>
      <c:spPr>
        <a:solidFill>
          <a:srgbClr val="FFFFFF"/>
        </a:solidFill>
        <a:ln w="25400">
          <a:noFill/>
        </a:ln>
      </c:spPr>
    </c:sideWall>
    <c:backWall>
      <c:thickness val="0"/>
      <c:spPr>
        <a:solidFill>
          <a:srgbClr val="FFFFFF"/>
        </a:solidFill>
        <a:ln w="25400">
          <a:noFill/>
        </a:ln>
      </c:spPr>
    </c:backWall>
    <c:plotArea>
      <c:layout>
        <c:manualLayout>
          <c:layoutTarget val="inner"/>
          <c:xMode val="edge"/>
          <c:yMode val="edge"/>
          <c:x val="0.11882750423607828"/>
          <c:y val="5.5888884097016124E-2"/>
          <c:w val="0.88117249576391821"/>
          <c:h val="0.87704445498656858"/>
        </c:manualLayout>
      </c:layout>
      <c:pie3DChart>
        <c:varyColors val="1"/>
        <c:ser>
          <c:idx val="0"/>
          <c:order val="0"/>
          <c:spPr>
            <a:ln w="25400">
              <a:noFill/>
            </a:ln>
          </c:spPr>
          <c:dPt>
            <c:idx val="0"/>
            <c:bubble3D val="0"/>
            <c:spPr>
              <a:solidFill>
                <a:srgbClr val="C00000"/>
              </a:solidFill>
              <a:ln w="25400">
                <a:noFill/>
              </a:ln>
            </c:spPr>
          </c:dPt>
          <c:dPt>
            <c:idx val="1"/>
            <c:bubble3D val="0"/>
            <c:spPr>
              <a:solidFill>
                <a:srgbClr val="000000"/>
              </a:solidFill>
              <a:ln w="25400">
                <a:noFill/>
              </a:ln>
            </c:spPr>
          </c:dPt>
          <c:dPt>
            <c:idx val="2"/>
            <c:bubble3D val="0"/>
            <c:spPr>
              <a:solidFill>
                <a:srgbClr val="CECECE"/>
              </a:solidFill>
              <a:ln w="25400">
                <a:noFill/>
              </a:ln>
            </c:spPr>
          </c:dPt>
          <c:dPt>
            <c:idx val="3"/>
            <c:bubble3D val="0"/>
            <c:spPr>
              <a:solidFill>
                <a:srgbClr val="909090"/>
              </a:solidFill>
              <a:ln w="25400">
                <a:noFill/>
              </a:ln>
            </c:spPr>
          </c:dPt>
          <c:dPt>
            <c:idx val="4"/>
            <c:bubble3D val="0"/>
            <c:spPr>
              <a:solidFill>
                <a:schemeClr val="accent1">
                  <a:lumMod val="75000"/>
                </a:schemeClr>
              </a:solidFill>
              <a:ln w="25400">
                <a:noFill/>
              </a:ln>
            </c:spPr>
          </c:dPt>
          <c:dPt>
            <c:idx val="5"/>
            <c:bubble3D val="0"/>
            <c:spPr>
              <a:solidFill>
                <a:schemeClr val="tx2">
                  <a:lumMod val="40000"/>
                  <a:lumOff val="60000"/>
                </a:schemeClr>
              </a:solidFill>
              <a:ln w="25400">
                <a:noFill/>
              </a:ln>
            </c:spPr>
          </c:dPt>
          <c:dPt>
            <c:idx val="6"/>
            <c:bubble3D val="0"/>
            <c:spPr>
              <a:solidFill>
                <a:srgbClr val="7C7C7C"/>
              </a:solidFill>
              <a:ln w="25400">
                <a:noFill/>
              </a:ln>
            </c:spPr>
          </c:dPt>
          <c:dPt>
            <c:idx val="7"/>
            <c:bubble3D val="0"/>
            <c:spPr>
              <a:solidFill>
                <a:srgbClr val="ABABAB"/>
              </a:solidFill>
              <a:ln w="25400">
                <a:noFill/>
              </a:ln>
            </c:spPr>
          </c:dPt>
          <c:dPt>
            <c:idx val="8"/>
            <c:bubble3D val="0"/>
            <c:spPr>
              <a:solidFill>
                <a:srgbClr val="FF150D"/>
              </a:solidFill>
              <a:ln w="25400">
                <a:noFill/>
              </a:ln>
            </c:spPr>
          </c:dPt>
          <c:dPt>
            <c:idx val="9"/>
            <c:bubble3D val="0"/>
            <c:spPr>
              <a:solidFill>
                <a:srgbClr val="000000"/>
              </a:solidFill>
              <a:ln w="25400">
                <a:noFill/>
              </a:ln>
            </c:spPr>
          </c:dPt>
          <c:dPt>
            <c:idx val="10"/>
            <c:bubble3D val="0"/>
            <c:spPr>
              <a:solidFill>
                <a:srgbClr val="CECECE"/>
              </a:solidFill>
              <a:ln w="25400">
                <a:noFill/>
              </a:ln>
            </c:spPr>
          </c:dPt>
          <c:dPt>
            <c:idx val="11"/>
            <c:bubble3D val="0"/>
            <c:spPr>
              <a:solidFill>
                <a:srgbClr val="909090"/>
              </a:solidFill>
              <a:ln w="25400">
                <a:noFill/>
              </a:ln>
            </c:spPr>
          </c:dPt>
          <c:dLbls>
            <c:dLbl>
              <c:idx val="1"/>
              <c:spPr/>
              <c:txPr>
                <a:bodyPr/>
                <a:lstStyle/>
                <a:p>
                  <a:pPr>
                    <a:defRPr b="1">
                      <a:solidFill>
                        <a:schemeClr val="bg1"/>
                      </a:solidFill>
                    </a:defRPr>
                  </a:pPr>
                  <a:endParaRPr lang="en-US"/>
                </a:p>
              </c:txPr>
              <c:showLegendKey val="0"/>
              <c:showVal val="1"/>
              <c:showCatName val="1"/>
              <c:showSerName val="0"/>
              <c:showPercent val="1"/>
              <c:showBubbleSize val="0"/>
            </c:dLbl>
            <c:spPr>
              <a:noFill/>
              <a:ln>
                <a:noFill/>
              </a:ln>
              <a:effectLst/>
            </c:spPr>
            <c:txPr>
              <a:bodyPr/>
              <a:lstStyle/>
              <a:p>
                <a:pPr>
                  <a:defRPr b="1"/>
                </a:pPr>
                <a:endParaRPr lang="en-US"/>
              </a:p>
            </c:txPr>
            <c:showLegendKey val="0"/>
            <c:showVal val="1"/>
            <c:showCatName val="1"/>
            <c:showSerName val="0"/>
            <c:showPercent val="1"/>
            <c:showBubbleSize val="0"/>
            <c:showLeaderLines val="1"/>
            <c:extLst>
              <c:ext xmlns:c15="http://schemas.microsoft.com/office/drawing/2012/chart" uri="{CE6537A1-D6FC-4f65-9D91-7224C49458BB}"/>
            </c:extLst>
          </c:dLbls>
          <c:cat>
            <c:strRef>
              <c:f>'R&amp;R'!$H$12:$H$17</c:f>
              <c:strCache>
                <c:ptCount val="6"/>
                <c:pt idx="0">
                  <c:v> Waterberg </c:v>
                </c:pt>
                <c:pt idx="1">
                  <c:v> Highveld </c:v>
                </c:pt>
                <c:pt idx="2">
                  <c:v> Witbank </c:v>
                </c:pt>
                <c:pt idx="3">
                  <c:v> Ermelo </c:v>
                </c:pt>
                <c:pt idx="4">
                  <c:v> Sasolberg </c:v>
                </c:pt>
                <c:pt idx="5">
                  <c:v> Other </c:v>
                </c:pt>
              </c:strCache>
            </c:strRef>
          </c:cat>
          <c:val>
            <c:numRef>
              <c:f>'R&amp;R'!$I$12:$I$17</c:f>
              <c:numCache>
                <c:formatCode>_(* #,##0.0_);_(* \(#,##0.0\);_(* "-"??_);_(@_)</c:formatCode>
                <c:ptCount val="6"/>
                <c:pt idx="0">
                  <c:v>55.613999999999997</c:v>
                </c:pt>
                <c:pt idx="1">
                  <c:v>16.908999999999999</c:v>
                </c:pt>
                <c:pt idx="2">
                  <c:v>16.241</c:v>
                </c:pt>
                <c:pt idx="3">
                  <c:v>7.5250000000000004</c:v>
                </c:pt>
                <c:pt idx="4">
                  <c:v>4.7569999999999997</c:v>
                </c:pt>
                <c:pt idx="5">
                  <c:v>20.547999999999988</c:v>
                </c:pt>
              </c:numCache>
            </c:numRef>
          </c:val>
        </c:ser>
        <c:dLbls>
          <c:showLegendKey val="0"/>
          <c:showVal val="0"/>
          <c:showCatName val="0"/>
          <c:showSerName val="0"/>
          <c:showPercent val="0"/>
          <c:showBubbleSize val="0"/>
          <c:showLeaderLines val="1"/>
        </c:dLbls>
      </c:pie3DChart>
    </c:plotArea>
    <c:plotVisOnly val="1"/>
    <c:dispBlanksAs val="gap"/>
    <c:showDLblsOverMax val="0"/>
  </c:chart>
  <c:spPr>
    <a:solidFill>
      <a:srgbClr val="FFFFFF"/>
    </a:solidFill>
    <a:ln w="9525">
      <a:noFill/>
    </a:ln>
  </c:spPr>
  <c:txPr>
    <a:bodyPr/>
    <a:lstStyle/>
    <a:p>
      <a:pPr>
        <a:defRPr sz="700" b="0">
          <a:solidFill>
            <a:srgbClr val="000000"/>
          </a:solidFill>
          <a:latin typeface="Arial"/>
          <a:ea typeface="Arial"/>
          <a:cs typeface="Arial"/>
        </a:defRPr>
      </a:pPr>
      <a:endParaRPr lang="en-US"/>
    </a:p>
  </c:txPr>
  <c:printSettings>
    <c:headerFooter/>
    <c:pageMargins b="0.75000000000000777" l="0.70000000000000062" r="0.70000000000000062" t="0.75000000000000777" header="0.30000000000000032" footer="0.30000000000000032"/>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30"/>
      <c:rotY val="0"/>
      <c:rAngAx val="0"/>
    </c:view3D>
    <c:floor>
      <c:thickness val="0"/>
    </c:floor>
    <c:sideWall>
      <c:thickness val="0"/>
      <c:spPr>
        <a:solidFill>
          <a:srgbClr val="FFFFFF"/>
        </a:solidFill>
        <a:ln w="25400">
          <a:noFill/>
        </a:ln>
      </c:spPr>
    </c:sideWall>
    <c:backWall>
      <c:thickness val="0"/>
      <c:spPr>
        <a:solidFill>
          <a:srgbClr val="FFFFFF"/>
        </a:solidFill>
        <a:ln w="25400">
          <a:noFill/>
        </a:ln>
      </c:spPr>
    </c:backWall>
    <c:plotArea>
      <c:layout>
        <c:manualLayout>
          <c:layoutTarget val="inner"/>
          <c:xMode val="edge"/>
          <c:yMode val="edge"/>
          <c:x val="0.11882750423607828"/>
          <c:y val="5.5888884097016124E-2"/>
          <c:w val="0.88117249576391798"/>
          <c:h val="0.87704445498656891"/>
        </c:manualLayout>
      </c:layout>
      <c:pie3DChart>
        <c:varyColors val="1"/>
        <c:ser>
          <c:idx val="0"/>
          <c:order val="0"/>
          <c:spPr>
            <a:ln w="25400">
              <a:noFill/>
            </a:ln>
          </c:spPr>
          <c:dPt>
            <c:idx val="0"/>
            <c:bubble3D val="0"/>
            <c:spPr>
              <a:solidFill>
                <a:srgbClr val="C00000"/>
              </a:solidFill>
              <a:ln w="25400">
                <a:noFill/>
              </a:ln>
            </c:spPr>
          </c:dPt>
          <c:dPt>
            <c:idx val="1"/>
            <c:bubble3D val="0"/>
            <c:spPr>
              <a:solidFill>
                <a:srgbClr val="000000"/>
              </a:solidFill>
              <a:ln w="25400">
                <a:noFill/>
              </a:ln>
            </c:spPr>
          </c:dPt>
          <c:dPt>
            <c:idx val="2"/>
            <c:bubble3D val="0"/>
            <c:spPr>
              <a:solidFill>
                <a:srgbClr val="CECECE"/>
              </a:solidFill>
              <a:ln w="25400">
                <a:noFill/>
              </a:ln>
            </c:spPr>
          </c:dPt>
          <c:dPt>
            <c:idx val="3"/>
            <c:bubble3D val="0"/>
            <c:spPr>
              <a:solidFill>
                <a:srgbClr val="909090"/>
              </a:solidFill>
              <a:ln w="25400">
                <a:noFill/>
              </a:ln>
            </c:spPr>
          </c:dPt>
          <c:dPt>
            <c:idx val="4"/>
            <c:bubble3D val="0"/>
            <c:spPr>
              <a:solidFill>
                <a:schemeClr val="accent1">
                  <a:lumMod val="75000"/>
                </a:schemeClr>
              </a:solidFill>
              <a:ln w="25400">
                <a:noFill/>
              </a:ln>
            </c:spPr>
          </c:dPt>
          <c:dPt>
            <c:idx val="5"/>
            <c:bubble3D val="0"/>
            <c:spPr>
              <a:solidFill>
                <a:schemeClr val="tx2">
                  <a:lumMod val="40000"/>
                  <a:lumOff val="60000"/>
                </a:schemeClr>
              </a:solidFill>
              <a:ln w="25400">
                <a:noFill/>
              </a:ln>
            </c:spPr>
          </c:dPt>
          <c:dPt>
            <c:idx val="6"/>
            <c:bubble3D val="0"/>
            <c:spPr>
              <a:solidFill>
                <a:srgbClr val="7C7C7C"/>
              </a:solidFill>
              <a:ln w="25400">
                <a:noFill/>
              </a:ln>
            </c:spPr>
          </c:dPt>
          <c:dPt>
            <c:idx val="7"/>
            <c:bubble3D val="0"/>
            <c:spPr>
              <a:solidFill>
                <a:srgbClr val="ABABAB"/>
              </a:solidFill>
              <a:ln w="25400">
                <a:noFill/>
              </a:ln>
            </c:spPr>
          </c:dPt>
          <c:dPt>
            <c:idx val="8"/>
            <c:bubble3D val="0"/>
            <c:spPr>
              <a:solidFill>
                <a:srgbClr val="FF150D"/>
              </a:solidFill>
              <a:ln w="25400">
                <a:noFill/>
              </a:ln>
            </c:spPr>
          </c:dPt>
          <c:dPt>
            <c:idx val="9"/>
            <c:bubble3D val="0"/>
            <c:spPr>
              <a:solidFill>
                <a:srgbClr val="000000"/>
              </a:solidFill>
              <a:ln w="25400">
                <a:noFill/>
              </a:ln>
            </c:spPr>
          </c:dPt>
          <c:dPt>
            <c:idx val="10"/>
            <c:bubble3D val="0"/>
            <c:spPr>
              <a:solidFill>
                <a:srgbClr val="CECECE"/>
              </a:solidFill>
              <a:ln w="25400">
                <a:noFill/>
              </a:ln>
            </c:spPr>
          </c:dPt>
          <c:dPt>
            <c:idx val="11"/>
            <c:bubble3D val="0"/>
            <c:spPr>
              <a:solidFill>
                <a:srgbClr val="909090"/>
              </a:solidFill>
              <a:ln w="25400">
                <a:noFill/>
              </a:ln>
            </c:spPr>
          </c:dPt>
          <c:dLbls>
            <c:dLbl>
              <c:idx val="1"/>
              <c:spPr/>
              <c:txPr>
                <a:bodyPr/>
                <a:lstStyle/>
                <a:p>
                  <a:pPr>
                    <a:defRPr b="1">
                      <a:solidFill>
                        <a:schemeClr val="bg1"/>
                      </a:solidFill>
                    </a:defRPr>
                  </a:pPr>
                  <a:endParaRPr lang="en-US"/>
                </a:p>
              </c:txPr>
              <c:showLegendKey val="0"/>
              <c:showVal val="1"/>
              <c:showCatName val="1"/>
              <c:showSerName val="0"/>
              <c:showPercent val="1"/>
              <c:showBubbleSize val="0"/>
            </c:dLbl>
            <c:spPr>
              <a:noFill/>
              <a:ln>
                <a:noFill/>
              </a:ln>
              <a:effectLst/>
            </c:spPr>
            <c:txPr>
              <a:bodyPr/>
              <a:lstStyle/>
              <a:p>
                <a:pPr>
                  <a:defRPr b="1"/>
                </a:pPr>
                <a:endParaRPr lang="en-US"/>
              </a:p>
            </c:txPr>
            <c:showLegendKey val="0"/>
            <c:showVal val="1"/>
            <c:showCatName val="1"/>
            <c:showSerName val="0"/>
            <c:showPercent val="1"/>
            <c:showBubbleSize val="0"/>
            <c:showLeaderLines val="1"/>
            <c:extLst>
              <c:ext xmlns:c15="http://schemas.microsoft.com/office/drawing/2012/chart" uri="{CE6537A1-D6FC-4f65-9D91-7224C49458BB}"/>
            </c:extLst>
          </c:dLbls>
          <c:cat>
            <c:strRef>
              <c:f>'R&amp;R'!$H$19:$H$24</c:f>
              <c:strCache>
                <c:ptCount val="6"/>
                <c:pt idx="0">
                  <c:v>Waterberg</c:v>
                </c:pt>
                <c:pt idx="1">
                  <c:v>Witbank</c:v>
                </c:pt>
                <c:pt idx="2">
                  <c:v>Highveld</c:v>
                </c:pt>
                <c:pt idx="3">
                  <c:v>Ermelo</c:v>
                </c:pt>
                <c:pt idx="4">
                  <c:v>Sasolberg</c:v>
                </c:pt>
                <c:pt idx="5">
                  <c:v>Other</c:v>
                </c:pt>
              </c:strCache>
            </c:strRef>
          </c:cat>
          <c:val>
            <c:numRef>
              <c:f>'R&amp;R'!$I$19:$I$24</c:f>
              <c:numCache>
                <c:formatCode>#"bn t"</c:formatCode>
                <c:ptCount val="6"/>
                <c:pt idx="0">
                  <c:v>15.487</c:v>
                </c:pt>
                <c:pt idx="1">
                  <c:v>12.46</c:v>
                </c:pt>
                <c:pt idx="2">
                  <c:v>10.978999999999999</c:v>
                </c:pt>
                <c:pt idx="3">
                  <c:v>4.6980000000000004</c:v>
                </c:pt>
                <c:pt idx="4">
                  <c:v>2.2330000000000001</c:v>
                </c:pt>
                <c:pt idx="5">
                  <c:v>9.5230000000000032</c:v>
                </c:pt>
              </c:numCache>
            </c:numRef>
          </c:val>
        </c:ser>
        <c:dLbls>
          <c:showLegendKey val="0"/>
          <c:showVal val="0"/>
          <c:showCatName val="0"/>
          <c:showSerName val="0"/>
          <c:showPercent val="0"/>
          <c:showBubbleSize val="0"/>
          <c:showLeaderLines val="1"/>
        </c:dLbls>
      </c:pie3DChart>
    </c:plotArea>
    <c:plotVisOnly val="1"/>
    <c:dispBlanksAs val="gap"/>
    <c:showDLblsOverMax val="0"/>
  </c:chart>
  <c:spPr>
    <a:solidFill>
      <a:srgbClr val="FFFFFF"/>
    </a:solidFill>
    <a:ln w="9525">
      <a:noFill/>
    </a:ln>
  </c:spPr>
  <c:txPr>
    <a:bodyPr/>
    <a:lstStyle/>
    <a:p>
      <a:pPr>
        <a:defRPr sz="700" b="0">
          <a:solidFill>
            <a:srgbClr val="000000"/>
          </a:solidFill>
          <a:latin typeface="Arial"/>
          <a:ea typeface="Arial"/>
          <a:cs typeface="Arial"/>
        </a:defRPr>
      </a:pPr>
      <a:endParaRPr lang="en-US"/>
    </a:p>
  </c:txPr>
  <c:printSettings>
    <c:headerFooter/>
    <c:pageMargins b="0.75000000000000799" l="0.70000000000000062" r="0.70000000000000062" t="0.75000000000000799" header="0.30000000000000032" footer="0.30000000000000032"/>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Coal_Costs!$C$26</c:f>
              <c:strCache>
                <c:ptCount val="1"/>
                <c:pt idx="0">
                  <c:v>Working Cost</c:v>
                </c:pt>
              </c:strCache>
            </c:strRef>
          </c:tx>
          <c:spPr>
            <a:solidFill>
              <a:schemeClr val="accent1">
                <a:alpha val="19000"/>
              </a:schemeClr>
            </a:solidFill>
          </c:spPr>
          <c:invertIfNegative val="0"/>
          <c:cat>
            <c:numRef>
              <c:f>Coal_Costs!$E$24:$I$24</c:f>
              <c:numCache>
                <c:formatCode>0%</c:formatCode>
                <c:ptCount val="5"/>
                <c:pt idx="0">
                  <c:v>0</c:v>
                </c:pt>
                <c:pt idx="1">
                  <c:v>0.05</c:v>
                </c:pt>
                <c:pt idx="2">
                  <c:v>0.09</c:v>
                </c:pt>
                <c:pt idx="3">
                  <c:v>0.15</c:v>
                </c:pt>
                <c:pt idx="4">
                  <c:v>0.2</c:v>
                </c:pt>
              </c:numCache>
            </c:numRef>
          </c:cat>
          <c:val>
            <c:numRef>
              <c:f>Coal_Costs!$E$26:$I$26</c:f>
              <c:numCache>
                <c:formatCode>General</c:formatCode>
                <c:ptCount val="5"/>
                <c:pt idx="0">
                  <c:v>185</c:v>
                </c:pt>
                <c:pt idx="1">
                  <c:v>185</c:v>
                </c:pt>
                <c:pt idx="2">
                  <c:v>185</c:v>
                </c:pt>
                <c:pt idx="3">
                  <c:v>185</c:v>
                </c:pt>
                <c:pt idx="4">
                  <c:v>185</c:v>
                </c:pt>
              </c:numCache>
            </c:numRef>
          </c:val>
        </c:ser>
        <c:ser>
          <c:idx val="1"/>
          <c:order val="1"/>
          <c:tx>
            <c:strRef>
              <c:f>Coal_Costs!$C$27</c:f>
              <c:strCache>
                <c:ptCount val="1"/>
                <c:pt idx="0">
                  <c:v>Capital</c:v>
                </c:pt>
              </c:strCache>
            </c:strRef>
          </c:tx>
          <c:spPr>
            <a:solidFill>
              <a:schemeClr val="accent2">
                <a:alpha val="17000"/>
              </a:schemeClr>
            </a:solidFill>
          </c:spPr>
          <c:invertIfNegative val="0"/>
          <c:cat>
            <c:numRef>
              <c:f>Coal_Costs!$E$24:$I$24</c:f>
              <c:numCache>
                <c:formatCode>0%</c:formatCode>
                <c:ptCount val="5"/>
                <c:pt idx="0">
                  <c:v>0</c:v>
                </c:pt>
                <c:pt idx="1">
                  <c:v>0.05</c:v>
                </c:pt>
                <c:pt idx="2">
                  <c:v>0.09</c:v>
                </c:pt>
                <c:pt idx="3">
                  <c:v>0.15</c:v>
                </c:pt>
                <c:pt idx="4">
                  <c:v>0.2</c:v>
                </c:pt>
              </c:numCache>
            </c:numRef>
          </c:cat>
          <c:val>
            <c:numRef>
              <c:f>Coal_Costs!$E$27:$I$27</c:f>
              <c:numCache>
                <c:formatCode>General</c:formatCode>
                <c:ptCount val="5"/>
                <c:pt idx="0">
                  <c:v>50</c:v>
                </c:pt>
                <c:pt idx="1">
                  <c:v>50</c:v>
                </c:pt>
                <c:pt idx="2">
                  <c:v>50</c:v>
                </c:pt>
                <c:pt idx="3">
                  <c:v>50</c:v>
                </c:pt>
                <c:pt idx="4">
                  <c:v>50</c:v>
                </c:pt>
              </c:numCache>
            </c:numRef>
          </c:val>
        </c:ser>
        <c:ser>
          <c:idx val="2"/>
          <c:order val="2"/>
          <c:tx>
            <c:strRef>
              <c:f>Coal_Costs!$C$28</c:f>
              <c:strCache>
                <c:ptCount val="1"/>
                <c:pt idx="0">
                  <c:v>Return</c:v>
                </c:pt>
              </c:strCache>
            </c:strRef>
          </c:tx>
          <c:spPr>
            <a:solidFill>
              <a:schemeClr val="accent3">
                <a:alpha val="17000"/>
              </a:schemeClr>
            </a:solidFill>
          </c:spPr>
          <c:invertIfNegative val="0"/>
          <c:cat>
            <c:numRef>
              <c:f>Coal_Costs!$E$24:$I$24</c:f>
              <c:numCache>
                <c:formatCode>0%</c:formatCode>
                <c:ptCount val="5"/>
                <c:pt idx="0">
                  <c:v>0</c:v>
                </c:pt>
                <c:pt idx="1">
                  <c:v>0.05</c:v>
                </c:pt>
                <c:pt idx="2">
                  <c:v>0.09</c:v>
                </c:pt>
                <c:pt idx="3">
                  <c:v>0.15</c:v>
                </c:pt>
                <c:pt idx="4">
                  <c:v>0.2</c:v>
                </c:pt>
              </c:numCache>
            </c:numRef>
          </c:cat>
          <c:val>
            <c:numRef>
              <c:f>Coal_Costs!$E$28:$I$28</c:f>
              <c:numCache>
                <c:formatCode>0</c:formatCode>
                <c:ptCount val="5"/>
                <c:pt idx="0">
                  <c:v>0</c:v>
                </c:pt>
                <c:pt idx="1">
                  <c:v>47.577152620414878</c:v>
                </c:pt>
                <c:pt idx="2">
                  <c:v>96.004527086334718</c:v>
                </c:pt>
                <c:pt idx="3">
                  <c:v>178.45029728910143</c:v>
                </c:pt>
                <c:pt idx="4">
                  <c:v>251.26916269730026</c:v>
                </c:pt>
              </c:numCache>
            </c:numRef>
          </c:val>
        </c:ser>
        <c:dLbls>
          <c:showLegendKey val="0"/>
          <c:showVal val="0"/>
          <c:showCatName val="0"/>
          <c:showSerName val="0"/>
          <c:showPercent val="0"/>
          <c:showBubbleSize val="0"/>
        </c:dLbls>
        <c:gapWidth val="150"/>
        <c:overlap val="100"/>
        <c:axId val="385380872"/>
        <c:axId val="385381264"/>
      </c:barChart>
      <c:catAx>
        <c:axId val="385380872"/>
        <c:scaling>
          <c:orientation val="minMax"/>
        </c:scaling>
        <c:delete val="0"/>
        <c:axPos val="b"/>
        <c:numFmt formatCode="0%" sourceLinked="1"/>
        <c:majorTickMark val="out"/>
        <c:minorTickMark val="none"/>
        <c:tickLblPos val="nextTo"/>
        <c:crossAx val="385381264"/>
        <c:crosses val="autoZero"/>
        <c:auto val="1"/>
        <c:lblAlgn val="ctr"/>
        <c:lblOffset val="100"/>
        <c:noMultiLvlLbl val="0"/>
      </c:catAx>
      <c:valAx>
        <c:axId val="385381264"/>
        <c:scaling>
          <c:orientation val="minMax"/>
          <c:max val="600"/>
        </c:scaling>
        <c:delete val="0"/>
        <c:axPos val="l"/>
        <c:majorGridlines/>
        <c:numFmt formatCode="General" sourceLinked="1"/>
        <c:majorTickMark val="out"/>
        <c:minorTickMark val="none"/>
        <c:tickLblPos val="nextTo"/>
        <c:crossAx val="385380872"/>
        <c:crosses val="autoZero"/>
        <c:crossBetween val="between"/>
      </c:valAx>
      <c:spPr>
        <a:noFill/>
      </c:spPr>
    </c:plotArea>
    <c:legend>
      <c:legendPos val="r"/>
      <c:overlay val="0"/>
    </c:legend>
    <c:plotVisOnly val="1"/>
    <c:dispBlanksAs val="gap"/>
    <c:showDLblsOverMax val="0"/>
  </c:chart>
  <c:spPr>
    <a:solidFill>
      <a:schemeClr val="accent1">
        <a:alpha val="0"/>
      </a:schemeClr>
    </a:solidFill>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strRef>
              <c:f>Coal_Costs!$C$28</c:f>
              <c:strCache>
                <c:ptCount val="1"/>
                <c:pt idx="0">
                  <c:v>Return</c:v>
                </c:pt>
              </c:strCache>
            </c:strRef>
          </c:tx>
          <c:spPr>
            <a:ln w="28575">
              <a:noFill/>
            </a:ln>
          </c:spPr>
          <c:trendline>
            <c:trendlineType val="log"/>
            <c:dispRSqr val="0"/>
            <c:dispEq val="0"/>
          </c:trendline>
          <c:trendline>
            <c:trendlineType val="poly"/>
            <c:order val="2"/>
            <c:forward val="5.000000000000001E-2"/>
            <c:intercept val="0"/>
            <c:dispRSqr val="0"/>
            <c:dispEq val="1"/>
            <c:trendlineLbl>
              <c:numFmt formatCode="General" sourceLinked="0"/>
            </c:trendlineLbl>
          </c:trendline>
          <c:xVal>
            <c:numRef>
              <c:f>Coal_Costs!$E$24:$J$24</c:f>
              <c:numCache>
                <c:formatCode>0%</c:formatCode>
                <c:ptCount val="6"/>
                <c:pt idx="0">
                  <c:v>0</c:v>
                </c:pt>
                <c:pt idx="1">
                  <c:v>0.05</c:v>
                </c:pt>
                <c:pt idx="2">
                  <c:v>0.09</c:v>
                </c:pt>
                <c:pt idx="3">
                  <c:v>0.15</c:v>
                </c:pt>
                <c:pt idx="4">
                  <c:v>0.2</c:v>
                </c:pt>
                <c:pt idx="5">
                  <c:v>0.25</c:v>
                </c:pt>
              </c:numCache>
            </c:numRef>
          </c:xVal>
          <c:yVal>
            <c:numRef>
              <c:f>Coal_Costs!$E$28:$J$28</c:f>
              <c:numCache>
                <c:formatCode>0</c:formatCode>
                <c:ptCount val="6"/>
                <c:pt idx="0">
                  <c:v>0</c:v>
                </c:pt>
                <c:pt idx="1">
                  <c:v>47.577152620414878</c:v>
                </c:pt>
                <c:pt idx="2">
                  <c:v>96.004527086334718</c:v>
                </c:pt>
                <c:pt idx="3">
                  <c:v>178.45029728910143</c:v>
                </c:pt>
                <c:pt idx="4">
                  <c:v>251.26916269730026</c:v>
                </c:pt>
                <c:pt idx="5">
                  <c:v>325.46480291286821</c:v>
                </c:pt>
              </c:numCache>
            </c:numRef>
          </c:yVal>
          <c:smooth val="0"/>
        </c:ser>
        <c:dLbls>
          <c:showLegendKey val="0"/>
          <c:showVal val="0"/>
          <c:showCatName val="0"/>
          <c:showSerName val="0"/>
          <c:showPercent val="0"/>
          <c:showBubbleSize val="0"/>
        </c:dLbls>
        <c:axId val="376788544"/>
        <c:axId val="376788936"/>
      </c:scatterChart>
      <c:valAx>
        <c:axId val="376788544"/>
        <c:scaling>
          <c:orientation val="minMax"/>
        </c:scaling>
        <c:delete val="0"/>
        <c:axPos val="b"/>
        <c:numFmt formatCode="0%" sourceLinked="1"/>
        <c:majorTickMark val="out"/>
        <c:minorTickMark val="none"/>
        <c:tickLblPos val="nextTo"/>
        <c:crossAx val="376788936"/>
        <c:crosses val="autoZero"/>
        <c:crossBetween val="midCat"/>
      </c:valAx>
      <c:valAx>
        <c:axId val="376788936"/>
        <c:scaling>
          <c:orientation val="minMax"/>
        </c:scaling>
        <c:delete val="0"/>
        <c:axPos val="l"/>
        <c:majorGridlines/>
        <c:numFmt formatCode="0" sourceLinked="1"/>
        <c:majorTickMark val="out"/>
        <c:minorTickMark val="none"/>
        <c:tickLblPos val="nextTo"/>
        <c:crossAx val="376788544"/>
        <c:crosses val="autoZero"/>
        <c:crossBetween val="midCat"/>
      </c:valAx>
    </c:plotArea>
    <c:legend>
      <c:legendPos val="r"/>
      <c:legendEntry>
        <c:idx val="1"/>
        <c:delete val="1"/>
      </c:legendEntry>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scatterChart>
        <c:scatterStyle val="lineMarker"/>
        <c:varyColors val="0"/>
        <c:ser>
          <c:idx val="0"/>
          <c:order val="0"/>
          <c:tx>
            <c:strRef>
              <c:f>'CoalParams-bruno'!$E$6</c:f>
              <c:strCache>
                <c:ptCount val="1"/>
                <c:pt idx="0">
                  <c:v>Price</c:v>
                </c:pt>
              </c:strCache>
            </c:strRef>
          </c:tx>
          <c:spPr>
            <a:ln w="19050">
              <a:solidFill>
                <a:schemeClr val="accent2"/>
              </a:solidFill>
            </a:ln>
          </c:spPr>
          <c:xVal>
            <c:numRef>
              <c:f>'CoalParams-bruno'!$D$7:$D$14</c:f>
              <c:numCache>
                <c:formatCode>General</c:formatCode>
                <c:ptCount val="8"/>
                <c:pt idx="0">
                  <c:v>0</c:v>
                </c:pt>
                <c:pt idx="1">
                  <c:v>1400</c:v>
                </c:pt>
                <c:pt idx="2">
                  <c:v>1400</c:v>
                </c:pt>
                <c:pt idx="3">
                  <c:v>2600</c:v>
                </c:pt>
                <c:pt idx="4">
                  <c:v>2600</c:v>
                </c:pt>
                <c:pt idx="5">
                  <c:v>4450</c:v>
                </c:pt>
                <c:pt idx="6">
                  <c:v>4450</c:v>
                </c:pt>
                <c:pt idx="7">
                  <c:v>4629</c:v>
                </c:pt>
              </c:numCache>
            </c:numRef>
          </c:xVal>
          <c:yVal>
            <c:numRef>
              <c:f>'CoalParams-bruno'!$E$7:$E$14</c:f>
              <c:numCache>
                <c:formatCode>General</c:formatCode>
                <c:ptCount val="8"/>
                <c:pt idx="0">
                  <c:v>200</c:v>
                </c:pt>
                <c:pt idx="1">
                  <c:v>200</c:v>
                </c:pt>
                <c:pt idx="2">
                  <c:v>275</c:v>
                </c:pt>
                <c:pt idx="3">
                  <c:v>275</c:v>
                </c:pt>
                <c:pt idx="4">
                  <c:v>350</c:v>
                </c:pt>
                <c:pt idx="5">
                  <c:v>350</c:v>
                </c:pt>
                <c:pt idx="6">
                  <c:v>480</c:v>
                </c:pt>
                <c:pt idx="7">
                  <c:v>480</c:v>
                </c:pt>
              </c:numCache>
            </c:numRef>
          </c:yVal>
          <c:smooth val="0"/>
        </c:ser>
        <c:dLbls>
          <c:showLegendKey val="0"/>
          <c:showVal val="0"/>
          <c:showCatName val="0"/>
          <c:showSerName val="0"/>
          <c:showPercent val="0"/>
          <c:showBubbleSize val="0"/>
        </c:dLbls>
        <c:axId val="376789328"/>
        <c:axId val="376789720"/>
      </c:scatterChart>
      <c:valAx>
        <c:axId val="376789328"/>
        <c:scaling>
          <c:orientation val="minMax"/>
          <c:max val="5000"/>
        </c:scaling>
        <c:delete val="0"/>
        <c:axPos val="b"/>
        <c:numFmt formatCode="General" sourceLinked="1"/>
        <c:majorTickMark val="out"/>
        <c:minorTickMark val="none"/>
        <c:tickLblPos val="nextTo"/>
        <c:crossAx val="376789720"/>
        <c:crosses val="autoZero"/>
        <c:crossBetween val="midCat"/>
      </c:valAx>
      <c:valAx>
        <c:axId val="376789720"/>
        <c:scaling>
          <c:orientation val="minMax"/>
        </c:scaling>
        <c:delete val="0"/>
        <c:axPos val="l"/>
        <c:majorGridlines/>
        <c:numFmt formatCode="General" sourceLinked="1"/>
        <c:majorTickMark val="out"/>
        <c:minorTickMark val="none"/>
        <c:tickLblPos val="nextTo"/>
        <c:crossAx val="376789328"/>
        <c:crosses val="autoZero"/>
        <c:crossBetween val="midCat"/>
      </c:valAx>
      <c:spPr>
        <a:noFill/>
      </c:spPr>
    </c:plotArea>
    <c:legend>
      <c:legendPos val="r"/>
      <c:layout/>
      <c:overlay val="0"/>
    </c:legend>
    <c:plotVisOnly val="1"/>
    <c:dispBlanksAs val="gap"/>
    <c:showDLblsOverMax val="0"/>
  </c:chart>
  <c:spPr>
    <a:noFill/>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strRef>
              <c:f>CoalParams!$E$6</c:f>
              <c:strCache>
                <c:ptCount val="1"/>
                <c:pt idx="0">
                  <c:v>Price</c:v>
                </c:pt>
              </c:strCache>
            </c:strRef>
          </c:tx>
          <c:spPr>
            <a:ln w="19050">
              <a:solidFill>
                <a:schemeClr val="accent2"/>
              </a:solidFill>
            </a:ln>
          </c:spPr>
          <c:xVal>
            <c:numRef>
              <c:f>CoalParams!$D$7:$D$14</c:f>
              <c:numCache>
                <c:formatCode>General</c:formatCode>
                <c:ptCount val="8"/>
                <c:pt idx="0">
                  <c:v>0</c:v>
                </c:pt>
                <c:pt idx="1">
                  <c:v>1400</c:v>
                </c:pt>
                <c:pt idx="2">
                  <c:v>1400</c:v>
                </c:pt>
                <c:pt idx="3">
                  <c:v>2600</c:v>
                </c:pt>
                <c:pt idx="4">
                  <c:v>2600</c:v>
                </c:pt>
                <c:pt idx="5">
                  <c:v>4450</c:v>
                </c:pt>
                <c:pt idx="6">
                  <c:v>4450</c:v>
                </c:pt>
                <c:pt idx="7">
                  <c:v>4629</c:v>
                </c:pt>
              </c:numCache>
            </c:numRef>
          </c:xVal>
          <c:yVal>
            <c:numRef>
              <c:f>CoalParams!$E$7:$E$14</c:f>
              <c:numCache>
                <c:formatCode>General</c:formatCode>
                <c:ptCount val="8"/>
                <c:pt idx="0">
                  <c:v>200</c:v>
                </c:pt>
                <c:pt idx="1">
                  <c:v>200</c:v>
                </c:pt>
                <c:pt idx="2">
                  <c:v>275</c:v>
                </c:pt>
                <c:pt idx="3">
                  <c:v>275</c:v>
                </c:pt>
                <c:pt idx="4">
                  <c:v>350</c:v>
                </c:pt>
                <c:pt idx="5">
                  <c:v>350</c:v>
                </c:pt>
                <c:pt idx="6">
                  <c:v>480</c:v>
                </c:pt>
                <c:pt idx="7">
                  <c:v>480</c:v>
                </c:pt>
              </c:numCache>
            </c:numRef>
          </c:yVal>
          <c:smooth val="0"/>
        </c:ser>
        <c:dLbls>
          <c:showLegendKey val="0"/>
          <c:showVal val="0"/>
          <c:showCatName val="0"/>
          <c:showSerName val="0"/>
          <c:showPercent val="0"/>
          <c:showBubbleSize val="0"/>
        </c:dLbls>
        <c:axId val="376790504"/>
        <c:axId val="376790896"/>
      </c:scatterChart>
      <c:valAx>
        <c:axId val="376790504"/>
        <c:scaling>
          <c:orientation val="minMax"/>
          <c:max val="5000"/>
        </c:scaling>
        <c:delete val="0"/>
        <c:axPos val="b"/>
        <c:numFmt formatCode="General" sourceLinked="1"/>
        <c:majorTickMark val="out"/>
        <c:minorTickMark val="none"/>
        <c:tickLblPos val="nextTo"/>
        <c:crossAx val="376790896"/>
        <c:crosses val="autoZero"/>
        <c:crossBetween val="midCat"/>
      </c:valAx>
      <c:valAx>
        <c:axId val="376790896"/>
        <c:scaling>
          <c:orientation val="minMax"/>
        </c:scaling>
        <c:delete val="0"/>
        <c:axPos val="l"/>
        <c:majorGridlines/>
        <c:numFmt formatCode="General" sourceLinked="1"/>
        <c:majorTickMark val="out"/>
        <c:minorTickMark val="none"/>
        <c:tickLblPos val="nextTo"/>
        <c:crossAx val="376790504"/>
        <c:crosses val="autoZero"/>
        <c:crossBetween val="midCat"/>
      </c:valAx>
      <c:spPr>
        <a:noFill/>
      </c:spPr>
    </c:plotArea>
    <c:legend>
      <c:legendPos val="r"/>
      <c:overlay val="0"/>
    </c:legend>
    <c:plotVisOnly val="1"/>
    <c:dispBlanksAs val="gap"/>
    <c:showDLblsOverMax val="0"/>
  </c:chart>
  <c:spPr>
    <a:noFill/>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'Petroleum prices '!$C$36:$C$47</c:f>
              <c:numCache>
                <c:formatCode>General</c:formatCode>
                <c:ptCount val="12"/>
                <c:pt idx="0">
                  <c:v>551.1</c:v>
                </c:pt>
                <c:pt idx="1">
                  <c:v>542.1</c:v>
                </c:pt>
                <c:pt idx="2">
                  <c:v>552.1</c:v>
                </c:pt>
                <c:pt idx="3">
                  <c:v>590.1</c:v>
                </c:pt>
                <c:pt idx="4">
                  <c:v>620.1</c:v>
                </c:pt>
                <c:pt idx="5">
                  <c:v>627.29999999999995</c:v>
                </c:pt>
                <c:pt idx="6">
                  <c:v>636.29999999999995</c:v>
                </c:pt>
                <c:pt idx="7">
                  <c:v>651.1</c:v>
                </c:pt>
                <c:pt idx="8">
                  <c:v>656.3</c:v>
                </c:pt>
                <c:pt idx="9">
                  <c:v>679.3</c:v>
                </c:pt>
                <c:pt idx="10">
                  <c:v>673.3</c:v>
                </c:pt>
                <c:pt idx="11">
                  <c:v>724.3</c:v>
                </c:pt>
              </c:numCache>
            </c:numRef>
          </c:val>
          <c:smooth val="0"/>
        </c:ser>
        <c:dLbls>
          <c:showLegendKey val="0"/>
          <c:showVal val="0"/>
          <c:showCatName val="0"/>
          <c:showSerName val="0"/>
          <c:showPercent val="0"/>
          <c:showBubbleSize val="0"/>
        </c:dLbls>
        <c:smooth val="0"/>
        <c:axId val="383392368"/>
        <c:axId val="383391976"/>
      </c:lineChart>
      <c:catAx>
        <c:axId val="383392368"/>
        <c:scaling>
          <c:orientation val="minMax"/>
        </c:scaling>
        <c:delete val="0"/>
        <c:axPos val="b"/>
        <c:majorTickMark val="out"/>
        <c:minorTickMark val="none"/>
        <c:tickLblPos val="nextTo"/>
        <c:crossAx val="383391976"/>
        <c:crosses val="autoZero"/>
        <c:auto val="1"/>
        <c:lblAlgn val="ctr"/>
        <c:lblOffset val="100"/>
        <c:noMultiLvlLbl val="0"/>
      </c:catAx>
      <c:valAx>
        <c:axId val="383391976"/>
        <c:scaling>
          <c:orientation val="minMax"/>
        </c:scaling>
        <c:delete val="0"/>
        <c:axPos val="l"/>
        <c:majorGridlines/>
        <c:numFmt formatCode="General" sourceLinked="1"/>
        <c:majorTickMark val="out"/>
        <c:minorTickMark val="none"/>
        <c:tickLblPos val="nextTo"/>
        <c:crossAx val="383392368"/>
        <c:crosses val="autoZero"/>
        <c:crossBetween val="between"/>
      </c:valAx>
    </c:plotArea>
    <c:legend>
      <c:legendPos val="r"/>
      <c:layout/>
      <c:overlay val="0"/>
    </c:legend>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Label" lockText="1"/>
</file>

<file path=xl/ctrlProps/ctrlProp2.xml><?xml version="1.0" encoding="utf-8"?>
<formControlPr xmlns="http://schemas.microsoft.com/office/spreadsheetml/2009/9/main" objectType="Label" lockText="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emf"/><Relationship Id="rId1" Type="http://schemas.openxmlformats.org/officeDocument/2006/relationships/image" Target="../media/image2.emf"/></Relationships>
</file>

<file path=xl/drawings/_rels/drawing7.xml.rels><?xml version="1.0" encoding="UTF-8" standalone="yes"?>
<Relationships xmlns="http://schemas.openxmlformats.org/package/2006/relationships"><Relationship Id="rId8" Type="http://schemas.openxmlformats.org/officeDocument/2006/relationships/image" Target="../media/image11.emf"/><Relationship Id="rId13" Type="http://schemas.openxmlformats.org/officeDocument/2006/relationships/image" Target="../media/image15.png"/><Relationship Id="rId3" Type="http://schemas.openxmlformats.org/officeDocument/2006/relationships/image" Target="../media/image7.emf"/><Relationship Id="rId7" Type="http://schemas.openxmlformats.org/officeDocument/2006/relationships/image" Target="../media/image10.jpeg"/><Relationship Id="rId12" Type="http://schemas.openxmlformats.org/officeDocument/2006/relationships/image" Target="../media/image14.png"/><Relationship Id="rId2" Type="http://schemas.openxmlformats.org/officeDocument/2006/relationships/image" Target="../media/image6.emf"/><Relationship Id="rId1" Type="http://schemas.openxmlformats.org/officeDocument/2006/relationships/image" Target="../media/image5.emf"/><Relationship Id="rId6" Type="http://schemas.openxmlformats.org/officeDocument/2006/relationships/chart" Target="../charts/chart6.xml"/><Relationship Id="rId11" Type="http://schemas.openxmlformats.org/officeDocument/2006/relationships/chart" Target="../charts/chart7.xml"/><Relationship Id="rId5" Type="http://schemas.openxmlformats.org/officeDocument/2006/relationships/image" Target="../media/image9.emf"/><Relationship Id="rId10" Type="http://schemas.openxmlformats.org/officeDocument/2006/relationships/image" Target="../media/image13.emf"/><Relationship Id="rId4" Type="http://schemas.openxmlformats.org/officeDocument/2006/relationships/image" Target="../media/image8.emf"/><Relationship Id="rId9" Type="http://schemas.openxmlformats.org/officeDocument/2006/relationships/image" Target="../media/image12.emf"/><Relationship Id="rId14" Type="http://schemas.openxmlformats.org/officeDocument/2006/relationships/image" Target="../media/image16.emf"/></Relationships>
</file>

<file path=xl/drawings/_rels/drawing8.x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chart" Target="../charts/chart8.xml"/><Relationship Id="rId1" Type="http://schemas.openxmlformats.org/officeDocument/2006/relationships/image" Target="../media/image17.jpg"/><Relationship Id="rId4" Type="http://schemas.openxmlformats.org/officeDocument/2006/relationships/image" Target="../media/image19.emf"/></Relationships>
</file>

<file path=xl/drawings/_rels/drawing9.x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chart" Target="../charts/chart9.xml"/><Relationship Id="rId1" Type="http://schemas.openxmlformats.org/officeDocument/2006/relationships/image" Target="../media/image17.jpg"/><Relationship Id="rId4" Type="http://schemas.openxmlformats.org/officeDocument/2006/relationships/image" Target="../media/image19.emf"/></Relationships>
</file>

<file path=xl/drawings/_rels/drawing11.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 Id="rId4" Type="http://schemas.openxmlformats.org/officeDocument/2006/relationships/image" Target="../media/image23.png"/></Relationships>
</file>

<file path=xl/drawings/_rels/drawing12.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image" Target="../media/image2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6.emf"/><Relationship Id="rId1" Type="http://schemas.openxmlformats.org/officeDocument/2006/relationships/image" Target="../media/image25.emf"/></Relationships>
</file>

<file path=xl/drawings/drawing1.xml><?xml version="1.0" encoding="utf-8"?>
<xdr:wsDr xmlns:xdr="http://schemas.openxmlformats.org/drawingml/2006/spreadsheetDrawing" xmlns:a="http://schemas.openxmlformats.org/drawingml/2006/main">
  <xdr:twoCellAnchor>
    <xdr:from>
      <xdr:col>1</xdr:col>
      <xdr:colOff>19050</xdr:colOff>
      <xdr:row>1</xdr:row>
      <xdr:rowOff>180976</xdr:rowOff>
    </xdr:from>
    <xdr:to>
      <xdr:col>12</xdr:col>
      <xdr:colOff>419100</xdr:colOff>
      <xdr:row>5</xdr:row>
      <xdr:rowOff>114300</xdr:rowOff>
    </xdr:to>
    <xdr:sp macro="" textlink="">
      <xdr:nvSpPr>
        <xdr:cNvPr id="3" name="TextBox 2"/>
        <xdr:cNvSpPr txBox="1"/>
      </xdr:nvSpPr>
      <xdr:spPr>
        <a:xfrm>
          <a:off x="1047750" y="3552826"/>
          <a:ext cx="10629900" cy="6953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b="1" i="0" u="none" strike="noStrike" baseline="0" smtClean="0">
              <a:solidFill>
                <a:schemeClr val="dk1"/>
              </a:solidFill>
              <a:latin typeface="+mn-lt"/>
              <a:ea typeface="+mn-ea"/>
              <a:cs typeface="+mn-cs"/>
            </a:rPr>
            <a:t>Conversion factors:</a:t>
          </a:r>
        </a:p>
        <a:p>
          <a:r>
            <a:rPr lang="en-ZA" sz="1100" b="0" i="0" u="none" strike="noStrike" baseline="0" smtClean="0">
              <a:solidFill>
                <a:schemeClr val="dk1"/>
              </a:solidFill>
              <a:latin typeface="+mn-lt"/>
              <a:ea typeface="+mn-ea"/>
              <a:cs typeface="+mn-cs"/>
            </a:rPr>
            <a:t> The Energy and Fuel Data Sheet ,W1P1 – Revision 1 </a:t>
          </a:r>
        </a:p>
        <a:p>
          <a:r>
            <a:rPr lang="en-ZA" sz="1100" b="0" i="0" u="none" strike="noStrike" baseline="0" smtClean="0">
              <a:solidFill>
                <a:schemeClr val="dk1"/>
              </a:solidFill>
              <a:latin typeface="+mn-lt"/>
              <a:ea typeface="+mn-ea"/>
              <a:cs typeface="+mn-cs"/>
            </a:rPr>
            <a:t>Iain Staffell, University of Birmingham, UK . March 2011 	</a:t>
          </a:r>
        </a:p>
        <a:p>
          <a:endParaRPr lang="en-ZA"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0</xdr:colOff>
      <xdr:row>10</xdr:row>
      <xdr:rowOff>0</xdr:rowOff>
    </xdr:from>
    <xdr:to>
      <xdr:col>23</xdr:col>
      <xdr:colOff>165588</xdr:colOff>
      <xdr:row>32</xdr:row>
      <xdr:rowOff>123825</xdr:rowOff>
    </xdr:to>
    <xdr:pic>
      <xdr:nvPicPr>
        <xdr:cNvPr id="2" name="Pictur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58075" y="0"/>
          <a:ext cx="6032988" cy="37719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268942</xdr:colOff>
      <xdr:row>48</xdr:row>
      <xdr:rowOff>123264</xdr:rowOff>
    </xdr:from>
    <xdr:to>
      <xdr:col>9</xdr:col>
      <xdr:colOff>569447</xdr:colOff>
      <xdr:row>63</xdr:row>
      <xdr:rowOff>36231</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12</xdr:col>
      <xdr:colOff>156881</xdr:colOff>
      <xdr:row>0</xdr:row>
      <xdr:rowOff>100853</xdr:rowOff>
    </xdr:from>
    <xdr:to>
      <xdr:col>17</xdr:col>
      <xdr:colOff>444499</xdr:colOff>
      <xdr:row>12</xdr:row>
      <xdr:rowOff>154454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13</xdr:col>
      <xdr:colOff>56029</xdr:colOff>
      <xdr:row>38</xdr:row>
      <xdr:rowOff>112059</xdr:rowOff>
    </xdr:from>
    <xdr:to>
      <xdr:col>18</xdr:col>
      <xdr:colOff>343647</xdr:colOff>
      <xdr:row>53</xdr:row>
      <xdr:rowOff>31190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18</xdr:col>
      <xdr:colOff>246530</xdr:colOff>
      <xdr:row>3</xdr:row>
      <xdr:rowOff>56029</xdr:rowOff>
    </xdr:from>
    <xdr:to>
      <xdr:col>23</xdr:col>
      <xdr:colOff>534148</xdr:colOff>
      <xdr:row>17</xdr:row>
      <xdr:rowOff>132043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15</xdr:col>
      <xdr:colOff>145676</xdr:colOff>
      <xdr:row>17</xdr:row>
      <xdr:rowOff>100854</xdr:rowOff>
    </xdr:from>
    <xdr:to>
      <xdr:col>20</xdr:col>
      <xdr:colOff>433294</xdr:colOff>
      <xdr:row>32</xdr:row>
      <xdr:rowOff>19984</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0.51635</cdr:x>
      <cdr:y>0.02466</cdr:y>
    </cdr:from>
    <cdr:to>
      <cdr:x>0.95603</cdr:x>
      <cdr:y>0.15287</cdr:y>
    </cdr:to>
    <cdr:sp macro="" textlink="">
      <cdr:nvSpPr>
        <cdr:cNvPr id="2" name="TextBox 1"/>
        <cdr:cNvSpPr txBox="1"/>
      </cdr:nvSpPr>
      <cdr:spPr>
        <a:xfrm xmlns:a="http://schemas.openxmlformats.org/drawingml/2006/main">
          <a:off x="1710765" y="56029"/>
          <a:ext cx="1456765" cy="29135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en-ZA" sz="1100" b="1"/>
            <a:t>Total =</a:t>
          </a:r>
          <a:r>
            <a:rPr lang="en-ZA" sz="1100" b="1" baseline="0"/>
            <a:t> </a:t>
          </a:r>
          <a:r>
            <a:rPr lang="en-ZA" sz="1100" b="1"/>
            <a:t>122Gt</a:t>
          </a:r>
        </a:p>
      </cdr:txBody>
    </cdr:sp>
  </cdr:relSizeAnchor>
</c:userShapes>
</file>

<file path=xl/drawings/drawing5.xml><?xml version="1.0" encoding="utf-8"?>
<c:userShapes xmlns:c="http://schemas.openxmlformats.org/drawingml/2006/chart">
  <cdr:relSizeAnchor xmlns:cdr="http://schemas.openxmlformats.org/drawingml/2006/chartDrawing">
    <cdr:from>
      <cdr:x>0.56032</cdr:x>
      <cdr:y>0.02466</cdr:y>
    </cdr:from>
    <cdr:to>
      <cdr:x>1</cdr:x>
      <cdr:y>0.15287</cdr:y>
    </cdr:to>
    <cdr:sp macro="" textlink="">
      <cdr:nvSpPr>
        <cdr:cNvPr id="2" name="TextBox 1"/>
        <cdr:cNvSpPr txBox="1"/>
      </cdr:nvSpPr>
      <cdr:spPr>
        <a:xfrm xmlns:a="http://schemas.openxmlformats.org/drawingml/2006/main">
          <a:off x="1905000" y="56030"/>
          <a:ext cx="1456765" cy="29135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algn="r"/>
          <a:r>
            <a:rPr lang="en-ZA" sz="1100" b="1"/>
            <a:t>Total =</a:t>
          </a:r>
          <a:r>
            <a:rPr lang="en-ZA" sz="1100" b="1" baseline="0"/>
            <a:t> 55</a:t>
          </a:r>
          <a:r>
            <a:rPr lang="en-ZA" sz="1100" b="1"/>
            <a:t>Gt</a:t>
          </a:r>
        </a:p>
      </cdr:txBody>
    </cdr:sp>
  </cdr:relSizeAnchor>
</c:userShapes>
</file>

<file path=xl/drawings/drawing6.xml><?xml version="1.0" encoding="utf-8"?>
<xdr:wsDr xmlns:xdr="http://schemas.openxmlformats.org/drawingml/2006/spreadsheetDrawing" xmlns:a="http://schemas.openxmlformats.org/drawingml/2006/main">
  <xdr:twoCellAnchor editAs="oneCell">
    <xdr:from>
      <xdr:col>2</xdr:col>
      <xdr:colOff>0</xdr:colOff>
      <xdr:row>2</xdr:row>
      <xdr:rowOff>0</xdr:rowOff>
    </xdr:from>
    <xdr:to>
      <xdr:col>11</xdr:col>
      <xdr:colOff>527050</xdr:colOff>
      <xdr:row>22</xdr:row>
      <xdr:rowOff>31750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9200" y="381000"/>
          <a:ext cx="6013450" cy="3841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35</xdr:row>
      <xdr:rowOff>180974</xdr:rowOff>
    </xdr:from>
    <xdr:to>
      <xdr:col>11</xdr:col>
      <xdr:colOff>87714</xdr:colOff>
      <xdr:row>55</xdr:row>
      <xdr:rowOff>171450</xdr:rowOff>
    </xdr:to>
    <xdr:pic>
      <xdr:nvPicPr>
        <xdr:cNvPr id="5" name="Picture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6848474"/>
          <a:ext cx="6564714" cy="38004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400051</xdr:colOff>
      <xdr:row>37</xdr:row>
      <xdr:rowOff>76200</xdr:rowOff>
    </xdr:from>
    <xdr:to>
      <xdr:col>29</xdr:col>
      <xdr:colOff>342901</xdr:colOff>
      <xdr:row>56</xdr:row>
      <xdr:rowOff>6270</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105651" y="7124700"/>
          <a:ext cx="10915650" cy="3549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3</xdr:col>
      <xdr:colOff>0</xdr:colOff>
      <xdr:row>4</xdr:row>
      <xdr:rowOff>0</xdr:rowOff>
    </xdr:from>
    <xdr:to>
      <xdr:col>10</xdr:col>
      <xdr:colOff>425450</xdr:colOff>
      <xdr:row>20</xdr:row>
      <xdr:rowOff>38100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28800" y="762000"/>
          <a:ext cx="4692650" cy="3086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4</xdr:row>
      <xdr:rowOff>0</xdr:rowOff>
    </xdr:from>
    <xdr:to>
      <xdr:col>17</xdr:col>
      <xdr:colOff>120650</xdr:colOff>
      <xdr:row>17</xdr:row>
      <xdr:rowOff>63500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315200" y="762000"/>
          <a:ext cx="3168650" cy="25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4</xdr:row>
      <xdr:rowOff>0</xdr:rowOff>
    </xdr:from>
    <xdr:to>
      <xdr:col>24</xdr:col>
      <xdr:colOff>146050</xdr:colOff>
      <xdr:row>17</xdr:row>
      <xdr:rowOff>95250</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582400" y="762000"/>
          <a:ext cx="3194050" cy="2571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19</xdr:row>
      <xdr:rowOff>0</xdr:rowOff>
    </xdr:from>
    <xdr:to>
      <xdr:col>24</xdr:col>
      <xdr:colOff>120650</xdr:colOff>
      <xdr:row>32</xdr:row>
      <xdr:rowOff>171450</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582400" y="3619500"/>
          <a:ext cx="3168650" cy="264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35</xdr:row>
      <xdr:rowOff>0</xdr:rowOff>
    </xdr:from>
    <xdr:to>
      <xdr:col>24</xdr:col>
      <xdr:colOff>171450</xdr:colOff>
      <xdr:row>48</xdr:row>
      <xdr:rowOff>152400</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582400" y="6667500"/>
          <a:ext cx="3219450" cy="2628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358775</xdr:colOff>
      <xdr:row>4</xdr:row>
      <xdr:rowOff>107950</xdr:rowOff>
    </xdr:from>
    <xdr:to>
      <xdr:col>10</xdr:col>
      <xdr:colOff>254000</xdr:colOff>
      <xdr:row>19</xdr:row>
      <xdr:rowOff>76200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12</xdr:col>
      <xdr:colOff>52918</xdr:colOff>
      <xdr:row>20</xdr:row>
      <xdr:rowOff>38100</xdr:rowOff>
    </xdr:from>
    <xdr:to>
      <xdr:col>17</xdr:col>
      <xdr:colOff>510118</xdr:colOff>
      <xdr:row>34</xdr:row>
      <xdr:rowOff>88900</xdr:rowOff>
    </xdr:to>
    <xdr:pic>
      <xdr:nvPicPr>
        <xdr:cNvPr id="8" name="Picture 7"/>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7368118" y="3848100"/>
          <a:ext cx="3505200" cy="2717800"/>
        </a:xfrm>
        <a:prstGeom prst="rect">
          <a:avLst/>
        </a:prstGeom>
      </xdr:spPr>
    </xdr:pic>
    <xdr:clientData/>
  </xdr:twoCellAnchor>
  <xdr:twoCellAnchor editAs="oneCell">
    <xdr:from>
      <xdr:col>19</xdr:col>
      <xdr:colOff>0</xdr:colOff>
      <xdr:row>65</xdr:row>
      <xdr:rowOff>0</xdr:rowOff>
    </xdr:from>
    <xdr:to>
      <xdr:col>24</xdr:col>
      <xdr:colOff>171450</xdr:colOff>
      <xdr:row>78</xdr:row>
      <xdr:rowOff>120650</xdr:rowOff>
    </xdr:to>
    <xdr:pic>
      <xdr:nvPicPr>
        <xdr:cNvPr id="9" name="Picture 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582400" y="12382500"/>
          <a:ext cx="3219450" cy="2597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72573</xdr:colOff>
      <xdr:row>2</xdr:row>
      <xdr:rowOff>72572</xdr:rowOff>
    </xdr:from>
    <xdr:to>
      <xdr:col>41</xdr:col>
      <xdr:colOff>167823</xdr:colOff>
      <xdr:row>28</xdr:row>
      <xdr:rowOff>142422</xdr:rowOff>
    </xdr:to>
    <xdr:pic>
      <xdr:nvPicPr>
        <xdr:cNvPr id="10" name="Picture 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8360573" y="453572"/>
          <a:ext cx="6800850" cy="5022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127001</xdr:colOff>
      <xdr:row>18</xdr:row>
      <xdr:rowOff>122464</xdr:rowOff>
    </xdr:from>
    <xdr:to>
      <xdr:col>29</xdr:col>
      <xdr:colOff>577850</xdr:colOff>
      <xdr:row>34</xdr:row>
      <xdr:rowOff>25400</xdr:rowOff>
    </xdr:to>
    <xdr:pic>
      <xdr:nvPicPr>
        <xdr:cNvPr id="11" name="Picture 10"/>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4757401" y="3551464"/>
          <a:ext cx="3498849" cy="29509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142875</xdr:colOff>
      <xdr:row>10</xdr:row>
      <xdr:rowOff>0</xdr:rowOff>
    </xdr:from>
    <xdr:to>
      <xdr:col>20</xdr:col>
      <xdr:colOff>534459</xdr:colOff>
      <xdr:row>11</xdr:row>
      <xdr:rowOff>31750</xdr:rowOff>
    </xdr:to>
    <xdr:sp macro="" textlink="">
      <xdr:nvSpPr>
        <xdr:cNvPr id="12" name="Oval 11"/>
        <xdr:cNvSpPr/>
      </xdr:nvSpPr>
      <xdr:spPr>
        <a:xfrm>
          <a:off x="12334875" y="1905000"/>
          <a:ext cx="391584" cy="222250"/>
        </a:xfrm>
        <a:prstGeom prst="ellipse">
          <a:avLst/>
        </a:prstGeom>
        <a:noFill/>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en-ZA" sz="1100"/>
        </a:p>
      </xdr:txBody>
    </xdr:sp>
    <xdr:clientData/>
  </xdr:twoCellAnchor>
  <xdr:twoCellAnchor>
    <xdr:from>
      <xdr:col>18</xdr:col>
      <xdr:colOff>195792</xdr:colOff>
      <xdr:row>10</xdr:row>
      <xdr:rowOff>108480</xdr:rowOff>
    </xdr:from>
    <xdr:to>
      <xdr:col>20</xdr:col>
      <xdr:colOff>142875</xdr:colOff>
      <xdr:row>11</xdr:row>
      <xdr:rowOff>58208</xdr:rowOff>
    </xdr:to>
    <xdr:cxnSp macro="">
      <xdr:nvCxnSpPr>
        <xdr:cNvPr id="13" name="Straight Arrow Connector 12"/>
        <xdr:cNvCxnSpPr>
          <a:endCxn id="12" idx="2"/>
        </xdr:cNvCxnSpPr>
      </xdr:nvCxnSpPr>
      <xdr:spPr>
        <a:xfrm flipV="1">
          <a:off x="11168592" y="2013480"/>
          <a:ext cx="1166283" cy="14022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534459</xdr:colOff>
      <xdr:row>10</xdr:row>
      <xdr:rowOff>108480</xdr:rowOff>
    </xdr:from>
    <xdr:to>
      <xdr:col>35</xdr:col>
      <xdr:colOff>232834</xdr:colOff>
      <xdr:row>16</xdr:row>
      <xdr:rowOff>174625</xdr:rowOff>
    </xdr:to>
    <xdr:cxnSp macro="">
      <xdr:nvCxnSpPr>
        <xdr:cNvPr id="14" name="Straight Arrow Connector 13"/>
        <xdr:cNvCxnSpPr>
          <a:stCxn id="12" idx="6"/>
        </xdr:cNvCxnSpPr>
      </xdr:nvCxnSpPr>
      <xdr:spPr>
        <a:xfrm>
          <a:off x="12726459" y="2013480"/>
          <a:ext cx="8842375" cy="1209145"/>
        </a:xfrm>
        <a:prstGeom prst="straightConnector1">
          <a:avLst/>
        </a:prstGeom>
        <a:ln>
          <a:headEnd type="arrow"/>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349250</xdr:colOff>
      <xdr:row>8</xdr:row>
      <xdr:rowOff>26458</xdr:rowOff>
    </xdr:from>
    <xdr:to>
      <xdr:col>38</xdr:col>
      <xdr:colOff>317500</xdr:colOff>
      <xdr:row>14</xdr:row>
      <xdr:rowOff>74083</xdr:rowOff>
    </xdr:to>
    <xdr:cxnSp macro="">
      <xdr:nvCxnSpPr>
        <xdr:cNvPr id="15" name="Straight Arrow Connector 14"/>
        <xdr:cNvCxnSpPr/>
      </xdr:nvCxnSpPr>
      <xdr:spPr>
        <a:xfrm flipH="1" flipV="1">
          <a:off x="13150850" y="1550458"/>
          <a:ext cx="10331450" cy="11906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455083</xdr:colOff>
      <xdr:row>11</xdr:row>
      <xdr:rowOff>10583</xdr:rowOff>
    </xdr:from>
    <xdr:to>
      <xdr:col>36</xdr:col>
      <xdr:colOff>254000</xdr:colOff>
      <xdr:row>19</xdr:row>
      <xdr:rowOff>148167</xdr:rowOff>
    </xdr:to>
    <xdr:cxnSp macro="">
      <xdr:nvCxnSpPr>
        <xdr:cNvPr id="16" name="Straight Arrow Connector 15"/>
        <xdr:cNvCxnSpPr/>
      </xdr:nvCxnSpPr>
      <xdr:spPr>
        <a:xfrm flipH="1" flipV="1">
          <a:off x="13866283" y="2106083"/>
          <a:ext cx="8333317" cy="166158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285750</xdr:colOff>
      <xdr:row>6</xdr:row>
      <xdr:rowOff>95250</xdr:rowOff>
    </xdr:from>
    <xdr:to>
      <xdr:col>39</xdr:col>
      <xdr:colOff>343958</xdr:colOff>
      <xdr:row>19</xdr:row>
      <xdr:rowOff>148167</xdr:rowOff>
    </xdr:to>
    <xdr:cxnSp macro="">
      <xdr:nvCxnSpPr>
        <xdr:cNvPr id="17" name="Straight Arrow Connector 16"/>
        <xdr:cNvCxnSpPr/>
      </xdr:nvCxnSpPr>
      <xdr:spPr>
        <a:xfrm flipH="1" flipV="1">
          <a:off x="14306550" y="1238250"/>
          <a:ext cx="9811808" cy="2529417"/>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164041</xdr:colOff>
      <xdr:row>8</xdr:row>
      <xdr:rowOff>132291</xdr:rowOff>
    </xdr:from>
    <xdr:to>
      <xdr:col>36</xdr:col>
      <xdr:colOff>465667</xdr:colOff>
      <xdr:row>9</xdr:row>
      <xdr:rowOff>63500</xdr:rowOff>
    </xdr:to>
    <xdr:sp macro="" textlink="">
      <xdr:nvSpPr>
        <xdr:cNvPr id="18" name="Oval 17"/>
        <xdr:cNvSpPr/>
      </xdr:nvSpPr>
      <xdr:spPr>
        <a:xfrm>
          <a:off x="20890441" y="1656291"/>
          <a:ext cx="1520826" cy="121709"/>
        </a:xfrm>
        <a:prstGeom prst="ellipse">
          <a:avLst/>
        </a:prstGeom>
        <a:noFill/>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en-ZA" sz="1100"/>
        </a:p>
      </xdr:txBody>
    </xdr:sp>
    <xdr:clientData/>
  </xdr:twoCellAnchor>
  <xdr:twoCellAnchor>
    <xdr:from>
      <xdr:col>5</xdr:col>
      <xdr:colOff>47625</xdr:colOff>
      <xdr:row>9</xdr:row>
      <xdr:rowOff>5292</xdr:rowOff>
    </xdr:from>
    <xdr:to>
      <xdr:col>34</xdr:col>
      <xdr:colOff>164041</xdr:colOff>
      <xdr:row>25</xdr:row>
      <xdr:rowOff>95250</xdr:rowOff>
    </xdr:to>
    <xdr:cxnSp macro="">
      <xdr:nvCxnSpPr>
        <xdr:cNvPr id="19" name="Straight Arrow Connector 18"/>
        <xdr:cNvCxnSpPr>
          <a:stCxn id="18" idx="2"/>
        </xdr:cNvCxnSpPr>
      </xdr:nvCxnSpPr>
      <xdr:spPr>
        <a:xfrm flipH="1">
          <a:off x="3095625" y="1719792"/>
          <a:ext cx="17794816" cy="313795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35</xdr:col>
      <xdr:colOff>88900</xdr:colOff>
      <xdr:row>9</xdr:row>
      <xdr:rowOff>14817</xdr:rowOff>
    </xdr:from>
    <xdr:to>
      <xdr:col>41</xdr:col>
      <xdr:colOff>42334</xdr:colOff>
      <xdr:row>9</xdr:row>
      <xdr:rowOff>153458</xdr:rowOff>
    </xdr:to>
    <xdr:sp macro="" textlink="">
      <xdr:nvSpPr>
        <xdr:cNvPr id="20" name="Oval 19"/>
        <xdr:cNvSpPr/>
      </xdr:nvSpPr>
      <xdr:spPr>
        <a:xfrm>
          <a:off x="21424900" y="1729317"/>
          <a:ext cx="3611034" cy="138641"/>
        </a:xfrm>
        <a:prstGeom prst="ellipse">
          <a:avLst/>
        </a:prstGeom>
        <a:noFill/>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en-ZA" sz="1100"/>
        </a:p>
      </xdr:txBody>
    </xdr:sp>
    <xdr:clientData/>
  </xdr:twoCellAnchor>
  <xdr:twoCellAnchor>
    <xdr:from>
      <xdr:col>15</xdr:col>
      <xdr:colOff>354543</xdr:colOff>
      <xdr:row>9</xdr:row>
      <xdr:rowOff>84138</xdr:rowOff>
    </xdr:from>
    <xdr:to>
      <xdr:col>35</xdr:col>
      <xdr:colOff>88900</xdr:colOff>
      <xdr:row>25</xdr:row>
      <xdr:rowOff>84667</xdr:rowOff>
    </xdr:to>
    <xdr:cxnSp macro="">
      <xdr:nvCxnSpPr>
        <xdr:cNvPr id="21" name="Straight Arrow Connector 20"/>
        <xdr:cNvCxnSpPr>
          <a:stCxn id="20" idx="2"/>
        </xdr:cNvCxnSpPr>
      </xdr:nvCxnSpPr>
      <xdr:spPr>
        <a:xfrm flipH="1">
          <a:off x="9498543" y="1798638"/>
          <a:ext cx="11926357" cy="3048529"/>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328083</xdr:colOff>
      <xdr:row>10</xdr:row>
      <xdr:rowOff>174625</xdr:rowOff>
    </xdr:from>
    <xdr:to>
      <xdr:col>22</xdr:col>
      <xdr:colOff>296333</xdr:colOff>
      <xdr:row>24</xdr:row>
      <xdr:rowOff>84667</xdr:rowOff>
    </xdr:to>
    <xdr:cxnSp macro="">
      <xdr:nvCxnSpPr>
        <xdr:cNvPr id="22" name="Straight Arrow Connector 21"/>
        <xdr:cNvCxnSpPr/>
      </xdr:nvCxnSpPr>
      <xdr:spPr>
        <a:xfrm flipH="1">
          <a:off x="8252883" y="2079625"/>
          <a:ext cx="5454650" cy="257704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10581</xdr:colOff>
      <xdr:row>9</xdr:row>
      <xdr:rowOff>111125</xdr:rowOff>
    </xdr:from>
    <xdr:to>
      <xdr:col>41</xdr:col>
      <xdr:colOff>132291</xdr:colOff>
      <xdr:row>10</xdr:row>
      <xdr:rowOff>64558</xdr:rowOff>
    </xdr:to>
    <xdr:sp macro="" textlink="">
      <xdr:nvSpPr>
        <xdr:cNvPr id="23" name="Oval 22"/>
        <xdr:cNvSpPr/>
      </xdr:nvSpPr>
      <xdr:spPr>
        <a:xfrm>
          <a:off x="20736981" y="1825625"/>
          <a:ext cx="4388910" cy="143933"/>
        </a:xfrm>
        <a:prstGeom prst="ellipse">
          <a:avLst/>
        </a:prstGeom>
        <a:noFill/>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lang="en-ZA" sz="1100"/>
        </a:p>
      </xdr:txBody>
    </xdr:sp>
    <xdr:clientData/>
  </xdr:twoCellAnchor>
  <xdr:twoCellAnchor>
    <xdr:from>
      <xdr:col>17</xdr:col>
      <xdr:colOff>137584</xdr:colOff>
      <xdr:row>9</xdr:row>
      <xdr:rowOff>105833</xdr:rowOff>
    </xdr:from>
    <xdr:to>
      <xdr:col>37</xdr:col>
      <xdr:colOff>375707</xdr:colOff>
      <xdr:row>10</xdr:row>
      <xdr:rowOff>64558</xdr:rowOff>
    </xdr:to>
    <xdr:cxnSp macro="">
      <xdr:nvCxnSpPr>
        <xdr:cNvPr id="24" name="Straight Arrow Connector 23"/>
        <xdr:cNvCxnSpPr>
          <a:stCxn id="23" idx="4"/>
        </xdr:cNvCxnSpPr>
      </xdr:nvCxnSpPr>
      <xdr:spPr>
        <a:xfrm flipH="1" flipV="1">
          <a:off x="10500784" y="1820333"/>
          <a:ext cx="12430123" cy="149225"/>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184150</xdr:colOff>
      <xdr:row>30</xdr:row>
      <xdr:rowOff>12700</xdr:rowOff>
    </xdr:from>
    <xdr:to>
      <xdr:col>9</xdr:col>
      <xdr:colOff>488950</xdr:colOff>
      <xdr:row>44</xdr:row>
      <xdr:rowOff>177800</xdr:rowOff>
    </xdr:to>
    <xdr:graphicFrame macro="">
      <xdr:nvGraphicFramePr>
        <xdr:cNvPr id="25"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editAs="oneCell">
    <xdr:from>
      <xdr:col>44</xdr:col>
      <xdr:colOff>0</xdr:colOff>
      <xdr:row>2</xdr:row>
      <xdr:rowOff>0</xdr:rowOff>
    </xdr:from>
    <xdr:to>
      <xdr:col>50</xdr:col>
      <xdr:colOff>198438</xdr:colOff>
      <xdr:row>12</xdr:row>
      <xdr:rowOff>103187</xdr:rowOff>
    </xdr:to>
    <xdr:pic>
      <xdr:nvPicPr>
        <xdr:cNvPr id="26" name="Picture 25"/>
        <xdr:cNvPicPr>
          <a:picLocks noChangeAspect="1" noChangeArrowheads="1"/>
        </xdr:cNvPicPr>
      </xdr:nvPicPr>
      <xdr:blipFill>
        <a:blip xmlns:r="http://schemas.openxmlformats.org/officeDocument/2006/relationships" r:embed="rId12" cstate="print"/>
        <a:srcRect/>
        <a:stretch>
          <a:fillRect/>
        </a:stretch>
      </xdr:blipFill>
      <xdr:spPr bwMode="auto">
        <a:xfrm>
          <a:off x="26822400" y="381000"/>
          <a:ext cx="3856038" cy="2008187"/>
        </a:xfrm>
        <a:prstGeom prst="rect">
          <a:avLst/>
        </a:prstGeom>
        <a:noFill/>
        <a:ln w="9525">
          <a:solidFill>
            <a:schemeClr val="bg1">
              <a:lumMod val="65000"/>
              <a:alpha val="49000"/>
            </a:schemeClr>
          </a:solidFill>
          <a:miter lim="800000"/>
          <a:headEnd/>
          <a:tailEnd/>
        </a:ln>
        <a:effectLst/>
        <a:extLst/>
      </xdr:spPr>
    </xdr:pic>
    <xdr:clientData/>
  </xdr:twoCellAnchor>
  <xdr:twoCellAnchor editAs="oneCell">
    <xdr:from>
      <xdr:col>52</xdr:col>
      <xdr:colOff>0</xdr:colOff>
      <xdr:row>2</xdr:row>
      <xdr:rowOff>0</xdr:rowOff>
    </xdr:from>
    <xdr:to>
      <xdr:col>58</xdr:col>
      <xdr:colOff>193675</xdr:colOff>
      <xdr:row>14</xdr:row>
      <xdr:rowOff>69850</xdr:rowOff>
    </xdr:to>
    <xdr:pic>
      <xdr:nvPicPr>
        <xdr:cNvPr id="27" name="Picture 26"/>
        <xdr:cNvPicPr>
          <a:picLocks noChangeAspect="1" noChangeArrowheads="1"/>
        </xdr:cNvPicPr>
      </xdr:nvPicPr>
      <xdr:blipFill>
        <a:blip xmlns:r="http://schemas.openxmlformats.org/officeDocument/2006/relationships" r:embed="rId13" cstate="print"/>
        <a:srcRect/>
        <a:stretch>
          <a:fillRect/>
        </a:stretch>
      </xdr:blipFill>
      <xdr:spPr bwMode="auto">
        <a:xfrm>
          <a:off x="31699200" y="381000"/>
          <a:ext cx="3851275" cy="2355850"/>
        </a:xfrm>
        <a:prstGeom prst="rect">
          <a:avLst/>
        </a:prstGeom>
        <a:noFill/>
        <a:ln w="9525">
          <a:solidFill>
            <a:schemeClr val="bg1">
              <a:lumMod val="65000"/>
              <a:alpha val="49000"/>
            </a:schemeClr>
          </a:solidFill>
          <a:miter lim="800000"/>
          <a:headEnd/>
          <a:tailEnd/>
        </a:ln>
        <a:effectLst/>
        <a:extLst/>
      </xdr:spPr>
    </xdr:pic>
    <xdr:clientData/>
  </xdr:twoCellAnchor>
  <xdr:twoCellAnchor editAs="oneCell">
    <xdr:from>
      <xdr:col>60</xdr:col>
      <xdr:colOff>0</xdr:colOff>
      <xdr:row>3</xdr:row>
      <xdr:rowOff>0</xdr:rowOff>
    </xdr:from>
    <xdr:to>
      <xdr:col>70</xdr:col>
      <xdr:colOff>527050</xdr:colOff>
      <xdr:row>15</xdr:row>
      <xdr:rowOff>171450</xdr:rowOff>
    </xdr:to>
    <xdr:pic>
      <xdr:nvPicPr>
        <xdr:cNvPr id="28" name="Picture 27"/>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6576000" y="571500"/>
          <a:ext cx="6623050" cy="245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590550</xdr:colOff>
      <xdr:row>4</xdr:row>
      <xdr:rowOff>0</xdr:rowOff>
    </xdr:from>
    <xdr:to>
      <xdr:col>20</xdr:col>
      <xdr:colOff>184150</xdr:colOff>
      <xdr:row>37</xdr:row>
      <xdr:rowOff>19050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248150" y="762000"/>
          <a:ext cx="8128000" cy="6305550"/>
        </a:xfrm>
        <a:prstGeom prst="rect">
          <a:avLst/>
        </a:prstGeom>
        <a:solidFill>
          <a:schemeClr val="lt1"/>
        </a:solidFill>
      </xdr:spPr>
    </xdr:pic>
    <xdr:clientData/>
  </xdr:twoCellAnchor>
  <xdr:twoCellAnchor>
    <xdr:from>
      <xdr:col>8</xdr:col>
      <xdr:colOff>222250</xdr:colOff>
      <xdr:row>7</xdr:row>
      <xdr:rowOff>150812</xdr:rowOff>
    </xdr:from>
    <xdr:to>
      <xdr:col>18</xdr:col>
      <xdr:colOff>182563</xdr:colOff>
      <xdr:row>24</xdr:row>
      <xdr:rowOff>2381</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21</xdr:col>
      <xdr:colOff>38100</xdr:colOff>
      <xdr:row>3</xdr:row>
      <xdr:rowOff>165100</xdr:rowOff>
    </xdr:from>
    <xdr:to>
      <xdr:col>34</xdr:col>
      <xdr:colOff>274238</xdr:colOff>
      <xdr:row>21</xdr:row>
      <xdr:rowOff>6350</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839700" y="736600"/>
          <a:ext cx="8160938" cy="3270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28</xdr:col>
      <xdr:colOff>285750</xdr:colOff>
      <xdr:row>10</xdr:row>
      <xdr:rowOff>133350</xdr:rowOff>
    </xdr:from>
    <xdr:to>
      <xdr:col>31</xdr:col>
      <xdr:colOff>552450</xdr:colOff>
      <xdr:row>16</xdr:row>
      <xdr:rowOff>95250</xdr:rowOff>
    </xdr:to>
    <xdr:cxnSp macro="">
      <xdr:nvCxnSpPr>
        <xdr:cNvPr id="5" name="Straight Connector 4"/>
        <xdr:cNvCxnSpPr/>
      </xdr:nvCxnSpPr>
      <xdr:spPr>
        <a:xfrm>
          <a:off x="17354550" y="2038350"/>
          <a:ext cx="2095500" cy="11049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565150</xdr:colOff>
      <xdr:row>16</xdr:row>
      <xdr:rowOff>101600</xdr:rowOff>
    </xdr:from>
    <xdr:to>
      <xdr:col>33</xdr:col>
      <xdr:colOff>393700</xdr:colOff>
      <xdr:row>16</xdr:row>
      <xdr:rowOff>101600</xdr:rowOff>
    </xdr:to>
    <xdr:cxnSp macro="">
      <xdr:nvCxnSpPr>
        <xdr:cNvPr id="6" name="Straight Connector 5"/>
        <xdr:cNvCxnSpPr/>
      </xdr:nvCxnSpPr>
      <xdr:spPr>
        <a:xfrm>
          <a:off x="19462750" y="3149600"/>
          <a:ext cx="104775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28</xdr:col>
      <xdr:colOff>552450</xdr:colOff>
      <xdr:row>14</xdr:row>
      <xdr:rowOff>165100</xdr:rowOff>
    </xdr:from>
    <xdr:ext cx="938462" cy="264560"/>
    <xdr:sp macro="" textlink="">
      <xdr:nvSpPr>
        <xdr:cNvPr id="7" name="TextBox 6"/>
        <xdr:cNvSpPr txBox="1"/>
      </xdr:nvSpPr>
      <xdr:spPr>
        <a:xfrm>
          <a:off x="17621250" y="2832100"/>
          <a:ext cx="938462"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ZA" sz="1100"/>
            <a:t>Central</a:t>
          </a:r>
          <a:r>
            <a:rPr lang="en-ZA" sz="1100" baseline="0"/>
            <a:t> Basin</a:t>
          </a:r>
          <a:endParaRPr lang="en-ZA" sz="1100"/>
        </a:p>
      </xdr:txBody>
    </xdr:sp>
    <xdr:clientData/>
  </xdr:oneCellAnchor>
  <xdr:oneCellAnchor>
    <xdr:from>
      <xdr:col>31</xdr:col>
      <xdr:colOff>565150</xdr:colOff>
      <xdr:row>14</xdr:row>
      <xdr:rowOff>114300</xdr:rowOff>
    </xdr:from>
    <xdr:ext cx="779701" cy="264560"/>
    <xdr:sp macro="" textlink="">
      <xdr:nvSpPr>
        <xdr:cNvPr id="8" name="TextBox 7"/>
        <xdr:cNvSpPr txBox="1"/>
      </xdr:nvSpPr>
      <xdr:spPr>
        <a:xfrm>
          <a:off x="19462750" y="2781300"/>
          <a:ext cx="77970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ZA" sz="1100"/>
            <a:t>waterberg</a:t>
          </a:r>
        </a:p>
      </xdr:txBody>
    </xdr:sp>
    <xdr:clientData/>
  </xdr:oneCellAnchor>
  <mc:AlternateContent xmlns:mc="http://schemas.openxmlformats.org/markup-compatibility/2006">
    <mc:Choice xmlns:a14="http://schemas.microsoft.com/office/drawing/2010/main" Requires="a14">
      <xdr:twoCellAnchor>
        <xdr:from>
          <xdr:col>18</xdr:col>
          <xdr:colOff>333375</xdr:colOff>
          <xdr:row>33</xdr:row>
          <xdr:rowOff>28575</xdr:rowOff>
        </xdr:from>
        <xdr:to>
          <xdr:col>19</xdr:col>
          <xdr:colOff>200025</xdr:colOff>
          <xdr:row>35</xdr:row>
          <xdr:rowOff>114300</xdr:rowOff>
        </xdr:to>
        <xdr:sp macro="" textlink="">
          <xdr:nvSpPr>
            <xdr:cNvPr id="35841" name="Label 1" hidden="1">
              <a:extLst>
                <a:ext uri="{63B3BB69-23CF-44E3-9099-C40C66FF867C}">
                  <a14:compatExt spid="_x0000_s35841"/>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18288" rIns="0" bIns="0" anchor="t" upright="1"/>
            <a:lstStyle/>
            <a:p>
              <a:pPr algn="l" rtl="0">
                <a:defRPr sz="1000"/>
              </a:pPr>
              <a:r>
                <a:rPr lang="en-GB" sz="800" b="0" i="0" u="none" strike="noStrike" baseline="0">
                  <a:solidFill>
                    <a:srgbClr val="000000"/>
                  </a:solidFill>
                  <a:latin typeface="Tahoma"/>
                  <a:ea typeface="Tahoma"/>
                  <a:cs typeface="Tahoma"/>
                </a:rPr>
                <a:t>Label 27</a:t>
              </a:r>
            </a:p>
          </xdr:txBody>
        </xdr:sp>
        <xdr:clientData/>
      </xdr:twoCellAnchor>
    </mc:Choice>
    <mc:Fallback/>
  </mc:AlternateContent>
  <xdr:twoCellAnchor editAs="oneCell">
    <xdr:from>
      <xdr:col>21</xdr:col>
      <xdr:colOff>0</xdr:colOff>
      <xdr:row>25</xdr:row>
      <xdr:rowOff>0</xdr:rowOff>
    </xdr:from>
    <xdr:to>
      <xdr:col>23</xdr:col>
      <xdr:colOff>476250</xdr:colOff>
      <xdr:row>31</xdr:row>
      <xdr:rowOff>114300</xdr:rowOff>
    </xdr:to>
    <xdr:pic>
      <xdr:nvPicPr>
        <xdr:cNvPr id="10" name="Picture 9"/>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801600" y="4762500"/>
          <a:ext cx="1695450" cy="125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0</xdr:colOff>
      <xdr:row>4</xdr:row>
      <xdr:rowOff>0</xdr:rowOff>
    </xdr:from>
    <xdr:to>
      <xdr:col>20</xdr:col>
      <xdr:colOff>203200</xdr:colOff>
      <xdr:row>37</xdr:row>
      <xdr:rowOff>19050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267200" y="762000"/>
          <a:ext cx="8128000" cy="6305550"/>
        </a:xfrm>
        <a:prstGeom prst="rect">
          <a:avLst/>
        </a:prstGeom>
        <a:solidFill>
          <a:schemeClr val="lt1"/>
        </a:solidFill>
      </xdr:spPr>
    </xdr:pic>
    <xdr:clientData/>
  </xdr:twoCellAnchor>
  <xdr:twoCellAnchor>
    <xdr:from>
      <xdr:col>8</xdr:col>
      <xdr:colOff>222250</xdr:colOff>
      <xdr:row>7</xdr:row>
      <xdr:rowOff>150812</xdr:rowOff>
    </xdr:from>
    <xdr:to>
      <xdr:col>18</xdr:col>
      <xdr:colOff>182563</xdr:colOff>
      <xdr:row>24</xdr:row>
      <xdr:rowOff>2381</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21</xdr:col>
      <xdr:colOff>38100</xdr:colOff>
      <xdr:row>3</xdr:row>
      <xdr:rowOff>165100</xdr:rowOff>
    </xdr:from>
    <xdr:to>
      <xdr:col>34</xdr:col>
      <xdr:colOff>274238</xdr:colOff>
      <xdr:row>21</xdr:row>
      <xdr:rowOff>6350</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839700" y="736600"/>
          <a:ext cx="8160938" cy="3270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28</xdr:col>
      <xdr:colOff>285750</xdr:colOff>
      <xdr:row>10</xdr:row>
      <xdr:rowOff>133350</xdr:rowOff>
    </xdr:from>
    <xdr:to>
      <xdr:col>31</xdr:col>
      <xdr:colOff>552450</xdr:colOff>
      <xdr:row>16</xdr:row>
      <xdr:rowOff>95250</xdr:rowOff>
    </xdr:to>
    <xdr:cxnSp macro="">
      <xdr:nvCxnSpPr>
        <xdr:cNvPr id="5" name="Straight Connector 4"/>
        <xdr:cNvCxnSpPr/>
      </xdr:nvCxnSpPr>
      <xdr:spPr>
        <a:xfrm>
          <a:off x="17354550" y="2038350"/>
          <a:ext cx="2095500" cy="110490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565150</xdr:colOff>
      <xdr:row>16</xdr:row>
      <xdr:rowOff>101600</xdr:rowOff>
    </xdr:from>
    <xdr:to>
      <xdr:col>33</xdr:col>
      <xdr:colOff>393700</xdr:colOff>
      <xdr:row>16</xdr:row>
      <xdr:rowOff>101600</xdr:rowOff>
    </xdr:to>
    <xdr:cxnSp macro="">
      <xdr:nvCxnSpPr>
        <xdr:cNvPr id="6" name="Straight Connector 5"/>
        <xdr:cNvCxnSpPr/>
      </xdr:nvCxnSpPr>
      <xdr:spPr>
        <a:xfrm>
          <a:off x="19462750" y="3149600"/>
          <a:ext cx="104775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oneCellAnchor>
    <xdr:from>
      <xdr:col>28</xdr:col>
      <xdr:colOff>552450</xdr:colOff>
      <xdr:row>14</xdr:row>
      <xdr:rowOff>165100</xdr:rowOff>
    </xdr:from>
    <xdr:ext cx="938462" cy="264560"/>
    <xdr:sp macro="" textlink="">
      <xdr:nvSpPr>
        <xdr:cNvPr id="7" name="TextBox 6"/>
        <xdr:cNvSpPr txBox="1"/>
      </xdr:nvSpPr>
      <xdr:spPr>
        <a:xfrm>
          <a:off x="17621250" y="2832100"/>
          <a:ext cx="938462"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ZA" sz="1100"/>
            <a:t>Central</a:t>
          </a:r>
          <a:r>
            <a:rPr lang="en-ZA" sz="1100" baseline="0"/>
            <a:t> Basin</a:t>
          </a:r>
          <a:endParaRPr lang="en-ZA" sz="1100"/>
        </a:p>
      </xdr:txBody>
    </xdr:sp>
    <xdr:clientData/>
  </xdr:oneCellAnchor>
  <xdr:oneCellAnchor>
    <xdr:from>
      <xdr:col>31</xdr:col>
      <xdr:colOff>565150</xdr:colOff>
      <xdr:row>14</xdr:row>
      <xdr:rowOff>114300</xdr:rowOff>
    </xdr:from>
    <xdr:ext cx="779701" cy="264560"/>
    <xdr:sp macro="" textlink="">
      <xdr:nvSpPr>
        <xdr:cNvPr id="8" name="TextBox 7"/>
        <xdr:cNvSpPr txBox="1"/>
      </xdr:nvSpPr>
      <xdr:spPr>
        <a:xfrm>
          <a:off x="19462750" y="2781300"/>
          <a:ext cx="77970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ZA" sz="1100"/>
            <a:t>waterberg</a:t>
          </a:r>
        </a:p>
      </xdr:txBody>
    </xdr:sp>
    <xdr:clientData/>
  </xdr:oneCellAnchor>
  <mc:AlternateContent xmlns:mc="http://schemas.openxmlformats.org/markup-compatibility/2006">
    <mc:Choice xmlns:a14="http://schemas.microsoft.com/office/drawing/2010/main" Requires="a14">
      <xdr:twoCellAnchor>
        <xdr:from>
          <xdr:col>18</xdr:col>
          <xdr:colOff>333375</xdr:colOff>
          <xdr:row>33</xdr:row>
          <xdr:rowOff>28575</xdr:rowOff>
        </xdr:from>
        <xdr:to>
          <xdr:col>19</xdr:col>
          <xdr:colOff>200025</xdr:colOff>
          <xdr:row>35</xdr:row>
          <xdr:rowOff>114300</xdr:rowOff>
        </xdr:to>
        <xdr:sp macro="" textlink="">
          <xdr:nvSpPr>
            <xdr:cNvPr id="36865" name="Label 1" hidden="1">
              <a:extLst>
                <a:ext uri="{63B3BB69-23CF-44E3-9099-C40C66FF867C}">
                  <a14:compatExt spid="_x0000_s36865"/>
                </a:ext>
              </a:extLst>
            </xdr:cNvPr>
            <xdr:cNvSpPr/>
          </xdr:nvSpPr>
          <xdr:spPr bwMode="auto">
            <a:xfrm>
              <a:off x="0" y="0"/>
              <a:ext cx="0" cy="0"/>
            </a:xfrm>
            <a:prstGeom prst="rect">
              <a:avLst/>
            </a:prstGeom>
            <a:noFill/>
            <a:ln>
              <a:noFill/>
            </a:ln>
            <a:extLst>
              <a:ext uri="{909E8E84-426E-40DD-AFC4-6F175D3DCCD1}">
                <a14:hiddenFill>
                  <a:noFill/>
                </a14:hiddenFill>
              </a:ext>
              <a:ext uri="{91240B29-F687-4F45-9708-019B960494DF}">
                <a14:hiddenLine w="9525">
                  <a:noFill/>
                  <a:miter lim="800000"/>
                  <a:headEnd/>
                  <a:tailEnd/>
                </a14:hiddenLine>
              </a:ext>
            </a:extLst>
          </xdr:spPr>
          <xdr:txBody>
            <a:bodyPr vertOverflow="clip" wrap="square" lIns="27432" tIns="18288" rIns="0" bIns="0" anchor="t" upright="1"/>
            <a:lstStyle/>
            <a:p>
              <a:pPr algn="l" rtl="0">
                <a:defRPr sz="1000"/>
              </a:pPr>
              <a:r>
                <a:rPr lang="en-GB" sz="800" b="0" i="0" u="none" strike="noStrike" baseline="0">
                  <a:solidFill>
                    <a:srgbClr val="000000"/>
                  </a:solidFill>
                  <a:latin typeface="Tahoma"/>
                  <a:ea typeface="Tahoma"/>
                  <a:cs typeface="Tahoma"/>
                </a:rPr>
                <a:t>Label 27</a:t>
              </a:r>
            </a:p>
          </xdr:txBody>
        </xdr:sp>
        <xdr:clientData/>
      </xdr:twoCellAnchor>
    </mc:Choice>
    <mc:Fallback/>
  </mc:AlternateContent>
  <xdr:twoCellAnchor editAs="oneCell">
    <xdr:from>
      <xdr:col>21</xdr:col>
      <xdr:colOff>0</xdr:colOff>
      <xdr:row>25</xdr:row>
      <xdr:rowOff>0</xdr:rowOff>
    </xdr:from>
    <xdr:to>
      <xdr:col>23</xdr:col>
      <xdr:colOff>476250</xdr:colOff>
      <xdr:row>31</xdr:row>
      <xdr:rowOff>114300</xdr:rowOff>
    </xdr:to>
    <xdr:pic>
      <xdr:nvPicPr>
        <xdr:cNvPr id="10" name="Picture 9"/>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801600" y="4762500"/>
          <a:ext cx="1695450" cy="125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56030</xdr:colOff>
      <xdr:row>6</xdr:row>
      <xdr:rowOff>123265</xdr:rowOff>
    </xdr:from>
    <xdr:to>
      <xdr:col>13</xdr:col>
      <xdr:colOff>67236</xdr:colOff>
      <xdr:row>14</xdr:row>
      <xdr:rowOff>89647</xdr:rowOff>
    </xdr:to>
    <xdr:cxnSp macro="">
      <xdr:nvCxnSpPr>
        <xdr:cNvPr id="10" name="Straight Arrow Connector 9"/>
        <xdr:cNvCxnSpPr/>
      </xdr:nvCxnSpPr>
      <xdr:spPr>
        <a:xfrm>
          <a:off x="8314765" y="1266265"/>
          <a:ext cx="11206" cy="14903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11</xdr:col>
      <xdr:colOff>76201</xdr:colOff>
      <xdr:row>0</xdr:row>
      <xdr:rowOff>95249</xdr:rowOff>
    </xdr:from>
    <xdr:to>
      <xdr:col>16</xdr:col>
      <xdr:colOff>238360</xdr:colOff>
      <xdr:row>39</xdr:row>
      <xdr:rowOff>180974</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10826" y="95249"/>
          <a:ext cx="3943584" cy="7534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428625</xdr:colOff>
      <xdr:row>0</xdr:row>
      <xdr:rowOff>47625</xdr:rowOff>
    </xdr:from>
    <xdr:to>
      <xdr:col>25</xdr:col>
      <xdr:colOff>333375</xdr:colOff>
      <xdr:row>25</xdr:row>
      <xdr:rowOff>19050</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382750" y="47625"/>
          <a:ext cx="5391150" cy="475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371475</xdr:colOff>
      <xdr:row>25</xdr:row>
      <xdr:rowOff>19050</xdr:rowOff>
    </xdr:from>
    <xdr:to>
      <xdr:col>25</xdr:col>
      <xdr:colOff>38100</xdr:colOff>
      <xdr:row>60</xdr:row>
      <xdr:rowOff>161925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4344650" y="4800600"/>
          <a:ext cx="5153025" cy="6810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609600</xdr:colOff>
      <xdr:row>40</xdr:row>
      <xdr:rowOff>95250</xdr:rowOff>
    </xdr:from>
    <xdr:to>
      <xdr:col>16</xdr:col>
      <xdr:colOff>133350</xdr:colOff>
      <xdr:row>62</xdr:row>
      <xdr:rowOff>19050</xdr:rowOff>
    </xdr:to>
    <xdr:pic>
      <xdr:nvPicPr>
        <xdr:cNvPr id="6" name="Picture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515475" y="7734300"/>
          <a:ext cx="4752975" cy="411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161926</xdr:rowOff>
    </xdr:from>
    <xdr:to>
      <xdr:col>9</xdr:col>
      <xdr:colOff>38100</xdr:colOff>
      <xdr:row>30</xdr:row>
      <xdr:rowOff>806</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52426"/>
          <a:ext cx="5629275" cy="54967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38099</xdr:colOff>
      <xdr:row>12</xdr:row>
      <xdr:rowOff>152399</xdr:rowOff>
    </xdr:from>
    <xdr:to>
      <xdr:col>6</xdr:col>
      <xdr:colOff>304800</xdr:colOff>
      <xdr:row>21</xdr:row>
      <xdr:rowOff>190499</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editAs="oneCell">
    <xdr:from>
      <xdr:col>6</xdr:col>
      <xdr:colOff>171450</xdr:colOff>
      <xdr:row>0</xdr:row>
      <xdr:rowOff>178580</xdr:rowOff>
    </xdr:from>
    <xdr:to>
      <xdr:col>18</xdr:col>
      <xdr:colOff>390525</xdr:colOff>
      <xdr:row>38</xdr:row>
      <xdr:rowOff>152400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05350" y="178580"/>
          <a:ext cx="7534275" cy="7403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0</xdr:colOff>
      <xdr:row>3</xdr:row>
      <xdr:rowOff>0</xdr:rowOff>
    </xdr:from>
    <xdr:to>
      <xdr:col>27</xdr:col>
      <xdr:colOff>441960</xdr:colOff>
      <xdr:row>20</xdr:row>
      <xdr:rowOff>76200</xdr:rowOff>
    </xdr:to>
    <xdr:pic>
      <xdr:nvPicPr>
        <xdr:cNvPr id="3" name="Picture 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97025" y="571500"/>
          <a:ext cx="4709160" cy="3505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257175</xdr:colOff>
      <xdr:row>4</xdr:row>
      <xdr:rowOff>57150</xdr:rowOff>
    </xdr:from>
    <xdr:to>
      <xdr:col>15</xdr:col>
      <xdr:colOff>104775</xdr:colOff>
      <xdr:row>13</xdr:row>
      <xdr:rowOff>85725</xdr:rowOff>
    </xdr:to>
    <xdr:sp macro="" textlink="">
      <xdr:nvSpPr>
        <xdr:cNvPr id="2" name="TextBox 1"/>
        <xdr:cNvSpPr txBox="1"/>
      </xdr:nvSpPr>
      <xdr:spPr>
        <a:xfrm>
          <a:off x="5791200" y="828675"/>
          <a:ext cx="5943600" cy="3467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100" i="1"/>
            <a:t>The tier 2 approach was used for the calculation of fugitive emissions from coal mining and handling.  Fugitive emission estimates were based on coal production data and a further source of emissions considered were coal waste dumps.  The methodology requires coal production statistics by mining-type (above-ground and below-ground).  Split on coal production by mining-type, 53% surface mining and 47% underground mining, was based on the SAMI report for 2008.  It was assumed that the split is constant for the entire time series.</a:t>
          </a:r>
        </a:p>
        <a:p>
          <a:endParaRPr lang="en-ZA" sz="1100" i="1"/>
        </a:p>
        <a:p>
          <a:r>
            <a:rPr lang="en-ZA" sz="1100" i="1"/>
            <a:t>Country specific emission factors were sourced from the study done by the local coal research institute (DME, 2002).  This study has shown that emission factors for the South African coal mining industry are significantly lower than the IPCC default emission factors ).  The 2006 IPCC guidelines do not provide CO2 emission factors related to low temperature oxidation of coal.  However, South Africa has developed country specific CO2 emission factors related to low temperature oxidation and therefore has estimated emissions related to this activity.</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123825</xdr:colOff>
      <xdr:row>24</xdr:row>
      <xdr:rowOff>161925</xdr:rowOff>
    </xdr:from>
    <xdr:to>
      <xdr:col>5</xdr:col>
      <xdr:colOff>247650</xdr:colOff>
      <xdr:row>34</xdr:row>
      <xdr:rowOff>114300</xdr:rowOff>
    </xdr:to>
    <xdr:sp macro="" textlink="">
      <xdr:nvSpPr>
        <xdr:cNvPr id="2" name="TextBox 1"/>
        <xdr:cNvSpPr txBox="1"/>
      </xdr:nvSpPr>
      <xdr:spPr>
        <a:xfrm>
          <a:off x="123825" y="4752975"/>
          <a:ext cx="5581650" cy="1857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0" i="0" u="none" strike="noStrike" baseline="0" smtClean="0">
              <a:solidFill>
                <a:schemeClr val="dk1"/>
              </a:solidFill>
              <a:latin typeface="+mn-lt"/>
              <a:ea typeface="+mn-ea"/>
              <a:cs typeface="+mn-cs"/>
            </a:rPr>
            <a:t>South Africa’s total run-of-mine (ROM) production grew by 4.8 percent from 315 Mt in 2011 to 330 Mt in 2012 owing to some mines ramping up their production and increased number of operating coal mines.  Opencast mining accounted for 64 percent of ROM production, followed by bord and pillar’s 33.6 percent, stoping’s 1.9 percent and longwall at 0.5 percent.</a:t>
          </a:r>
        </a:p>
        <a:p>
          <a:endParaRPr lang="en-GB" sz="1100" b="0" i="0" u="none" strike="noStrike" baseline="0" smtClean="0">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mn-lt"/>
              <a:ea typeface="+mn-ea"/>
              <a:cs typeface="+mn-cs"/>
            </a:rPr>
            <a:t>Operating and developing coal mines in the republic of South Africa (Dept. Mineral Resources, 2014) Directorate Mineral Economics</a:t>
          </a:r>
        </a:p>
        <a:p>
          <a:endParaRPr lang="en-GB"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Users\joberhol\AppData\Roaming\Microsoft\Excel\BP%20Energy%20Review\BP%202013%20Energy%20Review.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ATM/Archive/TCH_TR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ATM/TCH_SUP.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ATM/TCH_PWR_MC.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MCSim.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Modelling%20Group/_02_PROJECTS/DECC/2050pathways/calculator/current/SACC%20141016fa.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G:\IBG\Research\Kieran\Companies\Anglo\Models\Anglo%20-%20Model%20-%20Master.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IBG\Research\James%20(2)\Mining\Commodities\Coal\Coal%20-%20General%20Research\SA%20Coal%20-%20Master.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IBG\Research\Kieran\Companies\Exxaro\Models\Exxaro%20-%20Model%20-%20Master.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IBG\Research\Kieran\Companies\GlencoreXstrata\Models\GLEN2014011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IBG\Research\James%20(2)\Companies\Coal%20of%20Africa\CZA%20Model%20-%20Master.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G:\IBG\Research\James%20(2)\Companies\Coal%20of%20Africa\Model\CZA%20Model%20-%20Master.xlsx" TargetMode="External"/></Relationships>
</file>

<file path=xl/externalLinks/_rels/externalLink13.xml.rels><?xml version="1.0" encoding="UTF-8" standalone="yes"?>
<Relationships xmlns="http://schemas.openxmlformats.org/package/2006/relationships"><Relationship Id="rId1" Type="http://schemas.microsoft.com/office/2006/relationships/xlExternalLinkPath/xlPathMissing" Target="CZA%20Mofel%20-%20Master.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IBG\Research\James%20(2)\Companies\Petmin\Model\PET%20Model%20-%20Master.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IBG\Research\James%20(2)\Companies\Resource%20Generation\Model\RES%20Model%20-%20201401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Oil – Proved reserves"/>
      <sheetName val="Oil - proved reserves history"/>
      <sheetName val="Oil Production – barrels"/>
      <sheetName val="Oil Production – tonnes"/>
      <sheetName val="Oil Consumption – barrels"/>
      <sheetName val="Oil Consumption – tonnes"/>
      <sheetName val="Oil - Regional consumption "/>
      <sheetName val="Oil –  Spot crude prices"/>
      <sheetName val="Oil - crude prices since 1861"/>
      <sheetName val="Oil - Refinery capacities"/>
      <sheetName val="Oil - Refinery throughputs"/>
      <sheetName val="Oil - Regional refining margins"/>
      <sheetName val="Oil - Trade movements"/>
      <sheetName val="Oil - Inter-area movements "/>
      <sheetName val="Oil - Imports and exports"/>
      <sheetName val="Gas – Proved reserves"/>
      <sheetName val="Gas - Proved reserves history "/>
      <sheetName val="Gas Production – bcm"/>
      <sheetName val="Gas Production – bcf"/>
      <sheetName val="Gas Production – tonnes"/>
      <sheetName val="Gas Consumption – bcm"/>
      <sheetName val="Gas Consumption – bcf"/>
      <sheetName val="Gas Consumption – tonnes"/>
      <sheetName val="Gas - Trade - pipeline"/>
      <sheetName val="Gas – Trade movements LNG"/>
      <sheetName val="Gas - Trade 2011-2012"/>
      <sheetName val="Gas - Prices "/>
      <sheetName val="Coal - Reserves"/>
      <sheetName val="Coal - Prices"/>
      <sheetName val="Coal - Production tonnes"/>
      <sheetName val=" Coal - Production Mtoe"/>
      <sheetName val="Coal - Consumption Mtoe"/>
      <sheetName val="Mtoe factors"/>
      <sheetName val="Consumption tonnes"/>
      <sheetName val="Exports"/>
      <sheetName val="Nuclear Energy Consumption TWh"/>
      <sheetName val="Nuclear Energy Consumption Mtoe"/>
      <sheetName val="Hydro Consumption TWh"/>
      <sheetName val=" Hydro Consumption-Mtoe"/>
      <sheetName val="Other renewables-Twh"/>
      <sheetName val="Other renewables-Mtoe"/>
      <sheetName val="Solar consumption-Twh"/>
      <sheetName val="Solar consumption - Mtoe"/>
      <sheetName val="Wind consumption-Twh "/>
      <sheetName val="Wind consumption - Mtoe"/>
      <sheetName val="Geo Biomass Other - Twh"/>
      <sheetName val="Geo Biomass Other - Mtoe"/>
      <sheetName val="Biofuels Production -Kboed"/>
      <sheetName val="Biofuels Production - Ktoe"/>
      <sheetName val="Primary Energy - Consumption"/>
      <sheetName val="Primary Energy - Cons by fuel"/>
      <sheetName val="Electricity Generation "/>
      <sheetName val="Carbon Dioxide Emissions"/>
      <sheetName val="Geothermal capacity"/>
      <sheetName val="Solar capacity"/>
      <sheetName val="Wind capacity"/>
      <sheetName val="Approximate conversion factors"/>
      <sheetName val="Defini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TMS_old"/>
      <sheetName val="EB_2006"/>
      <sheetName val="DME_EB_TS"/>
      <sheetName val="SAPIADiesel"/>
      <sheetName val="SAPIAGasoline"/>
      <sheetName val="NAAMSANational"/>
      <sheetName val="NAAMSAProvincial81"/>
      <sheetName val="NAAMSAProvincial95"/>
      <sheetName val="NAAMSAdefs"/>
      <sheetName val="SOL"/>
      <sheetName val="ScrappingModels"/>
      <sheetName val="ENATIS"/>
      <sheetName val="NAAMSA_SAPIA_WG"/>
      <sheetName val="Comp Assumptions"/>
      <sheetName val="Analytica"/>
      <sheetName val="FuelCell"/>
      <sheetName val="mileagedegrad"/>
      <sheetName val="HistoricalSales"/>
      <sheetName val="Calib_1011"/>
      <sheetName val="REGIONS"/>
      <sheetName val="TRP"/>
      <sheetName val="ITEMS_Tech"/>
      <sheetName val="TS DTech"/>
      <sheetName val="TID DTech"/>
      <sheetName val="TRP_Retrofit"/>
      <sheetName val="ITEMS_DrTech"/>
      <sheetName val="ITEMS_UCrTech"/>
      <sheetName val="TS DrTech"/>
      <sheetName val="TS UCrTech"/>
      <sheetName val="TID DrTech"/>
      <sheetName val="TID UCrTech"/>
      <sheetName val="NT_TRP"/>
      <sheetName val="ITEMS_nTech"/>
      <sheetName val="ITEMS_UCnTech"/>
      <sheetName val="TS DnTech"/>
      <sheetName val="TS UCnTech"/>
      <sheetName val="TID DnTech"/>
      <sheetName val="TID UCnTech"/>
      <sheetName val="TID SHAPE"/>
      <sheetName val="ITEMS_Comm"/>
      <sheetName val="TS BYDem"/>
      <sheetName val="TS COMFR"/>
      <sheetName val="TS FTech"/>
      <sheetName val="TID FTech"/>
      <sheetName val="TS Emiss"/>
      <sheetName val="TID Emiss"/>
      <sheetName val="NameConv"/>
      <sheetName val="AFA"/>
      <sheetName val="Deflator"/>
      <sheetName val="LogofChang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0">
          <cell r="AO10">
            <v>33.148148148148152</v>
          </cell>
        </row>
        <row r="13">
          <cell r="AO13">
            <v>36.607594936708864</v>
          </cell>
        </row>
      </sheetData>
      <sheetData sheetId="15"/>
      <sheetData sheetId="16"/>
      <sheetData sheetId="17"/>
      <sheetData sheetId="18"/>
      <sheetData sheetId="19"/>
      <sheetData sheetId="20"/>
      <sheetData sheetId="21"/>
      <sheetData sheetId="22"/>
      <sheetData sheetId="23"/>
      <sheetData sheetId="24">
        <row r="67">
          <cell r="AL67">
            <v>1</v>
          </cell>
        </row>
      </sheetData>
      <sheetData sheetId="25"/>
      <sheetData sheetId="26"/>
      <sheetData sheetId="27"/>
      <sheetData sheetId="28"/>
      <sheetData sheetId="29"/>
      <sheetData sheetId="30"/>
      <sheetData sheetId="31">
        <row r="61">
          <cell r="AJ61">
            <v>0</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1">
          <cell r="F1">
            <v>1E-8</v>
          </cell>
        </row>
      </sheetData>
      <sheetData sheetId="47"/>
      <sheetData sheetId="48"/>
      <sheetData sheetId="4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ChangeLog"/>
      <sheetName val="NameConv"/>
      <sheetName val="REGIONS"/>
      <sheetName val="2006"/>
      <sheetName val="Liq Fuel Prices"/>
      <sheetName val="Coal price"/>
      <sheetName val="Oil price"/>
      <sheetName val="Gas Price"/>
      <sheetName val="Fugitive emissions"/>
      <sheetName val="Distribution"/>
      <sheetName val="SUP"/>
      <sheetName val="ITEMS_STech"/>
      <sheetName val="TS STech"/>
      <sheetName val="TID STech"/>
      <sheetName val="ITEMS_Comm"/>
      <sheetName val="TS ZTech"/>
      <sheetName val="TID ZTech"/>
      <sheetName val="SasolRES"/>
      <sheetName val="Crude refineries"/>
      <sheetName val="GTL and CTL"/>
      <sheetName val="SummaryRef"/>
      <sheetName val="RefineriesRES"/>
      <sheetName val="RefineriesData"/>
      <sheetName val="Hydrogen"/>
      <sheetName val="UPS"/>
      <sheetName val="ITEMS_UPS"/>
      <sheetName val="ITEMS_GRP"/>
      <sheetName val="TS_TTech"/>
      <sheetName val="TID_TTech"/>
      <sheetName val="ITEMS_UC"/>
      <sheetName val="TS_UC"/>
      <sheetName val="TID_UC"/>
      <sheetName val="ITEMS_XTech"/>
      <sheetName val="ITEMS_CommX"/>
      <sheetName val="TS_XTech"/>
      <sheetName val="TID_XTech"/>
      <sheetName val="ITEMS_XEmiss"/>
      <sheetName val="TS XEmiss"/>
      <sheetName val="TID XEmiss"/>
      <sheetName val="Deflator"/>
      <sheetName val="SUPRES"/>
      <sheetName val="AnalyticaInput"/>
      <sheetName val="ITEMS_XFEmiss"/>
      <sheetName val="TS XFEmiss"/>
      <sheetName val="TID XFEmiss"/>
      <sheetName val="Emission Control_Technologies"/>
      <sheetName val="Items_TEmiss"/>
      <sheetName val="TS TEmiss"/>
      <sheetName val="TID TEmiss"/>
      <sheetName val="Sheet2"/>
      <sheetName val="FuelPrices"/>
      <sheetName val="CO2 cap"/>
      <sheetName val="Capital costs Gas"/>
      <sheetName val="TS Emiss"/>
      <sheetName val="TID Emiss"/>
    </sheetNames>
    <sheetDataSet>
      <sheetData sheetId="0">
        <row r="2">
          <cell r="A2">
            <v>1</v>
          </cell>
        </row>
      </sheetData>
      <sheetData sheetId="1"/>
      <sheetData sheetId="2">
        <row r="3">
          <cell r="AX3">
            <v>16</v>
          </cell>
        </row>
        <row r="4">
          <cell r="AY4" t="str">
            <v>CO2S</v>
          </cell>
        </row>
        <row r="5">
          <cell r="B5" t="str">
            <v>Biogas</v>
          </cell>
          <cell r="C5" t="str">
            <v>BIG</v>
          </cell>
        </row>
        <row r="6">
          <cell r="B6" t="str">
            <v>Bioethanol</v>
          </cell>
          <cell r="C6" t="str">
            <v>BIE</v>
          </cell>
        </row>
        <row r="7">
          <cell r="B7" t="str">
            <v>Biodiesel</v>
          </cell>
          <cell r="C7" t="str">
            <v>BID</v>
          </cell>
        </row>
        <row r="8">
          <cell r="B8" t="str">
            <v>Biomass bagasse</v>
          </cell>
          <cell r="C8" t="str">
            <v>BIB</v>
          </cell>
        </row>
        <row r="9">
          <cell r="B9" t="str">
            <v>Biomass Other</v>
          </cell>
          <cell r="C9" t="str">
            <v>BIO</v>
          </cell>
        </row>
        <row r="10">
          <cell r="B10" t="str">
            <v>Biomass Wood</v>
          </cell>
          <cell r="C10" t="str">
            <v>BIW</v>
          </cell>
        </row>
        <row r="11">
          <cell r="B11" t="str">
            <v>Coal</v>
          </cell>
          <cell r="C11" t="str">
            <v>COA</v>
          </cell>
        </row>
        <row r="12">
          <cell r="B12" t="str">
            <v>Coal Coking</v>
          </cell>
          <cell r="C12" t="str">
            <v>COK</v>
          </cell>
        </row>
        <row r="13">
          <cell r="B13" t="str">
            <v>Coal Discard</v>
          </cell>
          <cell r="C13" t="str">
            <v>CLD</v>
          </cell>
        </row>
        <row r="14">
          <cell r="B14" t="str">
            <v>Coal low grade</v>
          </cell>
          <cell r="C14" t="str">
            <v>CLE</v>
          </cell>
        </row>
        <row r="15">
          <cell r="B15" t="str">
            <v>Coal for plants in Botswana</v>
          </cell>
          <cell r="C15" t="str">
            <v>CRB</v>
          </cell>
        </row>
        <row r="16">
          <cell r="B16" t="str">
            <v>Electricity</v>
          </cell>
          <cell r="C16" t="str">
            <v>ELC</v>
          </cell>
        </row>
        <row r="17">
          <cell r="B17" t="str">
            <v>Electricity Upstream Transmission</v>
          </cell>
          <cell r="C17" t="str">
            <v>ELCC</v>
          </cell>
        </row>
        <row r="18">
          <cell r="B18" t="str">
            <v>Gas South Africa</v>
          </cell>
          <cell r="C18" t="str">
            <v>GAS</v>
          </cell>
        </row>
        <row r="19">
          <cell r="B19" t="str">
            <v>Gas Southern Mozambique</v>
          </cell>
          <cell r="C19" t="str">
            <v>GRS</v>
          </cell>
        </row>
        <row r="20">
          <cell r="B20" t="str">
            <v>Gas Namibia</v>
          </cell>
          <cell r="C20" t="str">
            <v>GRN</v>
          </cell>
        </row>
        <row r="21">
          <cell r="B21" t="str">
            <v>Gas Regional LNG</v>
          </cell>
          <cell r="C21" t="str">
            <v>GRL</v>
          </cell>
        </row>
        <row r="22">
          <cell r="B22" t="str">
            <v>Gas International LNG</v>
          </cell>
          <cell r="C22" t="str">
            <v>GWL</v>
          </cell>
        </row>
        <row r="23">
          <cell r="B23" t="str">
            <v>Gas Northern Mozambique</v>
          </cell>
          <cell r="C23" t="str">
            <v>GRM</v>
          </cell>
        </row>
        <row r="24">
          <cell r="B24" t="str">
            <v>Gas Indigenous Ibhubezi</v>
          </cell>
          <cell r="C24" t="str">
            <v>GIB</v>
          </cell>
        </row>
        <row r="25">
          <cell r="B25" t="str">
            <v>Gas Indigenous Shale</v>
          </cell>
          <cell r="C25" t="str">
            <v>GIH</v>
          </cell>
        </row>
        <row r="26">
          <cell r="B26" t="str">
            <v>Coastal Gas</v>
          </cell>
          <cell r="C26" t="str">
            <v>GIC</v>
          </cell>
        </row>
        <row r="27">
          <cell r="B27" t="str">
            <v>Gas Methane Rich</v>
          </cell>
          <cell r="C27" t="str">
            <v>GIM</v>
          </cell>
        </row>
        <row r="28">
          <cell r="B28" t="str">
            <v>Heat-Steam</v>
          </cell>
          <cell r="C28" t="str">
            <v>HET</v>
          </cell>
        </row>
        <row r="29">
          <cell r="B29" t="str">
            <v>Heat-Steam Existing</v>
          </cell>
          <cell r="C29" t="str">
            <v>HEE</v>
          </cell>
        </row>
        <row r="30">
          <cell r="B30" t="str">
            <v>Heat-Steam New</v>
          </cell>
          <cell r="C30" t="str">
            <v>HEN</v>
          </cell>
        </row>
        <row r="31">
          <cell r="B31" t="str">
            <v>Hydro</v>
          </cell>
          <cell r="C31" t="str">
            <v>HYD</v>
          </cell>
        </row>
        <row r="32">
          <cell r="B32" t="str">
            <v>Hydrogen</v>
          </cell>
          <cell r="C32" t="str">
            <v>HGN</v>
          </cell>
        </row>
        <row r="33">
          <cell r="B33" t="str">
            <v>Nuclear</v>
          </cell>
          <cell r="C33" t="str">
            <v>NUC</v>
          </cell>
        </row>
        <row r="34">
          <cell r="B34" t="str">
            <v>Oil Av Gasoline</v>
          </cell>
          <cell r="C34" t="str">
            <v>OAG</v>
          </cell>
        </row>
        <row r="35">
          <cell r="B35" t="str">
            <v>Oil Crude</v>
          </cell>
          <cell r="C35" t="str">
            <v>OCR</v>
          </cell>
        </row>
        <row r="36">
          <cell r="B36" t="str">
            <v>Oil Diesel</v>
          </cell>
          <cell r="C36" t="str">
            <v>ODS</v>
          </cell>
        </row>
        <row r="37">
          <cell r="B37" t="str">
            <v>Oil Gasoline</v>
          </cell>
          <cell r="C37" t="str">
            <v>OGS</v>
          </cell>
        </row>
        <row r="38">
          <cell r="B38" t="str">
            <v>Oil HFO</v>
          </cell>
          <cell r="C38" t="str">
            <v>OHF</v>
          </cell>
        </row>
        <row r="39">
          <cell r="B39" t="str">
            <v>Oil Kerosene</v>
          </cell>
          <cell r="C39" t="str">
            <v>OKE</v>
          </cell>
        </row>
        <row r="40">
          <cell r="B40" t="str">
            <v>Oil LPG</v>
          </cell>
          <cell r="C40" t="str">
            <v>OLP</v>
          </cell>
        </row>
        <row r="41">
          <cell r="B41" t="str">
            <v>Oil Other</v>
          </cell>
          <cell r="C41" t="str">
            <v>OTH</v>
          </cell>
        </row>
        <row r="42">
          <cell r="B42" t="str">
            <v>Solar</v>
          </cell>
          <cell r="C42" t="str">
            <v>SOL</v>
          </cell>
        </row>
        <row r="43">
          <cell r="B43" t="str">
            <v>Wind</v>
          </cell>
          <cell r="C43" t="str">
            <v>WND</v>
          </cell>
        </row>
        <row r="44">
          <cell r="B44" t="str">
            <v>Waste</v>
          </cell>
          <cell r="C44" t="str">
            <v>WAS</v>
          </cell>
        </row>
      </sheetData>
      <sheetData sheetId="3"/>
      <sheetData sheetId="4"/>
      <sheetData sheetId="5"/>
      <sheetData sheetId="6"/>
      <sheetData sheetId="7"/>
      <sheetData sheetId="8"/>
      <sheetData sheetId="9"/>
      <sheetData sheetId="10">
        <row r="17">
          <cell r="A17">
            <v>2.54</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6">
          <cell r="B6" t="str">
            <v>UPS</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isting capacity basic data"/>
      <sheetName val="PWR"/>
      <sheetName val="ITEMS_Teche"/>
      <sheetName val="TS ETech"/>
      <sheetName val="TID ETech"/>
      <sheetName val="ITEMS_Comm"/>
      <sheetName val="New Capacity basic data"/>
      <sheetName val="Inga"/>
      <sheetName val="OtherRegionalProjects"/>
      <sheetName val="NT_PWR"/>
      <sheetName val="ITEMS_Techn"/>
      <sheetName val="TS INVFX"/>
      <sheetName val="TS INVFX_5yr"/>
      <sheetName val="TS INVFX_IRP"/>
      <sheetName val="TS NTech"/>
      <sheetName val="TS NTechICost"/>
      <sheetName val="TID NTech"/>
      <sheetName val="ITEMS GRP"/>
      <sheetName val="TS Othere"/>
      <sheetName val="TID Othere"/>
      <sheetName val="ITEMS UC"/>
      <sheetName val="TS UC"/>
      <sheetName val="TID UC"/>
      <sheetName val="ITEMS UC_BLIPPP"/>
      <sheetName val="TS UC_BLIPPP"/>
      <sheetName val="TID UC_BLIPPP"/>
      <sheetName val="REAvail"/>
      <sheetName val="TS REAvail"/>
      <sheetName val="REAvail_10TS"/>
      <sheetName val="TS REAvail_10TS"/>
      <sheetName val="REGIONS"/>
      <sheetName val="NameConv"/>
      <sheetName val="Deflator"/>
      <sheetName val="EskomCoalEff"/>
      <sheetName val="Analytica_Input"/>
      <sheetName val="LogofChanges"/>
    </sheetNames>
    <sheetDataSet>
      <sheetData sheetId="0"/>
      <sheetData sheetId="1">
        <row r="42">
          <cell r="B42">
            <v>0</v>
          </cell>
          <cell r="C42">
            <v>0</v>
          </cell>
          <cell r="D42" t="str">
            <v>Input Commodity</v>
          </cell>
          <cell r="E42">
            <v>0</v>
          </cell>
          <cell r="F42">
            <v>0</v>
          </cell>
          <cell r="G42" t="str">
            <v>Output Commodity</v>
          </cell>
          <cell r="H42">
            <v>0</v>
          </cell>
          <cell r="I42" t="str">
            <v>Efficiency2006</v>
          </cell>
          <cell r="J42">
            <v>0</v>
          </cell>
          <cell r="K42">
            <v>0</v>
          </cell>
          <cell r="L42" t="str">
            <v>Contribution to Peak2006</v>
          </cell>
          <cell r="M42" t="str">
            <v>Availability factor2006</v>
          </cell>
          <cell r="N42" t="str">
            <v>Maximum availability2006</v>
          </cell>
          <cell r="O42" t="str">
            <v>Variable Costs2006</v>
          </cell>
          <cell r="P42" t="str">
            <v>Fixed Costs2006</v>
          </cell>
          <cell r="Q42" t="str">
            <v>Water use2006</v>
          </cell>
          <cell r="R42" t="str">
            <v>Environmental Levy2006</v>
          </cell>
          <cell r="S42">
            <v>0</v>
          </cell>
          <cell r="T42" t="str">
            <v>Residual Capacity2006</v>
          </cell>
          <cell r="U42" t="str">
            <v>Residual Capacity2007</v>
          </cell>
          <cell r="V42" t="str">
            <v>Residual Capacity2008</v>
          </cell>
          <cell r="W42" t="str">
            <v>Residual Capacity2009</v>
          </cell>
          <cell r="X42" t="str">
            <v>Residual Capacity2010</v>
          </cell>
          <cell r="Y42" t="str">
            <v>Residual Capacity2011</v>
          </cell>
          <cell r="Z42" t="str">
            <v>Residual Capacity2012</v>
          </cell>
          <cell r="AA42" t="str">
            <v>Residual Capacity2013</v>
          </cell>
          <cell r="AB42" t="str">
            <v>Residual Capacity2014</v>
          </cell>
          <cell r="AC42" t="str">
            <v>Residual Capacity2015</v>
          </cell>
          <cell r="AD42" t="str">
            <v>Residual Capacity2016</v>
          </cell>
          <cell r="AE42" t="str">
            <v>Residual Capacity2017</v>
          </cell>
          <cell r="AF42" t="str">
            <v>Residual Capacity2018</v>
          </cell>
          <cell r="AG42" t="str">
            <v>Residual Capacity2019</v>
          </cell>
          <cell r="AH42" t="str">
            <v>Residual Capacity2020</v>
          </cell>
          <cell r="AI42" t="str">
            <v>Residual Capacity2021</v>
          </cell>
          <cell r="AJ42" t="str">
            <v>Residual Capacity2022</v>
          </cell>
          <cell r="AK42" t="str">
            <v>Residual Capacity2023</v>
          </cell>
          <cell r="AL42" t="str">
            <v>Residual Capacity2024</v>
          </cell>
          <cell r="AM42" t="str">
            <v>Residual Capacity2025</v>
          </cell>
          <cell r="AN42" t="str">
            <v>Residual Capacity2026</v>
          </cell>
          <cell r="AO42" t="str">
            <v>Residual Capacity2027</v>
          </cell>
          <cell r="AP42" t="str">
            <v>Residual Capacity2028</v>
          </cell>
          <cell r="AQ42" t="str">
            <v>Residual Capacity2029</v>
          </cell>
          <cell r="AR42" t="str">
            <v>Residual Capacity2030</v>
          </cell>
          <cell r="AS42" t="str">
            <v>Residual Capacity2031</v>
          </cell>
          <cell r="AT42" t="str">
            <v>Residual Capacity2032</v>
          </cell>
          <cell r="AU42" t="str">
            <v>Residual Capacity2033</v>
          </cell>
          <cell r="AV42" t="str">
            <v>Residual Capacity2034</v>
          </cell>
          <cell r="AW42" t="str">
            <v>Residual Capacity2035</v>
          </cell>
          <cell r="AX42" t="str">
            <v>Residual Capacity2036</v>
          </cell>
          <cell r="AY42" t="str">
            <v>Residual Capacity2037</v>
          </cell>
          <cell r="AZ42" t="str">
            <v>Residual Capacity2038</v>
          </cell>
          <cell r="BA42" t="str">
            <v>Residual Capacity2039</v>
          </cell>
          <cell r="BB42" t="str">
            <v>Residual Capacity2040</v>
          </cell>
          <cell r="BC42" t="str">
            <v>Residual Capacity2045</v>
          </cell>
          <cell r="BD42" t="str">
            <v>Residual Capacity2050</v>
          </cell>
          <cell r="BE42" t="str">
            <v>Residual Capacity2060</v>
          </cell>
          <cell r="BF42" t="str">
            <v>Residual Capacity2070</v>
          </cell>
          <cell r="BG42">
            <v>0</v>
          </cell>
        </row>
        <row r="45">
          <cell r="B45">
            <v>0</v>
          </cell>
        </row>
        <row r="46">
          <cell r="B46" t="str">
            <v>ETCLEPFW-E</v>
          </cell>
          <cell r="C46" t="str">
            <v>Coal low grade</v>
          </cell>
          <cell r="D46" t="str">
            <v>PWRCLE</v>
          </cell>
          <cell r="E46">
            <v>0</v>
          </cell>
          <cell r="F46">
            <v>0</v>
          </cell>
          <cell r="G46" t="str">
            <v>ELCC</v>
          </cell>
          <cell r="H46" t="str">
            <v/>
          </cell>
          <cell r="I46">
            <v>0.34455060357519812</v>
          </cell>
          <cell r="J46">
            <v>0</v>
          </cell>
          <cell r="K46">
            <v>0</v>
          </cell>
          <cell r="L46">
            <v>1</v>
          </cell>
          <cell r="M46">
            <v>0.81000000000000016</v>
          </cell>
          <cell r="N46">
            <v>0.9</v>
          </cell>
          <cell r="O46">
            <v>9.2499999999999982</v>
          </cell>
          <cell r="P46">
            <v>1491.2725450655175</v>
          </cell>
          <cell r="Q46">
            <v>553.22340425531911</v>
          </cell>
          <cell r="R46">
            <v>277.77777777777777</v>
          </cell>
          <cell r="S46">
            <v>0.55456737588652483</v>
          </cell>
          <cell r="T46">
            <v>21.15</v>
          </cell>
          <cell r="U46">
            <v>21.15</v>
          </cell>
          <cell r="V46">
            <v>21.15</v>
          </cell>
          <cell r="W46">
            <v>21.15</v>
          </cell>
          <cell r="X46">
            <v>21.15</v>
          </cell>
          <cell r="Y46">
            <v>21.15</v>
          </cell>
          <cell r="Z46">
            <v>21.15</v>
          </cell>
          <cell r="AA46">
            <v>21.15</v>
          </cell>
          <cell r="AB46">
            <v>21.15</v>
          </cell>
          <cell r="AC46">
            <v>21.15</v>
          </cell>
          <cell r="AD46">
            <v>21.15</v>
          </cell>
          <cell r="AE46">
            <v>21.15</v>
          </cell>
          <cell r="AF46">
            <v>21.15</v>
          </cell>
          <cell r="AG46">
            <v>21.15</v>
          </cell>
          <cell r="AH46">
            <v>21.15</v>
          </cell>
          <cell r="AI46">
            <v>21.15</v>
          </cell>
          <cell r="AJ46">
            <v>21.15</v>
          </cell>
          <cell r="AK46">
            <v>21.15</v>
          </cell>
          <cell r="AL46">
            <v>21.09</v>
          </cell>
          <cell r="AM46">
            <v>20.350000000000001</v>
          </cell>
          <cell r="AN46">
            <v>19.5</v>
          </cell>
          <cell r="AO46">
            <v>18.649999999999999</v>
          </cell>
          <cell r="AP46">
            <v>17.32</v>
          </cell>
          <cell r="AQ46">
            <v>15.41</v>
          </cell>
          <cell r="AR46">
            <v>13.09</v>
          </cell>
          <cell r="AS46">
            <v>11.93</v>
          </cell>
          <cell r="AT46">
            <v>10.77</v>
          </cell>
          <cell r="AU46">
            <v>9.61</v>
          </cell>
          <cell r="AV46">
            <v>9.0299999999999994</v>
          </cell>
          <cell r="AW46">
            <v>7.86</v>
          </cell>
          <cell r="AX46">
            <v>6.11</v>
          </cell>
          <cell r="AY46">
            <v>5.53</v>
          </cell>
          <cell r="AZ46">
            <v>3.77</v>
          </cell>
          <cell r="BA46">
            <v>3.18</v>
          </cell>
          <cell r="BB46">
            <v>2.0099999999999998</v>
          </cell>
          <cell r="BC46">
            <v>2.0099999999999998</v>
          </cell>
          <cell r="BD46">
            <v>0.67</v>
          </cell>
          <cell r="BE46">
            <v>0</v>
          </cell>
          <cell r="BF46">
            <v>0</v>
          </cell>
          <cell r="BG46">
            <v>0</v>
          </cell>
          <cell r="BH46">
            <v>1</v>
          </cell>
        </row>
        <row r="47">
          <cell r="B47" t="str">
            <v>ETCLEPFD-E</v>
          </cell>
          <cell r="C47" t="str">
            <v>Coal low grade</v>
          </cell>
          <cell r="D47" t="str">
            <v>PWRCLE</v>
          </cell>
          <cell r="E47">
            <v>0</v>
          </cell>
          <cell r="F47">
            <v>0</v>
          </cell>
          <cell r="G47" t="str">
            <v>ELCC</v>
          </cell>
          <cell r="H47" t="str">
            <v/>
          </cell>
          <cell r="I47">
            <v>0.33904041834964271</v>
          </cell>
          <cell r="J47">
            <v>0</v>
          </cell>
          <cell r="K47">
            <v>0</v>
          </cell>
          <cell r="L47">
            <v>1</v>
          </cell>
          <cell r="M47">
            <v>0.81000000000000016</v>
          </cell>
          <cell r="N47">
            <v>0.9</v>
          </cell>
          <cell r="O47">
            <v>9.2499999999999982</v>
          </cell>
          <cell r="P47">
            <v>2250.8077091503355</v>
          </cell>
          <cell r="Q47">
            <v>38.76053301979227</v>
          </cell>
          <cell r="R47">
            <v>277.77777777777777</v>
          </cell>
          <cell r="S47">
            <v>0.63031746031746039</v>
          </cell>
          <cell r="T47">
            <v>5.67</v>
          </cell>
          <cell r="U47">
            <v>5.67</v>
          </cell>
          <cell r="V47">
            <v>5.67</v>
          </cell>
          <cell r="W47">
            <v>5.67</v>
          </cell>
          <cell r="X47">
            <v>5.67</v>
          </cell>
          <cell r="Y47">
            <v>5.67</v>
          </cell>
          <cell r="Z47">
            <v>5.67</v>
          </cell>
          <cell r="AA47">
            <v>5.67</v>
          </cell>
          <cell r="AB47">
            <v>5.67</v>
          </cell>
          <cell r="AC47">
            <v>5.67</v>
          </cell>
          <cell r="AD47">
            <v>5.67</v>
          </cell>
          <cell r="AE47">
            <v>5.67</v>
          </cell>
          <cell r="AF47">
            <v>5.67</v>
          </cell>
          <cell r="AG47">
            <v>5.67</v>
          </cell>
          <cell r="AH47">
            <v>5.67</v>
          </cell>
          <cell r="AI47">
            <v>5.67</v>
          </cell>
          <cell r="AJ47">
            <v>5.67</v>
          </cell>
          <cell r="AK47">
            <v>5.67</v>
          </cell>
          <cell r="AL47">
            <v>5.67</v>
          </cell>
          <cell r="AM47">
            <v>5.67</v>
          </cell>
          <cell r="AN47">
            <v>5.67</v>
          </cell>
          <cell r="AO47">
            <v>5.61</v>
          </cell>
          <cell r="AP47">
            <v>5.61</v>
          </cell>
          <cell r="AQ47">
            <v>5.61</v>
          </cell>
          <cell r="AR47">
            <v>5.61</v>
          </cell>
          <cell r="AS47">
            <v>5.61</v>
          </cell>
          <cell r="AT47">
            <v>5.61</v>
          </cell>
          <cell r="AU47">
            <v>5.61</v>
          </cell>
          <cell r="AV47">
            <v>5.61</v>
          </cell>
          <cell r="AW47">
            <v>5.61</v>
          </cell>
          <cell r="AX47">
            <v>5.61</v>
          </cell>
          <cell r="AY47">
            <v>5.61</v>
          </cell>
          <cell r="AZ47">
            <v>4.9800000000000004</v>
          </cell>
          <cell r="BA47">
            <v>4.9800000000000004</v>
          </cell>
          <cell r="BB47">
            <v>4.9800000000000004</v>
          </cell>
          <cell r="BC47">
            <v>1.83</v>
          </cell>
          <cell r="BD47">
            <v>0</v>
          </cell>
          <cell r="BE47">
            <v>0</v>
          </cell>
          <cell r="BF47">
            <v>0</v>
          </cell>
          <cell r="BG47">
            <v>0</v>
          </cell>
          <cell r="BH47">
            <v>2</v>
          </cell>
        </row>
        <row r="48">
          <cell r="B48" t="str">
            <v>ETCLEPFS-E</v>
          </cell>
          <cell r="C48" t="str">
            <v>Coal low grade</v>
          </cell>
          <cell r="D48" t="str">
            <v>PWRCLE</v>
          </cell>
          <cell r="E48">
            <v>0</v>
          </cell>
          <cell r="F48">
            <v>0</v>
          </cell>
          <cell r="G48" t="str">
            <v>ELCC</v>
          </cell>
          <cell r="H48" t="str">
            <v/>
          </cell>
          <cell r="I48">
            <v>0.2858817926334008</v>
          </cell>
          <cell r="J48">
            <v>0</v>
          </cell>
          <cell r="K48">
            <v>0</v>
          </cell>
          <cell r="L48">
            <v>1</v>
          </cell>
          <cell r="M48">
            <v>0.81</v>
          </cell>
          <cell r="N48">
            <v>0.9</v>
          </cell>
          <cell r="O48">
            <v>9.2499999999999982</v>
          </cell>
          <cell r="P48">
            <v>2250.8077091503355</v>
          </cell>
          <cell r="Q48">
            <v>689.09489577517206</v>
          </cell>
          <cell r="R48">
            <v>277.77777777777777</v>
          </cell>
          <cell r="S48">
            <v>0.18457286432160805</v>
          </cell>
          <cell r="T48">
            <v>4.34</v>
          </cell>
          <cell r="U48">
            <v>4.34</v>
          </cell>
          <cell r="V48">
            <v>4.34</v>
          </cell>
          <cell r="W48">
            <v>4.34</v>
          </cell>
          <cell r="X48">
            <v>4.34</v>
          </cell>
          <cell r="Y48">
            <v>5</v>
          </cell>
          <cell r="Z48">
            <v>5.3</v>
          </cell>
          <cell r="AA48">
            <v>5.4</v>
          </cell>
          <cell r="AB48">
            <v>5.4</v>
          </cell>
          <cell r="AC48">
            <v>5.4</v>
          </cell>
          <cell r="AD48">
            <v>5.4</v>
          </cell>
          <cell r="AE48">
            <v>5.4</v>
          </cell>
          <cell r="AF48">
            <v>5.4</v>
          </cell>
          <cell r="AG48">
            <v>5.4</v>
          </cell>
          <cell r="AH48">
            <v>5.0199999999999996</v>
          </cell>
          <cell r="AI48">
            <v>4.45</v>
          </cell>
          <cell r="AJ48">
            <v>3.5</v>
          </cell>
          <cell r="AK48">
            <v>2.93</v>
          </cell>
          <cell r="AL48">
            <v>2.54</v>
          </cell>
          <cell r="AM48">
            <v>2.0699999999999998</v>
          </cell>
          <cell r="AN48">
            <v>1.42</v>
          </cell>
          <cell r="AO48">
            <v>0.56000000000000005</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3</v>
          </cell>
        </row>
        <row r="49">
          <cell r="B49" t="str">
            <v>ETCLEPFM-E</v>
          </cell>
          <cell r="C49" t="str">
            <v>Coal low grade</v>
          </cell>
          <cell r="D49" t="str">
            <v>PWRCLE</v>
          </cell>
          <cell r="E49">
            <v>0</v>
          </cell>
          <cell r="F49">
            <v>0</v>
          </cell>
          <cell r="G49" t="str">
            <v>ELC</v>
          </cell>
          <cell r="H49" t="str">
            <v/>
          </cell>
          <cell r="I49">
            <v>0.24545403524397683</v>
          </cell>
          <cell r="J49">
            <v>0</v>
          </cell>
          <cell r="K49">
            <v>0</v>
          </cell>
          <cell r="L49">
            <v>1</v>
          </cell>
          <cell r="M49">
            <v>0.81</v>
          </cell>
          <cell r="N49">
            <v>0.9</v>
          </cell>
          <cell r="O49">
            <v>9.2499999999999982</v>
          </cell>
          <cell r="P49">
            <v>2250.8077091503355</v>
          </cell>
          <cell r="Q49">
            <v>712.5925925925925</v>
          </cell>
          <cell r="R49">
            <v>277.77777777777777</v>
          </cell>
          <cell r="S49">
            <v>4.7340425531914893E-2</v>
          </cell>
          <cell r="T49">
            <v>0.47</v>
          </cell>
          <cell r="U49">
            <v>0.47</v>
          </cell>
          <cell r="V49">
            <v>0.47</v>
          </cell>
          <cell r="W49">
            <v>0.47</v>
          </cell>
          <cell r="X49">
            <v>0.47</v>
          </cell>
          <cell r="Y49">
            <v>0.47</v>
          </cell>
          <cell r="Z49">
            <v>0.47</v>
          </cell>
          <cell r="AA49">
            <v>0.47</v>
          </cell>
          <cell r="AB49">
            <v>0.4533335</v>
          </cell>
          <cell r="AC49">
            <v>0.43666674999999999</v>
          </cell>
          <cell r="AD49">
            <v>0.42</v>
          </cell>
          <cell r="AE49">
            <v>0.33</v>
          </cell>
          <cell r="AF49">
            <v>0.33</v>
          </cell>
          <cell r="AG49">
            <v>0.33</v>
          </cell>
          <cell r="AH49">
            <v>0.33</v>
          </cell>
          <cell r="AI49">
            <v>0.33</v>
          </cell>
          <cell r="AJ49">
            <v>0.33</v>
          </cell>
          <cell r="AK49">
            <v>0.33</v>
          </cell>
          <cell r="AL49">
            <v>0.33</v>
          </cell>
          <cell r="AM49">
            <v>0.15</v>
          </cell>
          <cell r="AN49">
            <v>0.15</v>
          </cell>
          <cell r="AO49">
            <v>0.15</v>
          </cell>
          <cell r="AP49">
            <v>0.15</v>
          </cell>
          <cell r="AQ49">
            <v>0.15</v>
          </cell>
          <cell r="AR49">
            <v>0.15</v>
          </cell>
          <cell r="AS49">
            <v>0.10000050000000001</v>
          </cell>
          <cell r="AT49">
            <v>5.0000250000000003E-2</v>
          </cell>
          <cell r="AU49">
            <v>0</v>
          </cell>
          <cell r="AV49">
            <v>0</v>
          </cell>
          <cell r="AW49">
            <v>0</v>
          </cell>
          <cell r="AX49">
            <v>0</v>
          </cell>
          <cell r="AY49">
            <v>0</v>
          </cell>
          <cell r="AZ49">
            <v>0</v>
          </cell>
          <cell r="BA49">
            <v>0</v>
          </cell>
          <cell r="BB49">
            <v>0</v>
          </cell>
          <cell r="BC49">
            <v>0</v>
          </cell>
          <cell r="BD49">
            <v>0</v>
          </cell>
          <cell r="BE49">
            <v>0</v>
          </cell>
          <cell r="BF49">
            <v>0</v>
          </cell>
          <cell r="BG49">
            <v>0</v>
          </cell>
          <cell r="BH49">
            <v>4</v>
          </cell>
        </row>
        <row r="50">
          <cell r="B50" t="str">
            <v>ETCLEPFSS-E</v>
          </cell>
          <cell r="C50" t="str">
            <v>Coal low grade</v>
          </cell>
          <cell r="D50" t="str">
            <v>PWRCLE</v>
          </cell>
          <cell r="E50">
            <v>0</v>
          </cell>
          <cell r="F50">
            <v>0</v>
          </cell>
          <cell r="G50" t="str">
            <v>UPSELC</v>
          </cell>
          <cell r="H50" t="str">
            <v/>
          </cell>
          <cell r="I50">
            <v>0.25429035508469455</v>
          </cell>
          <cell r="J50">
            <v>0</v>
          </cell>
          <cell r="K50">
            <v>0</v>
          </cell>
          <cell r="L50">
            <v>1</v>
          </cell>
          <cell r="M50">
            <v>0.81</v>
          </cell>
          <cell r="N50">
            <v>0.9</v>
          </cell>
          <cell r="O50">
            <v>9.2499999999999982</v>
          </cell>
          <cell r="P50">
            <v>2250.8077091503355</v>
          </cell>
          <cell r="Q50">
            <v>712.59259259259238</v>
          </cell>
          <cell r="R50">
            <v>277.77777777777777</v>
          </cell>
          <cell r="S50">
            <v>0.05</v>
          </cell>
          <cell r="T50">
            <v>0.5</v>
          </cell>
          <cell r="U50">
            <v>0.5</v>
          </cell>
          <cell r="V50">
            <v>0.5</v>
          </cell>
          <cell r="W50">
            <v>0.5</v>
          </cell>
          <cell r="X50">
            <v>0.5</v>
          </cell>
          <cell r="Y50">
            <v>0.5</v>
          </cell>
          <cell r="Z50">
            <v>0.5</v>
          </cell>
          <cell r="AA50">
            <v>0.5</v>
          </cell>
          <cell r="AB50">
            <v>0.5</v>
          </cell>
          <cell r="AC50">
            <v>0.5</v>
          </cell>
          <cell r="AD50">
            <v>0.5</v>
          </cell>
          <cell r="AE50">
            <v>0.5</v>
          </cell>
          <cell r="AF50">
            <v>0.5</v>
          </cell>
          <cell r="AG50">
            <v>0.5</v>
          </cell>
          <cell r="AH50">
            <v>0.5</v>
          </cell>
          <cell r="AI50">
            <v>0.5</v>
          </cell>
          <cell r="AJ50">
            <v>0.5</v>
          </cell>
          <cell r="AK50">
            <v>0.5</v>
          </cell>
          <cell r="AL50">
            <v>0.5</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5</v>
          </cell>
        </row>
        <row r="51">
          <cell r="B51" t="str">
            <v>ETCLEPFSI-E</v>
          </cell>
          <cell r="C51" t="str">
            <v>Coal low grade</v>
          </cell>
          <cell r="D51" t="str">
            <v>PWRCLE</v>
          </cell>
          <cell r="E51">
            <v>0</v>
          </cell>
          <cell r="F51">
            <v>0</v>
          </cell>
          <cell r="G51" t="str">
            <v>ICPELC</v>
          </cell>
          <cell r="H51" t="str">
            <v/>
          </cell>
          <cell r="I51">
            <v>0.25429035508469455</v>
          </cell>
          <cell r="J51">
            <v>0</v>
          </cell>
          <cell r="K51">
            <v>0</v>
          </cell>
          <cell r="L51">
            <v>1</v>
          </cell>
          <cell r="M51">
            <v>0.81</v>
          </cell>
          <cell r="N51">
            <v>0.9</v>
          </cell>
          <cell r="O51">
            <v>9.2499999999999982</v>
          </cell>
          <cell r="P51">
            <v>2250.8077091503355</v>
          </cell>
          <cell r="Q51">
            <v>712.59259259259238</v>
          </cell>
          <cell r="R51">
            <v>277.77777777777777</v>
          </cell>
          <cell r="S51">
            <v>0.05</v>
          </cell>
          <cell r="T51">
            <v>0.15</v>
          </cell>
          <cell r="U51">
            <v>0.15</v>
          </cell>
          <cell r="V51">
            <v>0.15</v>
          </cell>
          <cell r="W51">
            <v>0.15</v>
          </cell>
          <cell r="X51">
            <v>0.15</v>
          </cell>
          <cell r="Y51">
            <v>0.15</v>
          </cell>
          <cell r="Z51">
            <v>0.15</v>
          </cell>
          <cell r="AA51">
            <v>0.15</v>
          </cell>
          <cell r="AB51">
            <v>0.15</v>
          </cell>
          <cell r="AC51">
            <v>0.15</v>
          </cell>
          <cell r="AD51">
            <v>0.15</v>
          </cell>
          <cell r="AE51">
            <v>0.15</v>
          </cell>
          <cell r="AF51">
            <v>0.15</v>
          </cell>
          <cell r="AG51">
            <v>0.15</v>
          </cell>
          <cell r="AH51">
            <v>0.15</v>
          </cell>
          <cell r="AI51">
            <v>0.15</v>
          </cell>
          <cell r="AJ51">
            <v>0.15</v>
          </cell>
          <cell r="AK51">
            <v>0.15</v>
          </cell>
          <cell r="AL51">
            <v>0.15</v>
          </cell>
          <cell r="AM51">
            <v>0.15</v>
          </cell>
          <cell r="AN51">
            <v>0.15</v>
          </cell>
          <cell r="AO51">
            <v>0.15</v>
          </cell>
          <cell r="AP51">
            <v>0.15</v>
          </cell>
          <cell r="AQ51">
            <v>0.15</v>
          </cell>
          <cell r="AR51">
            <v>0.15</v>
          </cell>
          <cell r="AS51">
            <v>0.15</v>
          </cell>
          <cell r="AT51">
            <v>0.15</v>
          </cell>
          <cell r="AU51">
            <v>0.15</v>
          </cell>
          <cell r="AV51">
            <v>0.15</v>
          </cell>
          <cell r="AW51">
            <v>0.15</v>
          </cell>
          <cell r="AX51">
            <v>0.15</v>
          </cell>
          <cell r="AY51">
            <v>0.15</v>
          </cell>
          <cell r="AZ51">
            <v>0.15</v>
          </cell>
          <cell r="BA51">
            <v>0.15</v>
          </cell>
          <cell r="BB51">
            <v>0.15</v>
          </cell>
          <cell r="BC51">
            <v>0</v>
          </cell>
          <cell r="BD51">
            <v>0</v>
          </cell>
          <cell r="BE51">
            <v>0</v>
          </cell>
          <cell r="BF51">
            <v>0</v>
          </cell>
          <cell r="BG51">
            <v>0</v>
          </cell>
          <cell r="BH51">
            <v>6</v>
          </cell>
        </row>
        <row r="52">
          <cell r="B52" t="str">
            <v>ETODSGT-E</v>
          </cell>
          <cell r="C52" t="str">
            <v>Oil Diesel</v>
          </cell>
          <cell r="D52" t="str">
            <v>PWRODS</v>
          </cell>
          <cell r="E52">
            <v>0</v>
          </cell>
          <cell r="F52">
            <v>0</v>
          </cell>
          <cell r="G52" t="str">
            <v>ELCC</v>
          </cell>
          <cell r="H52" t="str">
            <v/>
          </cell>
          <cell r="I52">
            <v>0.32271024591215164</v>
          </cell>
          <cell r="J52">
            <v>0</v>
          </cell>
          <cell r="K52">
            <v>0</v>
          </cell>
          <cell r="L52">
            <v>1</v>
          </cell>
          <cell r="M52">
            <v>0.09</v>
          </cell>
          <cell r="N52">
            <v>0.94867073170731708</v>
          </cell>
          <cell r="O52">
            <v>0</v>
          </cell>
          <cell r="P52">
            <v>66.195121951219505</v>
          </cell>
          <cell r="Q52">
            <v>0</v>
          </cell>
          <cell r="R52">
            <v>277.77777777777777</v>
          </cell>
          <cell r="S52">
            <v>0.13682926829268294</v>
          </cell>
          <cell r="T52">
            <v>2.46</v>
          </cell>
          <cell r="U52">
            <v>2.46</v>
          </cell>
          <cell r="V52">
            <v>2.46</v>
          </cell>
          <cell r="W52">
            <v>2.46</v>
          </cell>
          <cell r="X52">
            <v>2.46</v>
          </cell>
          <cell r="Y52">
            <v>2.46</v>
          </cell>
          <cell r="Z52">
            <v>2.46</v>
          </cell>
          <cell r="AA52">
            <v>2.46</v>
          </cell>
          <cell r="AB52">
            <v>2.46</v>
          </cell>
          <cell r="AC52">
            <v>2.46</v>
          </cell>
          <cell r="AD52">
            <v>2.46</v>
          </cell>
          <cell r="AE52">
            <v>2.46</v>
          </cell>
          <cell r="AF52">
            <v>2.46</v>
          </cell>
          <cell r="AG52">
            <v>2.46</v>
          </cell>
          <cell r="AH52">
            <v>2.46</v>
          </cell>
          <cell r="AI52">
            <v>2.46</v>
          </cell>
          <cell r="AJ52">
            <v>2.46</v>
          </cell>
          <cell r="AK52">
            <v>2.46</v>
          </cell>
          <cell r="AL52">
            <v>2.46</v>
          </cell>
          <cell r="AM52">
            <v>2.4000005999999998</v>
          </cell>
          <cell r="AN52">
            <v>2.1600003000000001</v>
          </cell>
          <cell r="AO52">
            <v>2.1</v>
          </cell>
          <cell r="AP52">
            <v>2.1</v>
          </cell>
          <cell r="AQ52">
            <v>2.1</v>
          </cell>
          <cell r="AR52">
            <v>2.1</v>
          </cell>
          <cell r="AS52">
            <v>2.1</v>
          </cell>
          <cell r="AT52">
            <v>2.1</v>
          </cell>
          <cell r="AU52">
            <v>2.1</v>
          </cell>
          <cell r="AV52">
            <v>2.1</v>
          </cell>
          <cell r="AW52">
            <v>2.1</v>
          </cell>
          <cell r="AX52">
            <v>2.1</v>
          </cell>
          <cell r="AY52">
            <v>0</v>
          </cell>
          <cell r="AZ52">
            <v>0</v>
          </cell>
          <cell r="BA52">
            <v>0</v>
          </cell>
          <cell r="BB52">
            <v>0</v>
          </cell>
          <cell r="BC52">
            <v>0</v>
          </cell>
          <cell r="BD52">
            <v>0</v>
          </cell>
          <cell r="BE52">
            <v>0</v>
          </cell>
          <cell r="BF52">
            <v>0</v>
          </cell>
          <cell r="BG52">
            <v>0</v>
          </cell>
          <cell r="BH52">
            <v>7</v>
          </cell>
        </row>
        <row r="53">
          <cell r="B53" t="str">
            <v>ERHYD-E</v>
          </cell>
          <cell r="C53" t="str">
            <v>Hydro</v>
          </cell>
          <cell r="D53" t="str">
            <v>PWRHYD</v>
          </cell>
          <cell r="E53">
            <v>0</v>
          </cell>
          <cell r="F53">
            <v>0</v>
          </cell>
          <cell r="G53" t="str">
            <v>ELCC</v>
          </cell>
          <cell r="H53" t="str">
            <v/>
          </cell>
          <cell r="I53">
            <v>1</v>
          </cell>
          <cell r="J53">
            <v>0</v>
          </cell>
          <cell r="K53">
            <v>0</v>
          </cell>
          <cell r="L53">
            <v>1</v>
          </cell>
          <cell r="M53">
            <v>0.89254707313432835</v>
          </cell>
          <cell r="N53">
            <v>0.93385970149253739</v>
          </cell>
          <cell r="O53">
            <v>0</v>
          </cell>
          <cell r="P53">
            <v>2209.5969280608774</v>
          </cell>
          <cell r="Q53">
            <v>0</v>
          </cell>
          <cell r="R53">
            <v>0</v>
          </cell>
          <cell r="S53">
            <v>9.8656716417910448E-2</v>
          </cell>
          <cell r="T53">
            <v>0.67</v>
          </cell>
          <cell r="U53">
            <v>0.67</v>
          </cell>
          <cell r="V53">
            <v>0.67</v>
          </cell>
          <cell r="W53">
            <v>0.67</v>
          </cell>
          <cell r="X53">
            <v>0.67</v>
          </cell>
          <cell r="Y53">
            <v>0.67</v>
          </cell>
          <cell r="Z53">
            <v>0.67</v>
          </cell>
          <cell r="AA53">
            <v>0.67</v>
          </cell>
          <cell r="AB53">
            <v>0.67</v>
          </cell>
          <cell r="AC53">
            <v>0.67</v>
          </cell>
          <cell r="AD53">
            <v>0.67</v>
          </cell>
          <cell r="AE53">
            <v>0.67</v>
          </cell>
          <cell r="AF53">
            <v>0.67</v>
          </cell>
          <cell r="AG53">
            <v>0.67</v>
          </cell>
          <cell r="AH53">
            <v>0.67</v>
          </cell>
          <cell r="AI53">
            <v>0.67</v>
          </cell>
          <cell r="AJ53">
            <v>0.67</v>
          </cell>
          <cell r="AK53">
            <v>0.67</v>
          </cell>
          <cell r="AL53">
            <v>0.67</v>
          </cell>
          <cell r="AM53">
            <v>0.67</v>
          </cell>
          <cell r="AN53">
            <v>0.67</v>
          </cell>
          <cell r="AO53">
            <v>0.67</v>
          </cell>
          <cell r="AP53">
            <v>0.67</v>
          </cell>
          <cell r="AQ53">
            <v>0.67</v>
          </cell>
          <cell r="AR53">
            <v>0.67</v>
          </cell>
          <cell r="AS53">
            <v>0.67</v>
          </cell>
          <cell r="AT53">
            <v>0.67</v>
          </cell>
          <cell r="AU53">
            <v>0.67</v>
          </cell>
          <cell r="AV53">
            <v>0.67</v>
          </cell>
          <cell r="AW53">
            <v>0.67</v>
          </cell>
          <cell r="AX53">
            <v>0.67</v>
          </cell>
          <cell r="AY53">
            <v>0.67</v>
          </cell>
          <cell r="AZ53">
            <v>0.67</v>
          </cell>
          <cell r="BA53">
            <v>0.67</v>
          </cell>
          <cell r="BB53">
            <v>0.67</v>
          </cell>
          <cell r="BC53">
            <v>0.67</v>
          </cell>
          <cell r="BD53">
            <v>0.67</v>
          </cell>
          <cell r="BE53">
            <v>0</v>
          </cell>
          <cell r="BF53">
            <v>0</v>
          </cell>
          <cell r="BG53">
            <v>0</v>
          </cell>
          <cell r="BH53">
            <v>8</v>
          </cell>
        </row>
        <row r="54">
          <cell r="B54" t="str">
            <v>ERHYD-I</v>
          </cell>
          <cell r="C54" t="str">
            <v>Hydro</v>
          </cell>
          <cell r="D54" t="str">
            <v>PWRHYD</v>
          </cell>
          <cell r="E54">
            <v>0</v>
          </cell>
          <cell r="F54">
            <v>0</v>
          </cell>
          <cell r="G54" t="str">
            <v>ELCC</v>
          </cell>
          <cell r="H54" t="str">
            <v/>
          </cell>
          <cell r="I54">
            <v>1</v>
          </cell>
          <cell r="J54">
            <v>0</v>
          </cell>
          <cell r="K54">
            <v>0</v>
          </cell>
          <cell r="L54">
            <v>1</v>
          </cell>
          <cell r="M54">
            <v>0.66600000000000004</v>
          </cell>
          <cell r="N54">
            <v>0.9</v>
          </cell>
          <cell r="O54">
            <v>0</v>
          </cell>
          <cell r="P54">
            <v>2200.7014056728176</v>
          </cell>
          <cell r="Q54">
            <v>0</v>
          </cell>
          <cell r="R54">
            <v>0</v>
          </cell>
          <cell r="S54">
            <v>0.3</v>
          </cell>
          <cell r="T54">
            <v>1.5</v>
          </cell>
          <cell r="U54">
            <v>1.5</v>
          </cell>
          <cell r="V54">
            <v>1.5</v>
          </cell>
          <cell r="W54">
            <v>1.5</v>
          </cell>
          <cell r="X54">
            <v>1.5</v>
          </cell>
          <cell r="Y54">
            <v>1.5</v>
          </cell>
          <cell r="Z54">
            <v>1.5</v>
          </cell>
          <cell r="AA54">
            <v>1.5</v>
          </cell>
          <cell r="AB54">
            <v>1.5</v>
          </cell>
          <cell r="AC54">
            <v>1.5</v>
          </cell>
          <cell r="AD54">
            <v>1.5</v>
          </cell>
          <cell r="AE54">
            <v>1.5</v>
          </cell>
          <cell r="AF54">
            <v>1.5</v>
          </cell>
          <cell r="AG54">
            <v>1.5</v>
          </cell>
          <cell r="AH54">
            <v>1.5</v>
          </cell>
          <cell r="AI54">
            <v>1.5</v>
          </cell>
          <cell r="AJ54">
            <v>1.5</v>
          </cell>
          <cell r="AK54">
            <v>1.5</v>
          </cell>
          <cell r="AL54">
            <v>1.5</v>
          </cell>
          <cell r="AM54">
            <v>1.5</v>
          </cell>
          <cell r="AN54">
            <v>1.5</v>
          </cell>
          <cell r="AO54">
            <v>1.5</v>
          </cell>
          <cell r="AP54">
            <v>1.5</v>
          </cell>
          <cell r="AQ54">
            <v>1.5</v>
          </cell>
          <cell r="AR54">
            <v>1.5</v>
          </cell>
          <cell r="AS54">
            <v>1.5</v>
          </cell>
          <cell r="AT54">
            <v>1.5</v>
          </cell>
          <cell r="AU54">
            <v>1.5</v>
          </cell>
          <cell r="AV54">
            <v>1.5</v>
          </cell>
          <cell r="AW54">
            <v>1.5</v>
          </cell>
          <cell r="AX54">
            <v>1.5</v>
          </cell>
          <cell r="AY54">
            <v>1.5</v>
          </cell>
          <cell r="AZ54">
            <v>1.5</v>
          </cell>
          <cell r="BA54">
            <v>1.5</v>
          </cell>
          <cell r="BB54">
            <v>1.5</v>
          </cell>
          <cell r="BC54">
            <v>1.5</v>
          </cell>
          <cell r="BD54">
            <v>1.5</v>
          </cell>
          <cell r="BE54">
            <v>1.5</v>
          </cell>
          <cell r="BF54">
            <v>1.5</v>
          </cell>
          <cell r="BG54">
            <v>0</v>
          </cell>
          <cell r="BH54">
            <v>9</v>
          </cell>
        </row>
        <row r="55">
          <cell r="B55" t="str">
            <v>ETNUC-E</v>
          </cell>
          <cell r="C55" t="str">
            <v>Nuclear</v>
          </cell>
          <cell r="D55" t="str">
            <v>PWRNUC</v>
          </cell>
          <cell r="E55">
            <v>0</v>
          </cell>
          <cell r="F55">
            <v>0</v>
          </cell>
          <cell r="G55" t="str">
            <v>ELCC</v>
          </cell>
          <cell r="H55" t="str">
            <v/>
          </cell>
          <cell r="I55">
            <v>0.32001521850150205</v>
          </cell>
          <cell r="J55">
            <v>0</v>
          </cell>
          <cell r="K55">
            <v>0</v>
          </cell>
          <cell r="L55">
            <v>1</v>
          </cell>
          <cell r="M55">
            <v>0.81038133000000012</v>
          </cell>
          <cell r="N55">
            <v>0.91290000000000004</v>
          </cell>
          <cell r="O55">
            <v>2.7777777777777777</v>
          </cell>
          <cell r="P55">
            <v>4920.6939317282322</v>
          </cell>
          <cell r="Q55">
            <v>0</v>
          </cell>
          <cell r="R55">
            <v>277.77777777777777</v>
          </cell>
          <cell r="S55">
            <v>0.93</v>
          </cell>
          <cell r="T55">
            <v>1.86</v>
          </cell>
          <cell r="U55">
            <v>1.86</v>
          </cell>
          <cell r="V55">
            <v>1.86</v>
          </cell>
          <cell r="W55">
            <v>1.86</v>
          </cell>
          <cell r="X55">
            <v>1.86</v>
          </cell>
          <cell r="Y55">
            <v>1.86</v>
          </cell>
          <cell r="Z55">
            <v>1.86</v>
          </cell>
          <cell r="AA55">
            <v>1.86</v>
          </cell>
          <cell r="AB55">
            <v>1.86</v>
          </cell>
          <cell r="AC55">
            <v>1.86</v>
          </cell>
          <cell r="AD55">
            <v>1.86</v>
          </cell>
          <cell r="AE55">
            <v>1.86</v>
          </cell>
          <cell r="AF55">
            <v>1.86</v>
          </cell>
          <cell r="AG55">
            <v>1.86</v>
          </cell>
          <cell r="AH55">
            <v>1.86</v>
          </cell>
          <cell r="AI55">
            <v>1.86</v>
          </cell>
          <cell r="AJ55">
            <v>1.86</v>
          </cell>
          <cell r="AK55">
            <v>1.86</v>
          </cell>
          <cell r="AL55">
            <v>1.86</v>
          </cell>
          <cell r="AM55">
            <v>1.86</v>
          </cell>
          <cell r="AN55">
            <v>1.86</v>
          </cell>
          <cell r="AO55">
            <v>1.86</v>
          </cell>
          <cell r="AP55">
            <v>1.86</v>
          </cell>
          <cell r="AQ55">
            <v>1.86</v>
          </cell>
          <cell r="AR55">
            <v>1.86</v>
          </cell>
          <cell r="AS55">
            <v>1.86</v>
          </cell>
          <cell r="AT55">
            <v>1.86</v>
          </cell>
          <cell r="AU55">
            <v>1.86</v>
          </cell>
          <cell r="AV55">
            <v>1.86</v>
          </cell>
          <cell r="AW55">
            <v>1.86</v>
          </cell>
          <cell r="AX55">
            <v>1.86</v>
          </cell>
          <cell r="AY55">
            <v>1.86</v>
          </cell>
          <cell r="AZ55">
            <v>1.86</v>
          </cell>
          <cell r="BA55">
            <v>1.86</v>
          </cell>
          <cell r="BB55">
            <v>1.86</v>
          </cell>
          <cell r="BC55">
            <v>0</v>
          </cell>
          <cell r="BD55">
            <v>0</v>
          </cell>
          <cell r="BE55">
            <v>0</v>
          </cell>
          <cell r="BF55">
            <v>0</v>
          </cell>
          <cell r="BG55">
            <v>0</v>
          </cell>
          <cell r="BH55">
            <v>10</v>
          </cell>
        </row>
        <row r="56">
          <cell r="B56">
            <v>0</v>
          </cell>
          <cell r="C56">
            <v>0</v>
          </cell>
          <cell r="E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row>
        <row r="57">
          <cell r="B57" t="str">
            <v>EPP-E</v>
          </cell>
          <cell r="C57" t="str">
            <v>Electricity</v>
          </cell>
          <cell r="D57" t="str">
            <v>ELCC</v>
          </cell>
          <cell r="E57">
            <v>0</v>
          </cell>
          <cell r="F57">
            <v>0</v>
          </cell>
          <cell r="G57" t="str">
            <v>PWREPE</v>
          </cell>
          <cell r="H57" t="str">
            <v/>
          </cell>
          <cell r="I57">
            <v>0.73000000000000009</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row>
        <row r="58">
          <cell r="B58" t="str">
            <v>EPD-E</v>
          </cell>
          <cell r="C58" t="str">
            <v>Power Sector - PS Dummy Commodity - Existing</v>
          </cell>
          <cell r="D58" t="str">
            <v>PWREPE</v>
          </cell>
          <cell r="E58">
            <v>0</v>
          </cell>
          <cell r="F58">
            <v>0</v>
          </cell>
          <cell r="G58" t="str">
            <v>PWREPE</v>
          </cell>
          <cell r="H58" t="str">
            <v/>
          </cell>
          <cell r="I58">
            <v>1</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row>
        <row r="59">
          <cell r="B59" t="str">
            <v>EPT-E</v>
          </cell>
          <cell r="C59" t="str">
            <v>Power Sector - PS Dummy Commodity - Existing</v>
          </cell>
          <cell r="D59" t="str">
            <v>PWREPE</v>
          </cell>
          <cell r="E59">
            <v>0</v>
          </cell>
          <cell r="F59">
            <v>0</v>
          </cell>
          <cell r="G59" t="str">
            <v>ELCC</v>
          </cell>
          <cell r="H59" t="str">
            <v/>
          </cell>
          <cell r="I59">
            <v>1</v>
          </cell>
          <cell r="J59">
            <v>0</v>
          </cell>
          <cell r="K59">
            <v>0</v>
          </cell>
          <cell r="L59">
            <v>1</v>
          </cell>
          <cell r="M59">
            <v>0.24500000000000002</v>
          </cell>
          <cell r="N59">
            <v>0.93197468354430379</v>
          </cell>
          <cell r="O59">
            <v>3.3670886075949369</v>
          </cell>
          <cell r="P59">
            <v>1815.9706760565057</v>
          </cell>
          <cell r="Q59">
            <v>0</v>
          </cell>
          <cell r="R59">
            <v>0</v>
          </cell>
          <cell r="S59">
            <v>0.21569620253164559</v>
          </cell>
          <cell r="T59">
            <v>1.58</v>
          </cell>
          <cell r="U59">
            <v>1.58</v>
          </cell>
          <cell r="V59">
            <v>1.58</v>
          </cell>
          <cell r="W59">
            <v>1.58</v>
          </cell>
          <cell r="X59">
            <v>1.58</v>
          </cell>
          <cell r="Y59">
            <v>1.58</v>
          </cell>
          <cell r="Z59">
            <v>1.58</v>
          </cell>
          <cell r="AA59">
            <v>1.58</v>
          </cell>
          <cell r="AB59">
            <v>1.58</v>
          </cell>
          <cell r="AC59">
            <v>1.58</v>
          </cell>
          <cell r="AD59">
            <v>1.58</v>
          </cell>
          <cell r="AE59">
            <v>1.58</v>
          </cell>
          <cell r="AF59">
            <v>1.58</v>
          </cell>
          <cell r="AG59">
            <v>1.58</v>
          </cell>
          <cell r="AH59">
            <v>1.58</v>
          </cell>
          <cell r="AI59">
            <v>1.58</v>
          </cell>
          <cell r="AJ59">
            <v>1.58</v>
          </cell>
          <cell r="AK59">
            <v>1.58</v>
          </cell>
          <cell r="AL59">
            <v>1.58</v>
          </cell>
          <cell r="AM59">
            <v>1.58</v>
          </cell>
          <cell r="AN59">
            <v>1.58</v>
          </cell>
          <cell r="AO59">
            <v>1.58</v>
          </cell>
          <cell r="AP59">
            <v>1.58</v>
          </cell>
          <cell r="AQ59">
            <v>1.58</v>
          </cell>
          <cell r="AR59">
            <v>1.58</v>
          </cell>
          <cell r="AS59">
            <v>1.58</v>
          </cell>
          <cell r="AT59">
            <v>1.58</v>
          </cell>
          <cell r="AU59">
            <v>1.58</v>
          </cell>
          <cell r="AV59">
            <v>1.58</v>
          </cell>
          <cell r="AW59">
            <v>1.58</v>
          </cell>
          <cell r="AX59">
            <v>1.58</v>
          </cell>
          <cell r="AY59">
            <v>1.58</v>
          </cell>
          <cell r="AZ59">
            <v>1.58</v>
          </cell>
          <cell r="BA59">
            <v>1.58</v>
          </cell>
          <cell r="BB59">
            <v>1.58</v>
          </cell>
          <cell r="BC59">
            <v>1.58</v>
          </cell>
          <cell r="BD59">
            <v>1.58</v>
          </cell>
          <cell r="BE59">
            <v>1.58</v>
          </cell>
          <cell r="BF59">
            <v>1.58</v>
          </cell>
          <cell r="BG59">
            <v>0</v>
          </cell>
          <cell r="BH59">
            <v>12</v>
          </cell>
        </row>
        <row r="60">
          <cell r="B60">
            <v>0</v>
          </cell>
          <cell r="C60">
            <v>0</v>
          </cell>
          <cell r="E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row>
        <row r="61">
          <cell r="B61" t="str">
            <v>EHBIW-E</v>
          </cell>
          <cell r="C61" t="str">
            <v>Biomass Wood</v>
          </cell>
          <cell r="D61" t="str">
            <v>PWRBIW</v>
          </cell>
          <cell r="E61" t="str">
            <v>Coal existing</v>
          </cell>
          <cell r="F61" t="str">
            <v>PWRCLE</v>
          </cell>
          <cell r="G61" t="str">
            <v>IPPELC</v>
          </cell>
          <cell r="H61" t="str">
            <v>IPPS</v>
          </cell>
          <cell r="I61">
            <v>0.75</v>
          </cell>
          <cell r="J61">
            <v>0.67</v>
          </cell>
          <cell r="K61">
            <v>2</v>
          </cell>
          <cell r="L61">
            <v>1</v>
          </cell>
          <cell r="M61">
            <v>0.624</v>
          </cell>
          <cell r="N61">
            <v>0.91</v>
          </cell>
          <cell r="O61">
            <v>0</v>
          </cell>
          <cell r="P61">
            <v>6211.2566762217448</v>
          </cell>
          <cell r="Q61">
            <v>0</v>
          </cell>
          <cell r="R61">
            <v>0</v>
          </cell>
          <cell r="S61">
            <v>1.9412280701754388E-2</v>
          </cell>
          <cell r="T61">
            <v>0.22800000000000001</v>
          </cell>
          <cell r="U61">
            <v>0.22800000000000001</v>
          </cell>
          <cell r="V61">
            <v>0.22800000000000001</v>
          </cell>
          <cell r="W61">
            <v>0.22800000000000001</v>
          </cell>
          <cell r="X61">
            <v>0.22800000000000001</v>
          </cell>
          <cell r="Y61">
            <v>0.22800000000000001</v>
          </cell>
          <cell r="Z61">
            <v>0.22800000000000001</v>
          </cell>
          <cell r="AA61">
            <v>0.22800000000000001</v>
          </cell>
          <cell r="AB61">
            <v>0.22800000000000001</v>
          </cell>
          <cell r="AC61">
            <v>0.22800000000000001</v>
          </cell>
          <cell r="AD61">
            <v>0.22800000000000001</v>
          </cell>
          <cell r="AE61">
            <v>0.22800000000000001</v>
          </cell>
          <cell r="AF61">
            <v>0.22800000000000001</v>
          </cell>
          <cell r="AG61">
            <v>0.22800000000000001</v>
          </cell>
          <cell r="AH61">
            <v>0.22800000000000001</v>
          </cell>
          <cell r="AI61">
            <v>0.22800000000000001</v>
          </cell>
          <cell r="AJ61">
            <v>0.22800000000000001</v>
          </cell>
          <cell r="AK61">
            <v>0.22800000000000001</v>
          </cell>
          <cell r="AL61">
            <v>0.22800000000000001</v>
          </cell>
          <cell r="AM61">
            <v>0.22800000000000001</v>
          </cell>
          <cell r="AN61">
            <v>0.22800000000000001</v>
          </cell>
          <cell r="AO61">
            <v>0.22800000000000001</v>
          </cell>
          <cell r="AP61">
            <v>0.22800000000000001</v>
          </cell>
          <cell r="AQ61">
            <v>0.22800000000000001</v>
          </cell>
          <cell r="AR61">
            <v>0.22800000000000001</v>
          </cell>
          <cell r="AS61">
            <v>0.22800000000000001</v>
          </cell>
          <cell r="AT61">
            <v>0.22800000000000001</v>
          </cell>
          <cell r="AU61">
            <v>0.22800000000000001</v>
          </cell>
          <cell r="AV61">
            <v>0.22800000000000001</v>
          </cell>
          <cell r="AW61">
            <v>0.22800000000000001</v>
          </cell>
          <cell r="AX61">
            <v>0.22800000000000001</v>
          </cell>
          <cell r="AY61">
            <v>0.22800000000000001</v>
          </cell>
          <cell r="AZ61">
            <v>0.22800000000000001</v>
          </cell>
          <cell r="BA61">
            <v>0.22800000000000001</v>
          </cell>
          <cell r="BB61">
            <v>0.22800000000000001</v>
          </cell>
          <cell r="BC61">
            <v>0.22800000000000001</v>
          </cell>
          <cell r="BD61">
            <v>0.22800000000000001</v>
          </cell>
          <cell r="BE61">
            <v>0</v>
          </cell>
          <cell r="BF61">
            <v>0</v>
          </cell>
          <cell r="BH61">
            <v>13</v>
          </cell>
        </row>
        <row r="62">
          <cell r="B62" t="str">
            <v>EHBIB-E</v>
          </cell>
          <cell r="C62" t="str">
            <v>Biomass bagasse</v>
          </cell>
          <cell r="D62" t="str">
            <v>PWRBIB</v>
          </cell>
          <cell r="E62">
            <v>0</v>
          </cell>
          <cell r="F62">
            <v>0</v>
          </cell>
          <cell r="G62" t="str">
            <v>IFBELC</v>
          </cell>
          <cell r="H62" t="str">
            <v>IFBS</v>
          </cell>
          <cell r="I62">
            <v>0.75</v>
          </cell>
          <cell r="J62" t="str">
            <v/>
          </cell>
          <cell r="K62">
            <v>2</v>
          </cell>
          <cell r="L62">
            <v>1</v>
          </cell>
          <cell r="M62">
            <v>0.624</v>
          </cell>
          <cell r="N62">
            <v>0.91</v>
          </cell>
          <cell r="O62">
            <v>8.6388888888888893</v>
          </cell>
          <cell r="P62">
            <v>7183.2566762217448</v>
          </cell>
          <cell r="Q62">
            <v>58.333333333333329</v>
          </cell>
          <cell r="R62">
            <v>0</v>
          </cell>
          <cell r="S62">
            <v>0.02</v>
          </cell>
          <cell r="T62">
            <v>0.1</v>
          </cell>
          <cell r="U62">
            <v>0.1</v>
          </cell>
          <cell r="V62">
            <v>0.1</v>
          </cell>
          <cell r="W62">
            <v>0.1</v>
          </cell>
          <cell r="X62">
            <v>0.1</v>
          </cell>
          <cell r="Y62">
            <v>0.1</v>
          </cell>
          <cell r="Z62">
            <v>0.1</v>
          </cell>
          <cell r="AA62">
            <v>0.1</v>
          </cell>
          <cell r="AB62">
            <v>0.1</v>
          </cell>
          <cell r="AC62">
            <v>0.1</v>
          </cell>
          <cell r="AD62">
            <v>0.1</v>
          </cell>
          <cell r="AE62">
            <v>0.1</v>
          </cell>
          <cell r="AF62">
            <v>0.1</v>
          </cell>
          <cell r="AG62">
            <v>0.1</v>
          </cell>
          <cell r="AH62">
            <v>0.1</v>
          </cell>
          <cell r="AI62">
            <v>0.1</v>
          </cell>
          <cell r="AJ62">
            <v>0.1</v>
          </cell>
          <cell r="AK62">
            <v>0.1</v>
          </cell>
          <cell r="AL62">
            <v>0.1</v>
          </cell>
          <cell r="AM62">
            <v>0.1</v>
          </cell>
          <cell r="AN62">
            <v>0.1</v>
          </cell>
          <cell r="AO62">
            <v>0.1</v>
          </cell>
          <cell r="AP62">
            <v>0.1</v>
          </cell>
          <cell r="AQ62">
            <v>0.1</v>
          </cell>
          <cell r="AR62">
            <v>0.1</v>
          </cell>
          <cell r="AS62">
            <v>0.1</v>
          </cell>
          <cell r="AT62">
            <v>0.1</v>
          </cell>
          <cell r="AU62">
            <v>0.1</v>
          </cell>
          <cell r="AV62">
            <v>0.1</v>
          </cell>
          <cell r="AW62">
            <v>0.1</v>
          </cell>
          <cell r="AX62">
            <v>0.1</v>
          </cell>
          <cell r="AY62">
            <v>0.1</v>
          </cell>
          <cell r="AZ62">
            <v>0.1</v>
          </cell>
          <cell r="BA62">
            <v>0.1</v>
          </cell>
          <cell r="BB62">
            <v>0.1</v>
          </cell>
          <cell r="BC62">
            <v>0.1</v>
          </cell>
          <cell r="BD62">
            <v>0.1</v>
          </cell>
          <cell r="BE62">
            <v>0</v>
          </cell>
          <cell r="BF62">
            <v>0</v>
          </cell>
          <cell r="BH62">
            <v>14</v>
          </cell>
        </row>
        <row r="63">
          <cell r="B63" t="str">
            <v>EHBIG-E</v>
          </cell>
          <cell r="C63" t="str">
            <v>Biogas</v>
          </cell>
          <cell r="D63" t="str">
            <v>PWRBIG</v>
          </cell>
          <cell r="E63">
            <v>0</v>
          </cell>
          <cell r="F63">
            <v>0</v>
          </cell>
          <cell r="G63" t="str">
            <v>ELC</v>
          </cell>
          <cell r="H63" t="str">
            <v>IPPR</v>
          </cell>
          <cell r="I63">
            <v>0.75</v>
          </cell>
          <cell r="J63" t="str">
            <v/>
          </cell>
          <cell r="K63">
            <v>2</v>
          </cell>
          <cell r="L63">
            <v>1</v>
          </cell>
          <cell r="M63">
            <v>0.624</v>
          </cell>
          <cell r="N63">
            <v>0.91</v>
          </cell>
          <cell r="O63">
            <v>0</v>
          </cell>
          <cell r="P63">
            <v>6211.2566762217448</v>
          </cell>
          <cell r="Q63">
            <v>0</v>
          </cell>
          <cell r="R63">
            <v>277.77777777777777</v>
          </cell>
          <cell r="S63">
            <v>9.4999999999999998E-3</v>
          </cell>
          <cell r="T63">
            <v>9.9000000000000005E-2</v>
          </cell>
          <cell r="U63">
            <v>9.9000000000000005E-2</v>
          </cell>
          <cell r="V63">
            <v>9.9000000000000005E-2</v>
          </cell>
          <cell r="W63">
            <v>9.9000000000000005E-2</v>
          </cell>
          <cell r="X63">
            <v>9.9000000000000005E-2</v>
          </cell>
          <cell r="Y63">
            <v>9.9000000000000005E-2</v>
          </cell>
          <cell r="Z63">
            <v>9.9000000000000005E-2</v>
          </cell>
          <cell r="AA63">
            <v>9.9000000000000005E-2</v>
          </cell>
          <cell r="AB63">
            <v>9.9000000000000005E-2</v>
          </cell>
          <cell r="AC63">
            <v>9.9000000000000005E-2</v>
          </cell>
          <cell r="AD63">
            <v>9.9000000000000005E-2</v>
          </cell>
          <cell r="AE63">
            <v>9.9000000000000005E-2</v>
          </cell>
          <cell r="AF63">
            <v>9.9000000000000005E-2</v>
          </cell>
          <cell r="AG63">
            <v>9.9000000000000005E-2</v>
          </cell>
          <cell r="AH63">
            <v>9.9000000000000005E-2</v>
          </cell>
          <cell r="AI63">
            <v>9.9000000000000005E-2</v>
          </cell>
          <cell r="AJ63">
            <v>9.9000000000000005E-2</v>
          </cell>
          <cell r="AK63">
            <v>9.9000000000000005E-2</v>
          </cell>
          <cell r="AL63">
            <v>9.9000000000000005E-2</v>
          </cell>
          <cell r="AM63">
            <v>9.9000000000000005E-2</v>
          </cell>
          <cell r="AN63">
            <v>9.9000000000000005E-2</v>
          </cell>
          <cell r="AO63">
            <v>9.9000000000000005E-2</v>
          </cell>
          <cell r="AP63">
            <v>9.9000000000000005E-2</v>
          </cell>
          <cell r="AQ63">
            <v>9.9000000000000005E-2</v>
          </cell>
          <cell r="AR63">
            <v>9.9000000000000005E-2</v>
          </cell>
          <cell r="AS63">
            <v>9.9000000000000005E-2</v>
          </cell>
          <cell r="AT63">
            <v>9.9000000000000005E-2</v>
          </cell>
          <cell r="AU63">
            <v>9.9000000000000005E-2</v>
          </cell>
          <cell r="AV63">
            <v>9.9000000000000005E-2</v>
          </cell>
          <cell r="AW63">
            <v>9.9000000000000005E-2</v>
          </cell>
          <cell r="AX63">
            <v>9.9000000000000005E-2</v>
          </cell>
          <cell r="AY63">
            <v>9.9000000000000005E-2</v>
          </cell>
          <cell r="AZ63">
            <v>9.9000000000000005E-2</v>
          </cell>
          <cell r="BA63">
            <v>9.9000000000000005E-2</v>
          </cell>
          <cell r="BB63">
            <v>9.9000000000000005E-2</v>
          </cell>
          <cell r="BC63">
            <v>9.9000000000000005E-2</v>
          </cell>
          <cell r="BD63">
            <v>9.9000000000000005E-2</v>
          </cell>
          <cell r="BE63">
            <v>0</v>
          </cell>
          <cell r="BF63">
            <v>0</v>
          </cell>
          <cell r="BH63">
            <v>15</v>
          </cell>
        </row>
        <row r="64">
          <cell r="B64">
            <v>0</v>
          </cell>
          <cell r="C64">
            <v>0</v>
          </cell>
          <cell r="D64">
            <v>0</v>
          </cell>
          <cell r="E64">
            <v>0</v>
          </cell>
          <cell r="F64">
            <v>0</v>
          </cell>
          <cell r="I64">
            <v>0</v>
          </cell>
          <cell r="K64">
            <v>0</v>
          </cell>
          <cell r="M64">
            <v>0</v>
          </cell>
          <cell r="P64">
            <v>0</v>
          </cell>
          <cell r="Q64">
            <v>0</v>
          </cell>
          <cell r="BE64">
            <v>0</v>
          </cell>
        </row>
        <row r="65">
          <cell r="B65">
            <v>0</v>
          </cell>
          <cell r="C65">
            <v>0</v>
          </cell>
          <cell r="D65">
            <v>0</v>
          </cell>
          <cell r="E65">
            <v>0</v>
          </cell>
          <cell r="F65">
            <v>0</v>
          </cell>
          <cell r="I65">
            <v>0</v>
          </cell>
          <cell r="K65">
            <v>0</v>
          </cell>
          <cell r="M65">
            <v>0</v>
          </cell>
          <cell r="P65">
            <v>0</v>
          </cell>
          <cell r="Q65">
            <v>0</v>
          </cell>
          <cell r="BE65">
            <v>0</v>
          </cell>
        </row>
        <row r="66">
          <cell r="B66">
            <v>0</v>
          </cell>
          <cell r="C66">
            <v>0</v>
          </cell>
          <cell r="D66">
            <v>0</v>
          </cell>
          <cell r="E66">
            <v>0</v>
          </cell>
          <cell r="F66">
            <v>0</v>
          </cell>
          <cell r="I66">
            <v>0</v>
          </cell>
          <cell r="K66">
            <v>0</v>
          </cell>
          <cell r="M66">
            <v>0</v>
          </cell>
          <cell r="P66">
            <v>0</v>
          </cell>
          <cell r="Q66">
            <v>0</v>
          </cell>
          <cell r="BE66">
            <v>0</v>
          </cell>
        </row>
        <row r="67">
          <cell r="K67">
            <v>0</v>
          </cell>
          <cell r="M67">
            <v>0</v>
          </cell>
          <cell r="P67">
            <v>0</v>
          </cell>
          <cell r="Q67">
            <v>0</v>
          </cell>
          <cell r="BE67">
            <v>0</v>
          </cell>
        </row>
        <row r="68">
          <cell r="K68">
            <v>0</v>
          </cell>
          <cell r="M68">
            <v>0</v>
          </cell>
          <cell r="P68">
            <v>0</v>
          </cell>
          <cell r="Q68">
            <v>0</v>
          </cell>
          <cell r="BE68">
            <v>0</v>
          </cell>
        </row>
      </sheetData>
      <sheetData sheetId="2"/>
      <sheetData sheetId="3"/>
      <sheetData sheetId="4"/>
      <sheetData sheetId="5"/>
      <sheetData sheetId="6"/>
      <sheetData sheetId="7"/>
      <sheetData sheetId="8"/>
      <sheetData sheetId="9">
        <row r="35">
          <cell r="C35" t="str">
            <v>ETCRBSCMO-I</v>
          </cell>
          <cell r="D35" t="str">
            <v>Coal for plants in Botswana</v>
          </cell>
          <cell r="E35" t="str">
            <v>PWRCRB</v>
          </cell>
          <cell r="F35">
            <v>0</v>
          </cell>
          <cell r="G35" t="str">
            <v>ELCC</v>
          </cell>
          <cell r="I35">
            <v>0.35</v>
          </cell>
          <cell r="J35">
            <v>1</v>
          </cell>
          <cell r="K35">
            <v>0.85</v>
          </cell>
          <cell r="L35">
            <v>0.96299999999999997</v>
          </cell>
          <cell r="M35">
            <v>30</v>
          </cell>
          <cell r="N35">
            <v>4</v>
          </cell>
          <cell r="O35">
            <v>27.777777777777779</v>
          </cell>
          <cell r="P35">
            <v>0</v>
          </cell>
          <cell r="Q35">
            <v>160</v>
          </cell>
          <cell r="R35">
            <v>2.1388888888888888</v>
          </cell>
          <cell r="S35">
            <v>2024</v>
          </cell>
          <cell r="T35">
            <v>0.3</v>
          </cell>
          <cell r="U35">
            <v>0</v>
          </cell>
          <cell r="V35">
            <v>0</v>
          </cell>
          <cell r="W35">
            <v>14400</v>
          </cell>
          <cell r="X35">
            <v>14400</v>
          </cell>
          <cell r="Y35">
            <v>14400</v>
          </cell>
          <cell r="Z35">
            <v>14400</v>
          </cell>
          <cell r="AA35">
            <v>14400</v>
          </cell>
          <cell r="AB35">
            <v>14400</v>
          </cell>
          <cell r="AC35">
            <v>14400</v>
          </cell>
          <cell r="AD35">
            <v>14400</v>
          </cell>
          <cell r="AE35">
            <v>14400</v>
          </cell>
          <cell r="AF35">
            <v>14400</v>
          </cell>
          <cell r="AG35" t="str">
            <v/>
          </cell>
          <cell r="AH35" t="str">
            <v/>
          </cell>
          <cell r="AI35" t="str">
            <v/>
          </cell>
          <cell r="AJ35" t="str">
            <v/>
          </cell>
          <cell r="AK35">
            <v>1</v>
          </cell>
          <cell r="AL35" t="str">
            <v/>
          </cell>
          <cell r="AM35" t="str">
            <v/>
          </cell>
          <cell r="AN35" t="str">
            <v/>
          </cell>
          <cell r="AO35" t="str">
            <v/>
          </cell>
          <cell r="AP35" t="str">
            <v/>
          </cell>
          <cell r="AQ35" t="str">
            <v/>
          </cell>
          <cell r="AR35" t="str">
            <v/>
          </cell>
          <cell r="AS35" t="str">
            <v/>
          </cell>
          <cell r="AT35" t="str">
            <v/>
          </cell>
          <cell r="AU35" t="str">
            <v/>
          </cell>
          <cell r="AV35" t="str">
            <v/>
          </cell>
          <cell r="AW35" t="str">
            <v/>
          </cell>
          <cell r="AX35" t="str">
            <v/>
          </cell>
          <cell r="AY35" t="str">
            <v/>
          </cell>
          <cell r="AZ35">
            <v>0</v>
          </cell>
          <cell r="BA35">
            <v>31</v>
          </cell>
        </row>
        <row r="38">
          <cell r="C38" t="str">
            <v>ETGIHGT-N</v>
          </cell>
        </row>
        <row r="39">
          <cell r="C39" t="str">
            <v>ETGASGT-N</v>
          </cell>
          <cell r="D39" t="str">
            <v>Gas South Africa</v>
          </cell>
          <cell r="E39" t="str">
            <v>PWRGAS</v>
          </cell>
          <cell r="F39">
            <v>0</v>
          </cell>
          <cell r="G39" t="str">
            <v>ELCC</v>
          </cell>
          <cell r="I39">
            <v>0.30186147912124767</v>
          </cell>
          <cell r="J39">
            <v>1</v>
          </cell>
          <cell r="K39">
            <v>0.88800000000000001</v>
          </cell>
          <cell r="L39">
            <v>0.95399999999999996</v>
          </cell>
          <cell r="M39">
            <v>30</v>
          </cell>
          <cell r="N39">
            <v>2</v>
          </cell>
          <cell r="O39">
            <v>5.5</v>
          </cell>
          <cell r="P39">
            <v>277.77777777777777</v>
          </cell>
          <cell r="Q39">
            <v>70</v>
          </cell>
          <cell r="R39">
            <v>0</v>
          </cell>
          <cell r="S39">
            <v>2010</v>
          </cell>
          <cell r="T39">
            <v>0.115</v>
          </cell>
          <cell r="U39">
            <v>0</v>
          </cell>
          <cell r="V39">
            <v>0</v>
          </cell>
          <cell r="W39">
            <v>3932.310469314079</v>
          </cell>
          <cell r="X39">
            <v>3932.310469314079</v>
          </cell>
          <cell r="Y39">
            <v>3932.310469314079</v>
          </cell>
          <cell r="Z39">
            <v>3932.310469314079</v>
          </cell>
          <cell r="AA39">
            <v>3932.310469314079</v>
          </cell>
          <cell r="AB39">
            <v>3932.310469314079</v>
          </cell>
          <cell r="AC39">
            <v>3932.310469314079</v>
          </cell>
          <cell r="AD39">
            <v>3932.310469314079</v>
          </cell>
          <cell r="AE39">
            <v>3932.310469314079</v>
          </cell>
          <cell r="AF39">
            <v>3932.310469314079</v>
          </cell>
          <cell r="AG39" t="str">
            <v/>
          </cell>
          <cell r="AH39" t="str">
            <v/>
          </cell>
          <cell r="AI39" t="str">
            <v/>
          </cell>
          <cell r="AJ39" t="str">
            <v/>
          </cell>
          <cell r="AK39" t="str">
            <v/>
          </cell>
          <cell r="AL39" t="str">
            <v/>
          </cell>
          <cell r="AM39" t="str">
            <v/>
          </cell>
          <cell r="AN39" t="str">
            <v/>
          </cell>
          <cell r="AO39" t="str">
            <v/>
          </cell>
          <cell r="AP39" t="str">
            <v/>
          </cell>
          <cell r="AQ39" t="str">
            <v/>
          </cell>
          <cell r="AR39" t="str">
            <v/>
          </cell>
          <cell r="AS39" t="str">
            <v/>
          </cell>
          <cell r="AT39" t="str">
            <v/>
          </cell>
          <cell r="AU39" t="str">
            <v/>
          </cell>
          <cell r="AV39" t="str">
            <v/>
          </cell>
          <cell r="AW39" t="str">
            <v/>
          </cell>
          <cell r="AX39" t="str">
            <v/>
          </cell>
          <cell r="AY39" t="str">
            <v/>
          </cell>
          <cell r="AZ39">
            <v>0</v>
          </cell>
          <cell r="BA39">
            <v>3</v>
          </cell>
        </row>
        <row r="40">
          <cell r="C40" t="str">
            <v>ETGICGT-N</v>
          </cell>
          <cell r="D40" t="str">
            <v>Coastal Gas</v>
          </cell>
          <cell r="E40" t="str">
            <v>PWRGIC</v>
          </cell>
          <cell r="F40">
            <v>0</v>
          </cell>
          <cell r="G40" t="str">
            <v>ELCC</v>
          </cell>
          <cell r="I40">
            <v>0.30186147912124767</v>
          </cell>
          <cell r="J40">
            <v>1</v>
          </cell>
          <cell r="K40">
            <v>0.88800000000000001</v>
          </cell>
          <cell r="L40">
            <v>0.95399999999999996</v>
          </cell>
          <cell r="M40">
            <v>30</v>
          </cell>
          <cell r="N40">
            <v>2</v>
          </cell>
          <cell r="O40">
            <v>5.5</v>
          </cell>
          <cell r="P40">
            <v>277.77777777777777</v>
          </cell>
          <cell r="Q40">
            <v>70</v>
          </cell>
          <cell r="R40">
            <v>0</v>
          </cell>
          <cell r="S40">
            <v>2010</v>
          </cell>
          <cell r="T40">
            <v>0.115</v>
          </cell>
          <cell r="U40">
            <v>0</v>
          </cell>
          <cell r="V40">
            <v>0</v>
          </cell>
          <cell r="W40">
            <v>3932.310469314079</v>
          </cell>
          <cell r="X40">
            <v>3932.310469314079</v>
          </cell>
          <cell r="Y40">
            <v>3932.310469314079</v>
          </cell>
          <cell r="Z40">
            <v>3932.310469314079</v>
          </cell>
          <cell r="AA40">
            <v>3932.310469314079</v>
          </cell>
          <cell r="AB40">
            <v>3932.310469314079</v>
          </cell>
          <cell r="AC40">
            <v>3932.310469314079</v>
          </cell>
          <cell r="AD40">
            <v>3932.310469314079</v>
          </cell>
          <cell r="AE40">
            <v>3932.310469314079</v>
          </cell>
          <cell r="AF40">
            <v>3932.310469314079</v>
          </cell>
          <cell r="AG40" t="str">
            <v/>
          </cell>
          <cell r="AH40" t="str">
            <v/>
          </cell>
          <cell r="AI40" t="str">
            <v/>
          </cell>
          <cell r="AJ40" t="str">
            <v/>
          </cell>
          <cell r="AK40" t="str">
            <v/>
          </cell>
          <cell r="AL40" t="str">
            <v/>
          </cell>
          <cell r="AM40" t="str">
            <v/>
          </cell>
          <cell r="AN40" t="str">
            <v/>
          </cell>
          <cell r="AO40" t="str">
            <v/>
          </cell>
          <cell r="AP40" t="str">
            <v/>
          </cell>
          <cell r="AQ40" t="str">
            <v/>
          </cell>
          <cell r="AR40" t="str">
            <v/>
          </cell>
          <cell r="AS40" t="str">
            <v/>
          </cell>
          <cell r="AT40" t="str">
            <v/>
          </cell>
          <cell r="AU40" t="str">
            <v/>
          </cell>
          <cell r="AV40" t="str">
            <v/>
          </cell>
          <cell r="AW40" t="str">
            <v/>
          </cell>
          <cell r="AX40" t="str">
            <v/>
          </cell>
          <cell r="AY40" t="str">
            <v/>
          </cell>
          <cell r="AZ40">
            <v>0</v>
          </cell>
          <cell r="BA40">
            <v>3</v>
          </cell>
        </row>
        <row r="41">
          <cell r="C41" t="str">
            <v>ETGASCCSS-N</v>
          </cell>
          <cell r="D41" t="str">
            <v>Gas South Africa</v>
          </cell>
          <cell r="E41" t="str">
            <v>PWRGAS</v>
          </cell>
          <cell r="F41">
            <v>0</v>
          </cell>
          <cell r="G41" t="str">
            <v>ELCC</v>
          </cell>
          <cell r="I41">
            <v>0.45</v>
          </cell>
          <cell r="J41">
            <v>1</v>
          </cell>
          <cell r="K41">
            <v>0.88800000000000001</v>
          </cell>
          <cell r="L41">
            <v>0.95399999999999996</v>
          </cell>
          <cell r="M41">
            <v>30</v>
          </cell>
          <cell r="N41">
            <v>2</v>
          </cell>
          <cell r="O41">
            <v>3.5555555555555558</v>
          </cell>
          <cell r="P41">
            <v>277.77777777777777</v>
          </cell>
          <cell r="Q41">
            <v>148</v>
          </cell>
          <cell r="R41">
            <v>0</v>
          </cell>
          <cell r="S41">
            <v>2010</v>
          </cell>
          <cell r="T41">
            <v>2.5000000000000001E-2</v>
          </cell>
          <cell r="U41">
            <v>0</v>
          </cell>
          <cell r="V41">
            <v>0</v>
          </cell>
          <cell r="W41">
            <v>5781.5884476534293</v>
          </cell>
          <cell r="X41">
            <v>5781.5884476534293</v>
          </cell>
          <cell r="Y41">
            <v>5781.5884476534293</v>
          </cell>
          <cell r="Z41">
            <v>5781.5884476534293</v>
          </cell>
          <cell r="AA41">
            <v>5781.5884476534293</v>
          </cell>
          <cell r="AB41">
            <v>5781.5884476534293</v>
          </cell>
          <cell r="AC41">
            <v>5781.5884476534293</v>
          </cell>
          <cell r="AD41">
            <v>5781.5884476534293</v>
          </cell>
          <cell r="AE41">
            <v>5781.5884476534293</v>
          </cell>
          <cell r="AF41">
            <v>5781.5884476534293</v>
          </cell>
          <cell r="AG41" t="str">
            <v/>
          </cell>
          <cell r="AH41" t="str">
            <v/>
          </cell>
          <cell r="AI41" t="str">
            <v/>
          </cell>
          <cell r="AJ41" t="str">
            <v/>
          </cell>
          <cell r="AK41">
            <v>0.39</v>
          </cell>
          <cell r="AL41" t="str">
            <v/>
          </cell>
          <cell r="AM41" t="str">
            <v/>
          </cell>
          <cell r="AN41" t="str">
            <v/>
          </cell>
          <cell r="AO41">
            <v>0.26</v>
          </cell>
          <cell r="AP41">
            <v>0.13</v>
          </cell>
          <cell r="AQ41" t="str">
            <v/>
          </cell>
          <cell r="AR41" t="str">
            <v/>
          </cell>
          <cell r="AS41" t="str">
            <v/>
          </cell>
          <cell r="AT41" t="str">
            <v/>
          </cell>
          <cell r="AU41" t="str">
            <v/>
          </cell>
          <cell r="AV41" t="str">
            <v/>
          </cell>
          <cell r="AW41" t="str">
            <v/>
          </cell>
          <cell r="AX41" t="str">
            <v/>
          </cell>
          <cell r="AY41" t="str">
            <v/>
          </cell>
          <cell r="AZ41">
            <v>0</v>
          </cell>
          <cell r="BA41">
            <v>1</v>
          </cell>
        </row>
        <row r="42">
          <cell r="C42" t="str">
            <v>ETGICCC-N</v>
          </cell>
          <cell r="D42" t="str">
            <v>Coastal Gas</v>
          </cell>
          <cell r="E42" t="str">
            <v>PWRGIC</v>
          </cell>
          <cell r="F42">
            <v>0</v>
          </cell>
          <cell r="G42" t="str">
            <v>ELCC</v>
          </cell>
          <cell r="I42">
            <v>0.48089767566123431</v>
          </cell>
          <cell r="J42">
            <v>1</v>
          </cell>
          <cell r="K42">
            <v>0.88800000000000001</v>
          </cell>
          <cell r="L42">
            <v>0.95399999999999996</v>
          </cell>
          <cell r="M42">
            <v>30</v>
          </cell>
          <cell r="N42">
            <v>3</v>
          </cell>
          <cell r="O42">
            <v>3.5555555555555558</v>
          </cell>
          <cell r="P42">
            <v>277.77777777777777</v>
          </cell>
          <cell r="Q42">
            <v>148</v>
          </cell>
          <cell r="R42">
            <v>0</v>
          </cell>
          <cell r="S42">
            <v>2010</v>
          </cell>
          <cell r="T42">
            <v>2.5000000000000001E-2</v>
          </cell>
          <cell r="U42">
            <v>0</v>
          </cell>
          <cell r="V42">
            <v>0</v>
          </cell>
          <cell r="W42">
            <v>5781.5884476534293</v>
          </cell>
          <cell r="X42">
            <v>5781.5884476534293</v>
          </cell>
          <cell r="Y42">
            <v>5781.5884476534293</v>
          </cell>
          <cell r="Z42">
            <v>5781.5884476534293</v>
          </cell>
          <cell r="AA42">
            <v>5781.5884476534293</v>
          </cell>
          <cell r="AB42">
            <v>5781.5884476534293</v>
          </cell>
          <cell r="AC42">
            <v>5781.5884476534293</v>
          </cell>
          <cell r="AD42">
            <v>5781.5884476534293</v>
          </cell>
          <cell r="AE42">
            <v>5781.5884476534293</v>
          </cell>
          <cell r="AF42">
            <v>5781.5884476534293</v>
          </cell>
          <cell r="AG42" t="str">
            <v/>
          </cell>
          <cell r="AH42" t="str">
            <v/>
          </cell>
          <cell r="AI42" t="str">
            <v/>
          </cell>
          <cell r="AJ42" t="str">
            <v/>
          </cell>
          <cell r="AK42">
            <v>0.4</v>
          </cell>
          <cell r="AL42">
            <v>5</v>
          </cell>
          <cell r="AM42">
            <v>50</v>
          </cell>
          <cell r="AN42" t="str">
            <v/>
          </cell>
          <cell r="AO42" t="str">
            <v/>
          </cell>
          <cell r="AP42" t="str">
            <v/>
          </cell>
          <cell r="AQ42" t="str">
            <v/>
          </cell>
          <cell r="AR42" t="str">
            <v/>
          </cell>
          <cell r="AS42" t="str">
            <v/>
          </cell>
          <cell r="AT42" t="str">
            <v/>
          </cell>
          <cell r="AU42" t="str">
            <v/>
          </cell>
          <cell r="AV42" t="str">
            <v/>
          </cell>
          <cell r="AW42" t="str">
            <v/>
          </cell>
          <cell r="AX42" t="str">
            <v/>
          </cell>
          <cell r="AY42" t="str">
            <v/>
          </cell>
          <cell r="AZ42">
            <v>0</v>
          </cell>
          <cell r="BA42">
            <v>1</v>
          </cell>
        </row>
        <row r="43">
          <cell r="C43" t="str">
            <v>ETGIHCC-N</v>
          </cell>
          <cell r="D43" t="str">
            <v>Gas Indigenous Shale</v>
          </cell>
          <cell r="E43" t="str">
            <v>PWRGIH</v>
          </cell>
          <cell r="F43">
            <v>0</v>
          </cell>
          <cell r="G43" t="str">
            <v>ELCC</v>
          </cell>
          <cell r="I43">
            <v>0.48089767566123431</v>
          </cell>
          <cell r="J43">
            <v>1</v>
          </cell>
          <cell r="K43">
            <v>0.88800000000000001</v>
          </cell>
          <cell r="L43">
            <v>0.95399999999999996</v>
          </cell>
          <cell r="M43">
            <v>30</v>
          </cell>
          <cell r="N43">
            <v>3</v>
          </cell>
          <cell r="O43">
            <v>3.5555555555555558</v>
          </cell>
          <cell r="P43">
            <v>277.77777777777777</v>
          </cell>
          <cell r="Q43">
            <v>148</v>
          </cell>
          <cell r="R43">
            <v>0</v>
          </cell>
          <cell r="S43">
            <v>2010</v>
          </cell>
          <cell r="T43">
            <v>2.5000000000000001E-2</v>
          </cell>
          <cell r="U43">
            <v>0</v>
          </cell>
          <cell r="V43">
            <v>0</v>
          </cell>
          <cell r="W43">
            <v>5781.5884476534293</v>
          </cell>
          <cell r="X43">
            <v>5781.5884476534293</v>
          </cell>
          <cell r="Y43">
            <v>5781.5884476534293</v>
          </cell>
          <cell r="Z43">
            <v>5781.5884476534293</v>
          </cell>
          <cell r="AA43">
            <v>5781.5884476534293</v>
          </cell>
          <cell r="AB43">
            <v>5781.5884476534293</v>
          </cell>
          <cell r="AC43">
            <v>5781.5884476534293</v>
          </cell>
          <cell r="AD43">
            <v>5781.5884476534293</v>
          </cell>
          <cell r="AE43">
            <v>5781.5884476534293</v>
          </cell>
          <cell r="AF43">
            <v>5781.5884476534293</v>
          </cell>
          <cell r="AG43" t="str">
            <v/>
          </cell>
          <cell r="AH43" t="str">
            <v/>
          </cell>
          <cell r="AI43" t="str">
            <v/>
          </cell>
          <cell r="AJ43" t="str">
            <v/>
          </cell>
          <cell r="AK43" t="str">
            <v/>
          </cell>
          <cell r="AL43" t="str">
            <v/>
          </cell>
          <cell r="AM43" t="str">
            <v/>
          </cell>
          <cell r="AN43" t="str">
            <v/>
          </cell>
          <cell r="AO43" t="str">
            <v/>
          </cell>
          <cell r="AP43" t="str">
            <v/>
          </cell>
          <cell r="AQ43" t="str">
            <v/>
          </cell>
          <cell r="AR43" t="str">
            <v/>
          </cell>
          <cell r="AS43" t="str">
            <v/>
          </cell>
          <cell r="AT43" t="str">
            <v/>
          </cell>
          <cell r="AU43" t="str">
            <v/>
          </cell>
          <cell r="AV43" t="str">
            <v/>
          </cell>
          <cell r="AW43" t="str">
            <v/>
          </cell>
          <cell r="AX43" t="str">
            <v/>
          </cell>
          <cell r="AY43" t="str">
            <v/>
          </cell>
          <cell r="AZ43">
            <v>0</v>
          </cell>
          <cell r="BA43">
            <v>1</v>
          </cell>
        </row>
        <row r="44">
          <cell r="C44" t="str">
            <v>ETGASCC-N</v>
          </cell>
          <cell r="D44" t="str">
            <v>Gas South Africa</v>
          </cell>
          <cell r="E44" t="str">
            <v>PWRGAS</v>
          </cell>
          <cell r="F44">
            <v>0</v>
          </cell>
          <cell r="G44" t="str">
            <v>ELCC</v>
          </cell>
          <cell r="I44">
            <v>0.48089767566123431</v>
          </cell>
          <cell r="J44">
            <v>1</v>
          </cell>
          <cell r="K44">
            <v>0.88800000000000001</v>
          </cell>
          <cell r="L44">
            <v>0.95399999999999996</v>
          </cell>
          <cell r="M44">
            <v>30</v>
          </cell>
          <cell r="N44">
            <v>3</v>
          </cell>
          <cell r="O44">
            <v>3.5555555555555558</v>
          </cell>
          <cell r="P44">
            <v>277.77777777777777</v>
          </cell>
          <cell r="Q44">
            <v>148</v>
          </cell>
          <cell r="R44">
            <v>0</v>
          </cell>
          <cell r="S44">
            <v>2010</v>
          </cell>
          <cell r="T44">
            <v>2.5000000000000001E-2</v>
          </cell>
          <cell r="U44">
            <v>0</v>
          </cell>
          <cell r="V44">
            <v>0</v>
          </cell>
          <cell r="W44">
            <v>5781.5884476534293</v>
          </cell>
          <cell r="X44">
            <v>5781.5884476534293</v>
          </cell>
          <cell r="Y44">
            <v>5781.5884476534293</v>
          </cell>
          <cell r="Z44">
            <v>5781.5884476534293</v>
          </cell>
          <cell r="AA44">
            <v>5781.5884476534293</v>
          </cell>
          <cell r="AB44">
            <v>5781.5884476534293</v>
          </cell>
          <cell r="AC44">
            <v>5781.5884476534293</v>
          </cell>
          <cell r="AD44">
            <v>5781.5884476534293</v>
          </cell>
          <cell r="AE44">
            <v>5781.5884476534293</v>
          </cell>
          <cell r="AF44">
            <v>5781.5884476534293</v>
          </cell>
          <cell r="AG44" t="str">
            <v/>
          </cell>
          <cell r="AH44" t="str">
            <v/>
          </cell>
          <cell r="AI44" t="str">
            <v/>
          </cell>
          <cell r="AJ44" t="str">
            <v/>
          </cell>
          <cell r="AK44" t="str">
            <v/>
          </cell>
          <cell r="AL44" t="str">
            <v/>
          </cell>
          <cell r="AM44" t="str">
            <v/>
          </cell>
          <cell r="AN44" t="str">
            <v/>
          </cell>
          <cell r="AO44" t="str">
            <v/>
          </cell>
          <cell r="AP44" t="str">
            <v/>
          </cell>
          <cell r="AQ44" t="str">
            <v/>
          </cell>
          <cell r="AR44" t="str">
            <v/>
          </cell>
          <cell r="AS44" t="str">
            <v/>
          </cell>
          <cell r="AT44" t="str">
            <v/>
          </cell>
          <cell r="AU44" t="str">
            <v/>
          </cell>
          <cell r="AV44" t="str">
            <v/>
          </cell>
          <cell r="AW44" t="str">
            <v/>
          </cell>
          <cell r="AX44" t="str">
            <v/>
          </cell>
          <cell r="AY44" t="str">
            <v/>
          </cell>
          <cell r="AZ44">
            <v>0</v>
          </cell>
          <cell r="BA44">
            <v>1</v>
          </cell>
        </row>
        <row r="45">
          <cell r="C45" t="str">
            <v>ETGRMCC-N</v>
          </cell>
          <cell r="D45" t="str">
            <v>Gas Northern Mozambique</v>
          </cell>
          <cell r="E45" t="str">
            <v>PWRGRM</v>
          </cell>
          <cell r="F45">
            <v>0</v>
          </cell>
          <cell r="G45" t="str">
            <v>ELCC</v>
          </cell>
          <cell r="I45">
            <v>0.42411196137552004</v>
          </cell>
          <cell r="J45">
            <v>1</v>
          </cell>
          <cell r="K45">
            <v>0.88800000000000001</v>
          </cell>
          <cell r="L45">
            <v>0.95399999999999996</v>
          </cell>
          <cell r="M45">
            <v>30</v>
          </cell>
          <cell r="N45">
            <v>3</v>
          </cell>
          <cell r="O45">
            <v>3.5555555555555558</v>
          </cell>
          <cell r="P45">
            <v>0</v>
          </cell>
          <cell r="Q45">
            <v>483.85375862584891</v>
          </cell>
          <cell r="R45">
            <v>0</v>
          </cell>
          <cell r="S45">
            <v>2020</v>
          </cell>
          <cell r="T45">
            <v>2.5000000000000001E-2</v>
          </cell>
          <cell r="U45">
            <v>0</v>
          </cell>
          <cell r="V45">
            <v>0</v>
          </cell>
          <cell r="W45">
            <v>16976.713735181725</v>
          </cell>
          <cell r="X45">
            <v>16976.713735181725</v>
          </cell>
          <cell r="Y45">
            <v>16976.713735181725</v>
          </cell>
          <cell r="Z45">
            <v>16976.713735181725</v>
          </cell>
          <cell r="AA45">
            <v>16976.713735181725</v>
          </cell>
          <cell r="AB45">
            <v>16976.713735181725</v>
          </cell>
          <cell r="AC45">
            <v>16976.713735181725</v>
          </cell>
          <cell r="AD45">
            <v>16976.713735181725</v>
          </cell>
          <cell r="AE45">
            <v>16976.713735181725</v>
          </cell>
          <cell r="AF45">
            <v>16976.713735181725</v>
          </cell>
          <cell r="AG45" t="str">
            <v/>
          </cell>
          <cell r="AH45" t="str">
            <v/>
          </cell>
          <cell r="AI45" t="str">
            <v/>
          </cell>
          <cell r="AJ45" t="str">
            <v/>
          </cell>
          <cell r="AK45" t="str">
            <v/>
          </cell>
          <cell r="AL45" t="str">
            <v/>
          </cell>
          <cell r="AM45" t="str">
            <v/>
          </cell>
          <cell r="AN45" t="str">
            <v/>
          </cell>
          <cell r="AO45" t="str">
            <v/>
          </cell>
          <cell r="AP45" t="str">
            <v/>
          </cell>
          <cell r="AQ45" t="str">
            <v/>
          </cell>
          <cell r="AR45" t="str">
            <v/>
          </cell>
          <cell r="AS45" t="str">
            <v/>
          </cell>
          <cell r="AT45" t="str">
            <v/>
          </cell>
          <cell r="AU45" t="str">
            <v/>
          </cell>
          <cell r="AV45" t="str">
            <v/>
          </cell>
          <cell r="AW45" t="str">
            <v/>
          </cell>
          <cell r="AX45" t="str">
            <v/>
          </cell>
          <cell r="AY45" t="str">
            <v/>
          </cell>
          <cell r="AZ45">
            <v>0</v>
          </cell>
          <cell r="BA45">
            <v>1</v>
          </cell>
        </row>
        <row r="46">
          <cell r="C46" t="str">
            <v>ETGICCC-N</v>
          </cell>
          <cell r="D46" t="str">
            <v>Coastal Gas</v>
          </cell>
          <cell r="E46" t="str">
            <v>PWRGIC</v>
          </cell>
          <cell r="F46">
            <v>0</v>
          </cell>
          <cell r="G46" t="str">
            <v>ELCC</v>
          </cell>
          <cell r="I46">
            <v>0.48089767566123431</v>
          </cell>
          <cell r="J46">
            <v>1</v>
          </cell>
          <cell r="K46">
            <v>0.88800000000000001</v>
          </cell>
          <cell r="L46">
            <v>0.95399999999999996</v>
          </cell>
          <cell r="M46">
            <v>30</v>
          </cell>
          <cell r="N46">
            <v>3</v>
          </cell>
          <cell r="O46">
            <v>3.5555555555555558</v>
          </cell>
          <cell r="P46">
            <v>277.77777777777777</v>
          </cell>
          <cell r="Q46">
            <v>148</v>
          </cell>
          <cell r="R46">
            <v>0</v>
          </cell>
          <cell r="S46">
            <v>2010</v>
          </cell>
          <cell r="T46">
            <v>2.5000000000000001E-2</v>
          </cell>
          <cell r="U46">
            <v>0</v>
          </cell>
          <cell r="V46">
            <v>0</v>
          </cell>
          <cell r="W46">
            <v>5781.5884476534293</v>
          </cell>
          <cell r="X46">
            <v>5781.5884476534293</v>
          </cell>
          <cell r="Y46">
            <v>5781.5884476534293</v>
          </cell>
          <cell r="Z46">
            <v>5781.5884476534293</v>
          </cell>
          <cell r="AA46">
            <v>5781.5884476534293</v>
          </cell>
          <cell r="AB46">
            <v>5781.5884476534293</v>
          </cell>
          <cell r="AC46">
            <v>5781.5884476534293</v>
          </cell>
          <cell r="AD46">
            <v>5781.5884476534293</v>
          </cell>
          <cell r="AE46">
            <v>5781.5884476534293</v>
          </cell>
          <cell r="AF46">
            <v>5781.5884476534293</v>
          </cell>
          <cell r="AG46" t="str">
            <v/>
          </cell>
          <cell r="AH46" t="str">
            <v/>
          </cell>
          <cell r="AI46" t="str">
            <v/>
          </cell>
          <cell r="AJ46" t="str">
            <v/>
          </cell>
          <cell r="AK46" t="str">
            <v/>
          </cell>
          <cell r="AL46" t="str">
            <v/>
          </cell>
          <cell r="AM46" t="str">
            <v/>
          </cell>
          <cell r="AN46" t="str">
            <v/>
          </cell>
          <cell r="AO46" t="str">
            <v/>
          </cell>
          <cell r="AP46" t="str">
            <v/>
          </cell>
          <cell r="AQ46" t="str">
            <v/>
          </cell>
          <cell r="AR46" t="str">
            <v/>
          </cell>
          <cell r="AS46" t="str">
            <v/>
          </cell>
          <cell r="AT46" t="str">
            <v/>
          </cell>
          <cell r="AU46" t="str">
            <v/>
          </cell>
          <cell r="AV46" t="str">
            <v/>
          </cell>
          <cell r="AW46" t="str">
            <v/>
          </cell>
          <cell r="AX46" t="str">
            <v/>
          </cell>
          <cell r="AY46" t="str">
            <v/>
          </cell>
          <cell r="AZ46">
            <v>0</v>
          </cell>
          <cell r="BA46">
            <v>1</v>
          </cell>
        </row>
        <row r="47">
          <cell r="C47" t="str">
            <v>ETGRNCC-I</v>
          </cell>
          <cell r="D47" t="str">
            <v>Gas Namibia</v>
          </cell>
          <cell r="E47" t="str">
            <v>PWRGRN</v>
          </cell>
          <cell r="F47">
            <v>0</v>
          </cell>
          <cell r="G47" t="str">
            <v>ELCC</v>
          </cell>
          <cell r="I47">
            <v>0.4572857142857143</v>
          </cell>
          <cell r="J47">
            <v>1</v>
          </cell>
          <cell r="K47">
            <v>0.88800000000000001</v>
          </cell>
          <cell r="L47">
            <v>0.95399999999999996</v>
          </cell>
          <cell r="M47">
            <v>30</v>
          </cell>
          <cell r="N47">
            <v>3</v>
          </cell>
          <cell r="O47">
            <v>3.5555555555555558</v>
          </cell>
          <cell r="P47">
            <v>0</v>
          </cell>
          <cell r="Q47">
            <v>302.34150345033959</v>
          </cell>
          <cell r="R47">
            <v>0</v>
          </cell>
          <cell r="S47">
            <v>2019</v>
          </cell>
          <cell r="T47">
            <v>0.23699999999999999</v>
          </cell>
          <cell r="U47">
            <v>0</v>
          </cell>
          <cell r="V47">
            <v>0</v>
          </cell>
          <cell r="W47">
            <v>5780</v>
          </cell>
          <cell r="X47">
            <v>5780</v>
          </cell>
          <cell r="Y47">
            <v>5780</v>
          </cell>
          <cell r="Z47">
            <v>5780</v>
          </cell>
          <cell r="AA47">
            <v>5780</v>
          </cell>
          <cell r="AB47">
            <v>5780</v>
          </cell>
          <cell r="AC47">
            <v>5780</v>
          </cell>
          <cell r="AD47">
            <v>5780</v>
          </cell>
          <cell r="AE47">
            <v>5780</v>
          </cell>
          <cell r="AF47">
            <v>5780</v>
          </cell>
          <cell r="AG47" t="str">
            <v/>
          </cell>
          <cell r="AH47" t="str">
            <v/>
          </cell>
          <cell r="AI47" t="str">
            <v/>
          </cell>
          <cell r="AJ47" t="str">
            <v/>
          </cell>
          <cell r="AK47">
            <v>0.71099999999999997</v>
          </cell>
          <cell r="AL47" t="str">
            <v/>
          </cell>
          <cell r="AM47" t="str">
            <v/>
          </cell>
          <cell r="AN47" t="str">
            <v/>
          </cell>
          <cell r="AO47" t="str">
            <v/>
          </cell>
          <cell r="AP47" t="str">
            <v/>
          </cell>
          <cell r="AQ47" t="str">
            <v/>
          </cell>
          <cell r="AR47" t="str">
            <v/>
          </cell>
          <cell r="AS47" t="str">
            <v/>
          </cell>
          <cell r="AT47" t="str">
            <v/>
          </cell>
          <cell r="AU47" t="str">
            <v/>
          </cell>
          <cell r="AV47" t="str">
            <v/>
          </cell>
          <cell r="AW47" t="str">
            <v/>
          </cell>
          <cell r="AX47" t="str">
            <v/>
          </cell>
          <cell r="AY47" t="str">
            <v/>
          </cell>
          <cell r="AZ47">
            <v>0</v>
          </cell>
          <cell r="BA47">
            <v>35</v>
          </cell>
        </row>
        <row r="48">
          <cell r="C48" t="str">
            <v>ETNUC-N</v>
          </cell>
          <cell r="D48" t="str">
            <v>Nuclear</v>
          </cell>
          <cell r="E48" t="str">
            <v>PWRNUC</v>
          </cell>
          <cell r="F48">
            <v>0</v>
          </cell>
          <cell r="G48" t="str">
            <v>ELCC</v>
          </cell>
          <cell r="I48">
            <v>0.33457249070631973</v>
          </cell>
          <cell r="J48">
            <v>1</v>
          </cell>
          <cell r="K48">
            <v>0.9</v>
          </cell>
          <cell r="L48">
            <v>0.98</v>
          </cell>
          <cell r="M48">
            <v>60</v>
          </cell>
          <cell r="N48">
            <v>7</v>
          </cell>
          <cell r="O48">
            <v>0</v>
          </cell>
          <cell r="P48">
            <v>277.77777777777777</v>
          </cell>
          <cell r="Q48">
            <v>480.14440433212991</v>
          </cell>
          <cell r="R48">
            <v>7.3957079823505811</v>
          </cell>
          <cell r="S48">
            <v>2025</v>
          </cell>
          <cell r="T48">
            <v>1.6</v>
          </cell>
          <cell r="U48">
            <v>0</v>
          </cell>
          <cell r="V48">
            <v>0</v>
          </cell>
          <cell r="W48">
            <v>39784.590544161372</v>
          </cell>
          <cell r="X48">
            <v>39720.216606498194</v>
          </cell>
          <cell r="Y48">
            <v>39662.946857281713</v>
          </cell>
          <cell r="Z48">
            <v>39596.66046069203</v>
          </cell>
          <cell r="AA48">
            <v>39501.103899325768</v>
          </cell>
          <cell r="AB48">
            <v>39442.603183837287</v>
          </cell>
          <cell r="AC48">
            <v>39185.781477960634</v>
          </cell>
          <cell r="AD48">
            <v>38896.757621388402</v>
          </cell>
          <cell r="AE48">
            <v>38609.971329200402</v>
          </cell>
          <cell r="AF48">
            <v>38467.398423075203</v>
          </cell>
          <cell r="AG48">
            <v>1.6</v>
          </cell>
          <cell r="AH48" t="str">
            <v/>
          </cell>
          <cell r="AI48">
            <v>3.2</v>
          </cell>
          <cell r="AJ48" t="str">
            <v/>
          </cell>
          <cell r="AK48" t="str">
            <v/>
          </cell>
          <cell r="AL48" t="str">
            <v/>
          </cell>
          <cell r="AM48">
            <v>9.6000000000000014</v>
          </cell>
          <cell r="AN48">
            <v>50</v>
          </cell>
          <cell r="AO48" t="str">
            <v/>
          </cell>
          <cell r="AP48" t="str">
            <v/>
          </cell>
          <cell r="AQ48" t="str">
            <v/>
          </cell>
          <cell r="AR48" t="str">
            <v/>
          </cell>
          <cell r="AS48" t="str">
            <v/>
          </cell>
          <cell r="AT48" t="str">
            <v/>
          </cell>
          <cell r="AU48" t="str">
            <v/>
          </cell>
          <cell r="AV48" t="str">
            <v/>
          </cell>
          <cell r="AW48" t="str">
            <v/>
          </cell>
          <cell r="AX48" t="str">
            <v/>
          </cell>
          <cell r="AY48" t="str">
            <v/>
          </cell>
          <cell r="AZ48">
            <v>0</v>
          </cell>
          <cell r="BA48">
            <v>7</v>
          </cell>
        </row>
        <row r="49">
          <cell r="C49" t="str">
            <v>ERHYDH-I</v>
          </cell>
          <cell r="D49" t="str">
            <v>Hydro</v>
          </cell>
          <cell r="E49" t="str">
            <v>PWRHYD</v>
          </cell>
          <cell r="F49">
            <v>0</v>
          </cell>
          <cell r="G49" t="str">
            <v>ELCC</v>
          </cell>
          <cell r="I49">
            <v>1</v>
          </cell>
          <cell r="J49">
            <v>1</v>
          </cell>
          <cell r="K49">
            <v>0.38</v>
          </cell>
          <cell r="L49">
            <v>0.95</v>
          </cell>
          <cell r="M49">
            <v>60</v>
          </cell>
          <cell r="N49">
            <v>7</v>
          </cell>
          <cell r="O49">
            <v>0</v>
          </cell>
          <cell r="P49">
            <v>0</v>
          </cell>
          <cell r="Q49">
            <v>69.8</v>
          </cell>
          <cell r="R49">
            <v>3.3611111111111107</v>
          </cell>
          <cell r="S49">
            <v>2023</v>
          </cell>
          <cell r="T49">
            <v>0.3</v>
          </cell>
          <cell r="U49">
            <v>0</v>
          </cell>
          <cell r="V49">
            <v>0</v>
          </cell>
          <cell r="W49">
            <v>7526.2635379061367</v>
          </cell>
          <cell r="X49">
            <v>7526.2635379061367</v>
          </cell>
          <cell r="Y49">
            <v>7526.2635379061367</v>
          </cell>
          <cell r="Z49">
            <v>7526.2635379061367</v>
          </cell>
          <cell r="AA49">
            <v>7526.2635379061367</v>
          </cell>
          <cell r="AB49">
            <v>7526.2635379061367</v>
          </cell>
          <cell r="AC49">
            <v>7526.2635379061367</v>
          </cell>
          <cell r="AD49">
            <v>7526.2635379061367</v>
          </cell>
          <cell r="AE49">
            <v>7526.2635379061367</v>
          </cell>
          <cell r="AF49">
            <v>7526.2635379061367</v>
          </cell>
          <cell r="AG49" t="str">
            <v/>
          </cell>
          <cell r="AH49" t="str">
            <v/>
          </cell>
          <cell r="AI49" t="str">
            <v/>
          </cell>
          <cell r="AJ49" t="str">
            <v/>
          </cell>
          <cell r="AK49">
            <v>0.85</v>
          </cell>
          <cell r="AL49" t="str">
            <v/>
          </cell>
          <cell r="AM49" t="str">
            <v/>
          </cell>
          <cell r="AN49" t="str">
            <v/>
          </cell>
          <cell r="AO49" t="str">
            <v/>
          </cell>
          <cell r="AP49" t="str">
            <v/>
          </cell>
          <cell r="AQ49" t="str">
            <v/>
          </cell>
          <cell r="AR49" t="str">
            <v/>
          </cell>
          <cell r="AS49" t="str">
            <v/>
          </cell>
          <cell r="AT49" t="str">
            <v/>
          </cell>
          <cell r="AU49" t="str">
            <v/>
          </cell>
          <cell r="AV49" t="str">
            <v/>
          </cell>
          <cell r="AW49" t="str">
            <v/>
          </cell>
          <cell r="AX49" t="str">
            <v/>
          </cell>
          <cell r="AY49" t="str">
            <v/>
          </cell>
          <cell r="AZ49">
            <v>0</v>
          </cell>
          <cell r="BA49">
            <v>28</v>
          </cell>
        </row>
        <row r="50">
          <cell r="C50" t="str">
            <v>ERHYDI-I</v>
          </cell>
          <cell r="D50" t="str">
            <v>Hydro</v>
          </cell>
          <cell r="E50" t="str">
            <v>PWRHYD</v>
          </cell>
          <cell r="F50">
            <v>0</v>
          </cell>
          <cell r="G50" t="str">
            <v>ELCC</v>
          </cell>
          <cell r="I50">
            <v>1</v>
          </cell>
          <cell r="J50">
            <v>1</v>
          </cell>
          <cell r="K50">
            <v>0.46</v>
          </cell>
          <cell r="L50">
            <v>0.95</v>
          </cell>
          <cell r="M50">
            <v>60</v>
          </cell>
          <cell r="N50">
            <v>6</v>
          </cell>
          <cell r="O50">
            <v>0</v>
          </cell>
          <cell r="P50">
            <v>0</v>
          </cell>
          <cell r="Q50">
            <v>69.8</v>
          </cell>
          <cell r="R50">
            <v>3.3611111111111107</v>
          </cell>
          <cell r="S50">
            <v>2022</v>
          </cell>
          <cell r="T50">
            <v>0.3</v>
          </cell>
          <cell r="U50">
            <v>0</v>
          </cell>
          <cell r="V50">
            <v>0</v>
          </cell>
          <cell r="W50">
            <v>5558.6642599277975</v>
          </cell>
          <cell r="X50">
            <v>5558.6642599277975</v>
          </cell>
          <cell r="Y50">
            <v>5558.6642599277975</v>
          </cell>
          <cell r="Z50">
            <v>5558.6642599277975</v>
          </cell>
          <cell r="AA50">
            <v>5558.6642599277975</v>
          </cell>
          <cell r="AB50">
            <v>5558.6642599277975</v>
          </cell>
          <cell r="AC50">
            <v>5558.6642599277975</v>
          </cell>
          <cell r="AD50">
            <v>5558.6642599277975</v>
          </cell>
          <cell r="AE50">
            <v>5558.6642599277975</v>
          </cell>
          <cell r="AF50">
            <v>5558.6642599277975</v>
          </cell>
          <cell r="AG50" t="str">
            <v/>
          </cell>
          <cell r="AH50" t="str">
            <v/>
          </cell>
          <cell r="AI50" t="str">
            <v/>
          </cell>
          <cell r="AJ50" t="str">
            <v/>
          </cell>
          <cell r="AK50">
            <v>0.12</v>
          </cell>
          <cell r="AL50" t="str">
            <v/>
          </cell>
          <cell r="AM50" t="str">
            <v/>
          </cell>
          <cell r="AN50" t="str">
            <v/>
          </cell>
          <cell r="AO50" t="str">
            <v/>
          </cell>
          <cell r="AP50" t="str">
            <v/>
          </cell>
          <cell r="AQ50" t="str">
            <v/>
          </cell>
          <cell r="AR50" t="str">
            <v/>
          </cell>
          <cell r="AS50" t="str">
            <v/>
          </cell>
          <cell r="AT50" t="str">
            <v/>
          </cell>
          <cell r="AU50" t="str">
            <v/>
          </cell>
          <cell r="AV50" t="str">
            <v/>
          </cell>
          <cell r="AW50" t="str">
            <v/>
          </cell>
          <cell r="AX50" t="str">
            <v/>
          </cell>
          <cell r="AY50" t="str">
            <v/>
          </cell>
          <cell r="AZ50">
            <v>0</v>
          </cell>
          <cell r="BA50">
            <v>33</v>
          </cell>
        </row>
        <row r="51">
          <cell r="C51" t="str">
            <v>ERHYDF-I</v>
          </cell>
          <cell r="D51" t="str">
            <v>Hydro</v>
          </cell>
          <cell r="E51" t="str">
            <v>PWRHYD</v>
          </cell>
          <cell r="F51">
            <v>0</v>
          </cell>
          <cell r="G51" t="str">
            <v>ELCC</v>
          </cell>
          <cell r="I51">
            <v>1</v>
          </cell>
          <cell r="J51">
            <v>1</v>
          </cell>
          <cell r="K51">
            <v>0.64</v>
          </cell>
          <cell r="L51">
            <v>0.95</v>
          </cell>
          <cell r="M51">
            <v>60</v>
          </cell>
          <cell r="N51">
            <v>3</v>
          </cell>
          <cell r="O51">
            <v>0</v>
          </cell>
          <cell r="P51">
            <v>0</v>
          </cell>
          <cell r="Q51">
            <v>69.8</v>
          </cell>
          <cell r="R51">
            <v>3.3611111111111107</v>
          </cell>
          <cell r="S51">
            <v>2020</v>
          </cell>
          <cell r="T51">
            <v>0.3</v>
          </cell>
          <cell r="U51">
            <v>0</v>
          </cell>
          <cell r="V51">
            <v>0</v>
          </cell>
          <cell r="W51">
            <v>9182.3104693140795</v>
          </cell>
          <cell r="X51">
            <v>9182.3104693140795</v>
          </cell>
          <cell r="Y51">
            <v>9182.3104693140795</v>
          </cell>
          <cell r="Z51">
            <v>9182.3104693140795</v>
          </cell>
          <cell r="AA51">
            <v>9182.3104693140795</v>
          </cell>
          <cell r="AB51">
            <v>9182.3104693140795</v>
          </cell>
          <cell r="AC51">
            <v>9182.3104693140795</v>
          </cell>
          <cell r="AD51">
            <v>9182.3104693140795</v>
          </cell>
          <cell r="AE51">
            <v>9182.3104693140795</v>
          </cell>
          <cell r="AF51">
            <v>9182.3104693140795</v>
          </cell>
          <cell r="AG51" t="str">
            <v/>
          </cell>
          <cell r="AH51" t="str">
            <v/>
          </cell>
          <cell r="AI51" t="str">
            <v/>
          </cell>
          <cell r="AJ51" t="str">
            <v/>
          </cell>
          <cell r="AK51">
            <v>0.75</v>
          </cell>
          <cell r="AL51" t="str">
            <v/>
          </cell>
          <cell r="AM51" t="str">
            <v/>
          </cell>
          <cell r="AN51" t="str">
            <v/>
          </cell>
          <cell r="AO51" t="str">
            <v/>
          </cell>
          <cell r="AP51" t="str">
            <v/>
          </cell>
          <cell r="AQ51" t="str">
            <v/>
          </cell>
          <cell r="AR51" t="str">
            <v/>
          </cell>
          <cell r="AS51" t="str">
            <v/>
          </cell>
          <cell r="AT51" t="str">
            <v/>
          </cell>
          <cell r="AU51" t="str">
            <v/>
          </cell>
          <cell r="AV51" t="str">
            <v/>
          </cell>
          <cell r="AW51" t="str">
            <v/>
          </cell>
          <cell r="AX51" t="str">
            <v/>
          </cell>
          <cell r="AY51" t="str">
            <v/>
          </cell>
          <cell r="AZ51">
            <v>0</v>
          </cell>
          <cell r="BA51">
            <v>32</v>
          </cell>
        </row>
        <row r="52">
          <cell r="C52" t="str">
            <v>ERHYDK-I</v>
          </cell>
          <cell r="D52" t="str">
            <v>Hydro</v>
          </cell>
          <cell r="E52" t="str">
            <v>PWRHYD</v>
          </cell>
          <cell r="F52">
            <v>0</v>
          </cell>
          <cell r="G52" t="str">
            <v>ELCC</v>
          </cell>
          <cell r="I52">
            <v>1</v>
          </cell>
          <cell r="J52">
            <v>1</v>
          </cell>
          <cell r="K52">
            <v>0.38</v>
          </cell>
          <cell r="L52">
            <v>0.95</v>
          </cell>
          <cell r="M52">
            <v>60</v>
          </cell>
          <cell r="N52">
            <v>3</v>
          </cell>
          <cell r="O52">
            <v>0</v>
          </cell>
          <cell r="P52">
            <v>0</v>
          </cell>
          <cell r="Q52">
            <v>69.8</v>
          </cell>
          <cell r="R52">
            <v>3.3611111111111107</v>
          </cell>
          <cell r="S52">
            <v>2023</v>
          </cell>
          <cell r="T52">
            <v>0.3</v>
          </cell>
          <cell r="U52">
            <v>0</v>
          </cell>
          <cell r="V52">
            <v>0</v>
          </cell>
          <cell r="W52">
            <v>4007.2202166064981</v>
          </cell>
          <cell r="X52">
            <v>4007.2202166064981</v>
          </cell>
          <cell r="Y52">
            <v>4007.2202166064981</v>
          </cell>
          <cell r="Z52">
            <v>4007.2202166064981</v>
          </cell>
          <cell r="AA52">
            <v>4007.2202166064981</v>
          </cell>
          <cell r="AB52">
            <v>4007.2202166064981</v>
          </cell>
          <cell r="AC52">
            <v>4007.2202166064981</v>
          </cell>
          <cell r="AD52">
            <v>4007.2202166064981</v>
          </cell>
          <cell r="AE52">
            <v>4007.2202166064981</v>
          </cell>
          <cell r="AF52">
            <v>4007.2202166064981</v>
          </cell>
          <cell r="AG52" t="str">
            <v/>
          </cell>
          <cell r="AH52" t="str">
            <v/>
          </cell>
          <cell r="AI52" t="str">
            <v/>
          </cell>
          <cell r="AJ52" t="str">
            <v/>
          </cell>
          <cell r="AK52">
            <v>0.36</v>
          </cell>
          <cell r="AL52" t="str">
            <v/>
          </cell>
          <cell r="AM52" t="str">
            <v/>
          </cell>
          <cell r="AN52" t="str">
            <v/>
          </cell>
          <cell r="AO52" t="str">
            <v/>
          </cell>
          <cell r="AP52" t="str">
            <v/>
          </cell>
          <cell r="AQ52" t="str">
            <v/>
          </cell>
          <cell r="AR52" t="str">
            <v/>
          </cell>
          <cell r="AS52" t="str">
            <v/>
          </cell>
          <cell r="AT52" t="str">
            <v/>
          </cell>
          <cell r="AU52" t="str">
            <v/>
          </cell>
          <cell r="AV52" t="str">
            <v/>
          </cell>
          <cell r="AW52" t="str">
            <v/>
          </cell>
          <cell r="AX52" t="str">
            <v/>
          </cell>
          <cell r="AY52" t="str">
            <v/>
          </cell>
          <cell r="AZ52">
            <v>0</v>
          </cell>
          <cell r="BA52">
            <v>34</v>
          </cell>
        </row>
        <row r="53">
          <cell r="C53" t="str">
            <v>ERHYDM-I</v>
          </cell>
          <cell r="D53" t="str">
            <v>Hydro</v>
          </cell>
          <cell r="E53" t="str">
            <v>PWRHYD</v>
          </cell>
          <cell r="F53">
            <v>0</v>
          </cell>
          <cell r="G53" t="str">
            <v>ELCC</v>
          </cell>
          <cell r="I53">
            <v>1</v>
          </cell>
          <cell r="J53">
            <v>1</v>
          </cell>
          <cell r="K53">
            <v>0.66700000000000004</v>
          </cell>
          <cell r="L53">
            <v>0.96</v>
          </cell>
          <cell r="M53">
            <v>60</v>
          </cell>
          <cell r="N53">
            <v>7</v>
          </cell>
          <cell r="O53">
            <v>0</v>
          </cell>
          <cell r="P53">
            <v>0</v>
          </cell>
          <cell r="Q53">
            <v>344</v>
          </cell>
          <cell r="R53">
            <v>0</v>
          </cell>
          <cell r="S53">
            <v>2023</v>
          </cell>
          <cell r="T53">
            <v>0.3</v>
          </cell>
          <cell r="U53">
            <v>0</v>
          </cell>
          <cell r="V53">
            <v>0</v>
          </cell>
          <cell r="W53">
            <v>16096.001805054149</v>
          </cell>
          <cell r="X53">
            <v>16096.001805054149</v>
          </cell>
          <cell r="Y53">
            <v>16096.001805054149</v>
          </cell>
          <cell r="Z53">
            <v>16096.001805054149</v>
          </cell>
          <cell r="AA53">
            <v>16096.001805054149</v>
          </cell>
          <cell r="AB53">
            <v>16096.001805054149</v>
          </cell>
          <cell r="AC53">
            <v>16096.001805054149</v>
          </cell>
          <cell r="AD53">
            <v>16096.001805054149</v>
          </cell>
          <cell r="AE53">
            <v>16096.001805054149</v>
          </cell>
          <cell r="AF53">
            <v>16096.001805054149</v>
          </cell>
          <cell r="AG53" t="str">
            <v/>
          </cell>
          <cell r="AH53" t="str">
            <v/>
          </cell>
          <cell r="AI53" t="str">
            <v/>
          </cell>
          <cell r="AJ53" t="str">
            <v/>
          </cell>
          <cell r="AK53">
            <v>1.125</v>
          </cell>
          <cell r="AL53" t="str">
            <v/>
          </cell>
          <cell r="AM53" t="str">
            <v/>
          </cell>
          <cell r="AN53" t="str">
            <v/>
          </cell>
          <cell r="AO53" t="str">
            <v/>
          </cell>
          <cell r="AP53" t="str">
            <v/>
          </cell>
          <cell r="AQ53" t="str">
            <v/>
          </cell>
          <cell r="AR53" t="str">
            <v/>
          </cell>
          <cell r="AS53" t="str">
            <v/>
          </cell>
          <cell r="AT53" t="str">
            <v/>
          </cell>
          <cell r="AU53" t="str">
            <v/>
          </cell>
          <cell r="AV53" t="str">
            <v/>
          </cell>
          <cell r="AW53" t="str">
            <v/>
          </cell>
          <cell r="AX53" t="str">
            <v/>
          </cell>
          <cell r="AY53" t="str">
            <v/>
          </cell>
          <cell r="AZ53">
            <v>0</v>
          </cell>
          <cell r="BA53">
            <v>27</v>
          </cell>
        </row>
        <row r="54">
          <cell r="C54" t="str">
            <v>ERHYDB-I</v>
          </cell>
          <cell r="D54" t="str">
            <v>Hydro</v>
          </cell>
          <cell r="E54" t="str">
            <v>PWRHYD</v>
          </cell>
          <cell r="F54">
            <v>0</v>
          </cell>
          <cell r="G54" t="str">
            <v>ELCC</v>
          </cell>
          <cell r="I54">
            <v>1</v>
          </cell>
          <cell r="J54">
            <v>1</v>
          </cell>
          <cell r="K54">
            <v>0.42</v>
          </cell>
          <cell r="L54">
            <v>0.95</v>
          </cell>
          <cell r="M54">
            <v>60</v>
          </cell>
          <cell r="N54">
            <v>3</v>
          </cell>
          <cell r="O54">
            <v>0</v>
          </cell>
          <cell r="P54">
            <v>0</v>
          </cell>
          <cell r="Q54">
            <v>69.8</v>
          </cell>
          <cell r="R54">
            <v>3.3611111111111107</v>
          </cell>
          <cell r="S54">
            <v>2018</v>
          </cell>
          <cell r="T54">
            <v>0.3</v>
          </cell>
          <cell r="U54">
            <v>0</v>
          </cell>
          <cell r="V54">
            <v>0</v>
          </cell>
          <cell r="W54">
            <v>13079.422382671479</v>
          </cell>
          <cell r="X54">
            <v>13079.422382671479</v>
          </cell>
          <cell r="Y54">
            <v>13079.422382671479</v>
          </cell>
          <cell r="Z54">
            <v>13079.422382671479</v>
          </cell>
          <cell r="AA54">
            <v>13079.422382671479</v>
          </cell>
          <cell r="AB54">
            <v>13079.422382671479</v>
          </cell>
          <cell r="AC54">
            <v>13079.422382671479</v>
          </cell>
          <cell r="AD54">
            <v>13079.422382671479</v>
          </cell>
          <cell r="AE54">
            <v>13079.422382671479</v>
          </cell>
          <cell r="AF54">
            <v>13079.422382671479</v>
          </cell>
          <cell r="AG54" t="str">
            <v/>
          </cell>
          <cell r="AH54" t="str">
            <v/>
          </cell>
          <cell r="AI54" t="str">
            <v/>
          </cell>
          <cell r="AJ54" t="str">
            <v/>
          </cell>
          <cell r="AK54">
            <v>0.16</v>
          </cell>
          <cell r="AL54" t="str">
            <v/>
          </cell>
          <cell r="AM54" t="str">
            <v/>
          </cell>
          <cell r="AN54" t="str">
            <v/>
          </cell>
          <cell r="AO54" t="str">
            <v/>
          </cell>
          <cell r="AP54" t="str">
            <v/>
          </cell>
          <cell r="AQ54" t="str">
            <v/>
          </cell>
          <cell r="AR54" t="str">
            <v/>
          </cell>
          <cell r="AS54" t="str">
            <v/>
          </cell>
          <cell r="AT54" t="str">
            <v/>
          </cell>
          <cell r="AU54" t="str">
            <v/>
          </cell>
          <cell r="AV54" t="str">
            <v/>
          </cell>
          <cell r="AW54" t="str">
            <v/>
          </cell>
          <cell r="AX54" t="str">
            <v/>
          </cell>
          <cell r="AY54" t="str">
            <v/>
          </cell>
          <cell r="AZ54">
            <v>0</v>
          </cell>
          <cell r="BA54">
            <v>30</v>
          </cell>
        </row>
        <row r="55">
          <cell r="C55" t="str">
            <v>ERHYD-N</v>
          </cell>
          <cell r="D55" t="str">
            <v>Hydro</v>
          </cell>
          <cell r="E55" t="str">
            <v>PWRHYD</v>
          </cell>
          <cell r="F55">
            <v>0</v>
          </cell>
          <cell r="G55" t="str">
            <v>ELCC</v>
          </cell>
          <cell r="I55">
            <v>1</v>
          </cell>
          <cell r="J55">
            <v>1</v>
          </cell>
          <cell r="K55">
            <v>0.5</v>
          </cell>
          <cell r="L55">
            <v>0.93399999999999994</v>
          </cell>
          <cell r="M55">
            <v>50</v>
          </cell>
          <cell r="N55">
            <v>3</v>
          </cell>
          <cell r="O55">
            <v>0</v>
          </cell>
          <cell r="P55">
            <v>0</v>
          </cell>
          <cell r="Q55">
            <v>130.27000000000001</v>
          </cell>
          <cell r="R55">
            <v>0</v>
          </cell>
          <cell r="S55">
            <v>2012</v>
          </cell>
          <cell r="T55">
            <v>5.0000000000000001E-3</v>
          </cell>
          <cell r="U55">
            <v>0</v>
          </cell>
          <cell r="V55">
            <v>0</v>
          </cell>
          <cell r="W55">
            <v>20000</v>
          </cell>
          <cell r="X55">
            <v>20000</v>
          </cell>
          <cell r="Y55">
            <v>20000</v>
          </cell>
          <cell r="Z55">
            <v>20000</v>
          </cell>
          <cell r="AA55">
            <v>20000</v>
          </cell>
          <cell r="AB55">
            <v>20000</v>
          </cell>
          <cell r="AC55">
            <v>20000</v>
          </cell>
          <cell r="AD55">
            <v>20000</v>
          </cell>
          <cell r="AE55">
            <v>20000</v>
          </cell>
          <cell r="AF55">
            <v>20000</v>
          </cell>
          <cell r="AG55" t="str">
            <v/>
          </cell>
          <cell r="AH55" t="str">
            <v/>
          </cell>
          <cell r="AI55" t="str">
            <v/>
          </cell>
          <cell r="AJ55" t="str">
            <v/>
          </cell>
          <cell r="AK55">
            <v>0.5</v>
          </cell>
          <cell r="AL55" t="str">
            <v/>
          </cell>
          <cell r="AM55" t="str">
            <v/>
          </cell>
          <cell r="AN55" t="str">
            <v/>
          </cell>
          <cell r="AO55" t="str">
            <v/>
          </cell>
          <cell r="AP55" t="str">
            <v/>
          </cell>
          <cell r="AQ55" t="str">
            <v/>
          </cell>
          <cell r="AR55" t="str">
            <v/>
          </cell>
          <cell r="AS55">
            <v>1.43E-2</v>
          </cell>
          <cell r="AT55">
            <v>6.0699999999999997E-2</v>
          </cell>
          <cell r="AU55" t="str">
            <v/>
          </cell>
          <cell r="AV55" t="str">
            <v/>
          </cell>
          <cell r="AW55" t="str">
            <v/>
          </cell>
          <cell r="AX55" t="str">
            <v/>
          </cell>
          <cell r="AY55" t="str">
            <v/>
          </cell>
          <cell r="AZ55">
            <v>0</v>
          </cell>
          <cell r="BA55">
            <v>26</v>
          </cell>
        </row>
        <row r="56">
          <cell r="C56" t="str">
            <v>ERBIO-N</v>
          </cell>
          <cell r="D56" t="str">
            <v>Biomass Other</v>
          </cell>
          <cell r="E56" t="str">
            <v>PWRBIO</v>
          </cell>
          <cell r="F56">
            <v>0</v>
          </cell>
          <cell r="G56" t="str">
            <v>COMELC</v>
          </cell>
          <cell r="I56">
            <v>0.19400000000000001</v>
          </cell>
          <cell r="J56">
            <v>1</v>
          </cell>
          <cell r="K56">
            <v>0.85</v>
          </cell>
          <cell r="L56">
            <v>0.94</v>
          </cell>
          <cell r="M56">
            <v>30</v>
          </cell>
          <cell r="N56">
            <v>2</v>
          </cell>
          <cell r="O56">
            <v>55.555555555555557</v>
          </cell>
          <cell r="P56">
            <v>0</v>
          </cell>
          <cell r="Q56">
            <v>2579</v>
          </cell>
          <cell r="R56">
            <v>10.611111111111112</v>
          </cell>
          <cell r="S56">
            <v>2013</v>
          </cell>
          <cell r="T56">
            <v>0.01</v>
          </cell>
          <cell r="U56">
            <v>0</v>
          </cell>
          <cell r="V56">
            <v>0</v>
          </cell>
          <cell r="W56">
            <v>67235.559566786993</v>
          </cell>
          <cell r="X56">
            <v>65640.599431772163</v>
          </cell>
          <cell r="Y56">
            <v>64139.982613189379</v>
          </cell>
          <cell r="Z56">
            <v>63063.573328652412</v>
          </cell>
          <cell r="AA56">
            <v>62050.720427858374</v>
          </cell>
          <cell r="AB56">
            <v>61424.173364880808</v>
          </cell>
          <cell r="AC56">
            <v>60846.941071885667</v>
          </cell>
          <cell r="AD56">
            <v>60421.303195674351</v>
          </cell>
          <cell r="AE56">
            <v>59998.790580756686</v>
          </cell>
          <cell r="AF56">
            <v>59788.680321140208</v>
          </cell>
          <cell r="AG56" t="str">
            <v/>
          </cell>
          <cell r="AH56" t="str">
            <v/>
          </cell>
          <cell r="AI56" t="str">
            <v/>
          </cell>
          <cell r="AJ56" t="str">
            <v/>
          </cell>
          <cell r="AK56">
            <v>0.1</v>
          </cell>
          <cell r="AL56">
            <v>0.5</v>
          </cell>
          <cell r="AM56" t="str">
            <v/>
          </cell>
          <cell r="AN56" t="str">
            <v/>
          </cell>
          <cell r="AO56" t="str">
            <v/>
          </cell>
          <cell r="AP56" t="str">
            <v/>
          </cell>
          <cell r="AQ56" t="str">
            <v/>
          </cell>
          <cell r="AR56" t="str">
            <v/>
          </cell>
          <cell r="AS56" t="str">
            <v/>
          </cell>
          <cell r="AT56" t="str">
            <v/>
          </cell>
          <cell r="AU56" t="str">
            <v/>
          </cell>
          <cell r="AV56" t="str">
            <v/>
          </cell>
          <cell r="AW56" t="str">
            <v/>
          </cell>
          <cell r="AX56" t="str">
            <v/>
          </cell>
          <cell r="AY56" t="str">
            <v/>
          </cell>
          <cell r="AZ56">
            <v>0</v>
          </cell>
          <cell r="BA56">
            <v>36</v>
          </cell>
        </row>
        <row r="57">
          <cell r="C57" t="str">
            <v>ERBIG-N</v>
          </cell>
          <cell r="D57" t="str">
            <v>Biogas</v>
          </cell>
          <cell r="E57" t="str">
            <v>PWRBIG</v>
          </cell>
          <cell r="F57">
            <v>0</v>
          </cell>
          <cell r="G57" t="str">
            <v>ELCC</v>
          </cell>
          <cell r="I57">
            <v>1</v>
          </cell>
          <cell r="J57">
            <v>1</v>
          </cell>
          <cell r="K57">
            <v>0.5</v>
          </cell>
          <cell r="L57">
            <v>0.96</v>
          </cell>
          <cell r="M57">
            <v>30</v>
          </cell>
          <cell r="N57">
            <v>1</v>
          </cell>
          <cell r="O57">
            <v>0</v>
          </cell>
          <cell r="P57">
            <v>0</v>
          </cell>
          <cell r="Q57">
            <v>953</v>
          </cell>
          <cell r="R57">
            <v>0</v>
          </cell>
          <cell r="S57">
            <v>2012</v>
          </cell>
          <cell r="T57">
            <v>0.01</v>
          </cell>
          <cell r="U57">
            <v>0</v>
          </cell>
          <cell r="V57">
            <v>0</v>
          </cell>
          <cell r="W57">
            <v>21076</v>
          </cell>
          <cell r="X57">
            <v>21076</v>
          </cell>
          <cell r="Y57">
            <v>21076</v>
          </cell>
          <cell r="Z57">
            <v>21076</v>
          </cell>
          <cell r="AA57">
            <v>21076</v>
          </cell>
          <cell r="AB57">
            <v>21076</v>
          </cell>
          <cell r="AC57">
            <v>21076</v>
          </cell>
          <cell r="AD57">
            <v>21076</v>
          </cell>
          <cell r="AE57">
            <v>21076</v>
          </cell>
          <cell r="AF57">
            <v>21076</v>
          </cell>
          <cell r="AG57" t="str">
            <v/>
          </cell>
          <cell r="AH57" t="str">
            <v/>
          </cell>
          <cell r="AI57" t="str">
            <v/>
          </cell>
          <cell r="AJ57" t="str">
            <v/>
          </cell>
          <cell r="AK57">
            <v>0.5</v>
          </cell>
          <cell r="AL57" t="str">
            <v/>
          </cell>
          <cell r="AM57" t="str">
            <v/>
          </cell>
          <cell r="AN57" t="str">
            <v/>
          </cell>
          <cell r="AO57" t="str">
            <v/>
          </cell>
          <cell r="AP57" t="str">
            <v/>
          </cell>
          <cell r="AQ57">
            <v>7.4999999999999997E-3</v>
          </cell>
          <cell r="AR57" t="str">
            <v/>
          </cell>
          <cell r="AS57" t="str">
            <v/>
          </cell>
          <cell r="AT57" t="str">
            <v/>
          </cell>
          <cell r="AU57" t="str">
            <v/>
          </cell>
          <cell r="AV57" t="str">
            <v/>
          </cell>
          <cell r="AW57" t="str">
            <v/>
          </cell>
          <cell r="AX57" t="str">
            <v/>
          </cell>
          <cell r="AY57" t="str">
            <v/>
          </cell>
          <cell r="AZ57">
            <v>0</v>
          </cell>
          <cell r="BA57">
            <v>25</v>
          </cell>
        </row>
        <row r="58">
          <cell r="C58" t="str">
            <v>ERSOLTC03-N</v>
          </cell>
          <cell r="D58" t="str">
            <v>Solar</v>
          </cell>
          <cell r="E58" t="str">
            <v>PWRSOL</v>
          </cell>
          <cell r="F58">
            <v>0</v>
          </cell>
          <cell r="G58" t="str">
            <v>ELCC</v>
          </cell>
          <cell r="I58">
            <v>1</v>
          </cell>
          <cell r="J58">
            <v>1</v>
          </cell>
          <cell r="K58">
            <v>0.318</v>
          </cell>
          <cell r="L58">
            <v>0.96</v>
          </cell>
          <cell r="M58">
            <v>30</v>
          </cell>
          <cell r="N58">
            <v>3</v>
          </cell>
          <cell r="O58">
            <v>68.055555555555557</v>
          </cell>
          <cell r="P58">
            <v>0</v>
          </cell>
          <cell r="Q58">
            <v>489</v>
          </cell>
          <cell r="R58">
            <v>0</v>
          </cell>
          <cell r="S58">
            <v>2014</v>
          </cell>
          <cell r="T58">
            <v>0.05</v>
          </cell>
          <cell r="U58">
            <v>0</v>
          </cell>
          <cell r="V58">
            <v>0</v>
          </cell>
          <cell r="W58">
            <v>41028.930586956827</v>
          </cell>
          <cell r="X58">
            <v>33914.25992779783</v>
          </cell>
          <cell r="Y58">
            <v>29519.544323948336</v>
          </cell>
          <cell r="Z58">
            <v>25377.15596388622</v>
          </cell>
          <cell r="AA58">
            <v>23461.213200502891</v>
          </cell>
          <cell r="AB58">
            <v>22229.509101726144</v>
          </cell>
          <cell r="AC58">
            <v>20989.463976067302</v>
          </cell>
          <cell r="AD58">
            <v>20242.110222219708</v>
          </cell>
          <cell r="AE58">
            <v>18826.2863646228</v>
          </cell>
          <cell r="AF58">
            <v>17509.491569398062</v>
          </cell>
          <cell r="AG58">
            <v>0.5</v>
          </cell>
          <cell r="AH58">
            <v>1</v>
          </cell>
          <cell r="AI58">
            <v>3</v>
          </cell>
          <cell r="AJ58" t="str">
            <v/>
          </cell>
          <cell r="AK58" t="str">
            <v/>
          </cell>
          <cell r="AL58" t="str">
            <v/>
          </cell>
          <cell r="AM58" t="str">
            <v/>
          </cell>
          <cell r="AN58" t="str">
            <v/>
          </cell>
          <cell r="AO58" t="str">
            <v/>
          </cell>
          <cell r="AP58" t="str">
            <v/>
          </cell>
          <cell r="AQ58" t="str">
            <v/>
          </cell>
          <cell r="AR58" t="str">
            <v/>
          </cell>
          <cell r="AS58" t="str">
            <v/>
          </cell>
          <cell r="AT58" t="str">
            <v/>
          </cell>
          <cell r="AU58" t="str">
            <v/>
          </cell>
          <cell r="AV58" t="str">
            <v/>
          </cell>
          <cell r="AW58" t="str">
            <v/>
          </cell>
          <cell r="AX58" t="str">
            <v/>
          </cell>
          <cell r="AY58" t="str">
            <v/>
          </cell>
          <cell r="AZ58">
            <v>0</v>
          </cell>
          <cell r="BA58">
            <v>20</v>
          </cell>
        </row>
        <row r="59">
          <cell r="C59" t="str">
            <v>ERSOLTC06-N</v>
          </cell>
          <cell r="D59" t="str">
            <v>Solar</v>
          </cell>
          <cell r="E59" t="str">
            <v>PWRSOL</v>
          </cell>
          <cell r="F59">
            <v>0</v>
          </cell>
          <cell r="G59" t="str">
            <v>ELCC</v>
          </cell>
          <cell r="I59">
            <v>1</v>
          </cell>
          <cell r="J59">
            <v>1</v>
          </cell>
          <cell r="K59">
            <v>0.4</v>
          </cell>
          <cell r="L59">
            <v>0.96</v>
          </cell>
          <cell r="M59">
            <v>30</v>
          </cell>
          <cell r="N59">
            <v>3</v>
          </cell>
          <cell r="O59">
            <v>68.055555555555557</v>
          </cell>
          <cell r="P59">
            <v>0</v>
          </cell>
          <cell r="Q59">
            <v>546</v>
          </cell>
          <cell r="R59">
            <v>0</v>
          </cell>
          <cell r="S59">
            <v>2014</v>
          </cell>
          <cell r="T59">
            <v>0.05</v>
          </cell>
          <cell r="U59">
            <v>0</v>
          </cell>
          <cell r="V59">
            <v>0</v>
          </cell>
          <cell r="W59">
            <v>48987.518953466344</v>
          </cell>
          <cell r="X59">
            <v>40492.779783393496</v>
          </cell>
          <cell r="Y59">
            <v>35245.5990536303</v>
          </cell>
          <cell r="Z59">
            <v>30299.690754336934</v>
          </cell>
          <cell r="AA59">
            <v>28012.102920769688</v>
          </cell>
          <cell r="AB59">
            <v>26541.478972723875</v>
          </cell>
          <cell r="AC59">
            <v>25060.896046790203</v>
          </cell>
          <cell r="AD59">
            <v>24168.574320198772</v>
          </cell>
          <cell r="AE59">
            <v>22478.115976133442</v>
          </cell>
          <cell r="AF59">
            <v>20905.895860569322</v>
          </cell>
          <cell r="AG59">
            <v>0.5</v>
          </cell>
          <cell r="AH59">
            <v>1</v>
          </cell>
          <cell r="AI59">
            <v>3</v>
          </cell>
          <cell r="AJ59" t="str">
            <v/>
          </cell>
          <cell r="AK59" t="str">
            <v/>
          </cell>
          <cell r="AL59" t="str">
            <v/>
          </cell>
          <cell r="AM59" t="str">
            <v/>
          </cell>
          <cell r="AN59" t="str">
            <v/>
          </cell>
          <cell r="AO59" t="str">
            <v/>
          </cell>
          <cell r="AP59" t="str">
            <v/>
          </cell>
          <cell r="AQ59" t="str">
            <v/>
          </cell>
          <cell r="AR59" t="str">
            <v/>
          </cell>
          <cell r="AS59" t="str">
            <v/>
          </cell>
          <cell r="AT59">
            <v>0.05</v>
          </cell>
          <cell r="AU59" t="str">
            <v/>
          </cell>
          <cell r="AV59" t="str">
            <v/>
          </cell>
          <cell r="AW59" t="str">
            <v/>
          </cell>
          <cell r="AX59" t="str">
            <v/>
          </cell>
          <cell r="AY59" t="str">
            <v/>
          </cell>
          <cell r="AZ59">
            <v>0</v>
          </cell>
          <cell r="BA59">
            <v>21</v>
          </cell>
        </row>
        <row r="60">
          <cell r="C60" t="str">
            <v>ERSOLTC09-N</v>
          </cell>
          <cell r="D60" t="str">
            <v>Solar</v>
          </cell>
          <cell r="E60" t="str">
            <v>PWRSOL</v>
          </cell>
          <cell r="F60">
            <v>0</v>
          </cell>
          <cell r="G60" t="str">
            <v>ELCC</v>
          </cell>
          <cell r="I60">
            <v>1</v>
          </cell>
          <cell r="J60">
            <v>1</v>
          </cell>
          <cell r="K60">
            <v>0.46799999999999997</v>
          </cell>
          <cell r="L60">
            <v>0.96</v>
          </cell>
          <cell r="M60">
            <v>30</v>
          </cell>
          <cell r="N60">
            <v>3</v>
          </cell>
          <cell r="O60">
            <v>68.055555555555557</v>
          </cell>
          <cell r="P60">
            <v>0</v>
          </cell>
          <cell r="Q60">
            <v>603</v>
          </cell>
          <cell r="R60">
            <v>0</v>
          </cell>
          <cell r="S60">
            <v>2014</v>
          </cell>
          <cell r="T60">
            <v>0.05</v>
          </cell>
          <cell r="U60">
            <v>0</v>
          </cell>
          <cell r="V60">
            <v>0</v>
          </cell>
          <cell r="W60">
            <v>56344.490885630046</v>
          </cell>
          <cell r="X60">
            <v>46574.007220216605</v>
          </cell>
          <cell r="Y60">
            <v>40538.802067568729</v>
          </cell>
          <cell r="Z60">
            <v>34850.114600962945</v>
          </cell>
          <cell r="AA60">
            <v>32218.975596741391</v>
          </cell>
          <cell r="AB60">
            <v>30527.492553569362</v>
          </cell>
          <cell r="AC60">
            <v>28824.554887856324</v>
          </cell>
          <cell r="AD60">
            <v>27798.223804652469</v>
          </cell>
          <cell r="AE60">
            <v>25853.891517683554</v>
          </cell>
          <cell r="AF60">
            <v>24045.554539937137</v>
          </cell>
          <cell r="AG60">
            <v>0.5</v>
          </cell>
          <cell r="AH60">
            <v>1</v>
          </cell>
          <cell r="AI60">
            <v>3</v>
          </cell>
          <cell r="AJ60" t="str">
            <v/>
          </cell>
          <cell r="AK60" t="str">
            <v/>
          </cell>
          <cell r="AL60" t="str">
            <v/>
          </cell>
          <cell r="AM60" t="str">
            <v/>
          </cell>
          <cell r="AN60" t="str">
            <v/>
          </cell>
          <cell r="AO60" t="str">
            <v/>
          </cell>
          <cell r="AP60" t="str">
            <v/>
          </cell>
          <cell r="AQ60" t="str">
            <v/>
          </cell>
          <cell r="AR60" t="str">
            <v/>
          </cell>
          <cell r="AS60" t="str">
            <v/>
          </cell>
          <cell r="AT60" t="str">
            <v/>
          </cell>
          <cell r="AU60" t="str">
            <v/>
          </cell>
          <cell r="AV60" t="str">
            <v/>
          </cell>
          <cell r="AW60" t="str">
            <v/>
          </cell>
          <cell r="AX60" t="str">
            <v/>
          </cell>
          <cell r="AY60" t="str">
            <v/>
          </cell>
          <cell r="AZ60">
            <v>0</v>
          </cell>
          <cell r="BA60">
            <v>22</v>
          </cell>
        </row>
        <row r="61">
          <cell r="C61" t="str">
            <v>ERSOLTC12-N</v>
          </cell>
          <cell r="D61" t="str">
            <v>Solar</v>
          </cell>
          <cell r="E61" t="str">
            <v>PWRSOL</v>
          </cell>
          <cell r="F61">
            <v>0</v>
          </cell>
          <cell r="G61" t="str">
            <v>ELCC</v>
          </cell>
          <cell r="I61">
            <v>1</v>
          </cell>
          <cell r="J61">
            <v>1</v>
          </cell>
          <cell r="K61">
            <v>0.6</v>
          </cell>
          <cell r="L61">
            <v>0.96</v>
          </cell>
          <cell r="M61">
            <v>30</v>
          </cell>
          <cell r="N61">
            <v>3</v>
          </cell>
          <cell r="O61">
            <v>68.055555555555557</v>
          </cell>
          <cell r="P61">
            <v>0</v>
          </cell>
          <cell r="Q61">
            <v>603</v>
          </cell>
          <cell r="R61">
            <v>0</v>
          </cell>
          <cell r="S61">
            <v>2014</v>
          </cell>
          <cell r="T61">
            <v>0.05</v>
          </cell>
          <cell r="U61">
            <v>0</v>
          </cell>
          <cell r="V61">
            <v>0</v>
          </cell>
          <cell r="W61">
            <v>60699.620615920277</v>
          </cell>
          <cell r="X61">
            <v>50173.930483614982</v>
          </cell>
          <cell r="Y61">
            <v>43672.236043805911</v>
          </cell>
          <cell r="Z61">
            <v>37543.843265771669</v>
          </cell>
          <cell r="AA61">
            <v>34709.331198421874</v>
          </cell>
          <cell r="AB61">
            <v>32887.105504569889</v>
          </cell>
          <cell r="AC61">
            <v>31052.539806724439</v>
          </cell>
          <cell r="AD61">
            <v>29946.878784722216</v>
          </cell>
          <cell r="AE61">
            <v>27852.259944171168</v>
          </cell>
          <cell r="AF61">
            <v>25904.14812756512</v>
          </cell>
          <cell r="AG61">
            <v>0.5</v>
          </cell>
          <cell r="AH61">
            <v>1</v>
          </cell>
          <cell r="AI61">
            <v>3</v>
          </cell>
          <cell r="AJ61" t="str">
            <v/>
          </cell>
          <cell r="AK61" t="str">
            <v/>
          </cell>
          <cell r="AL61" t="str">
            <v/>
          </cell>
          <cell r="AM61" t="str">
            <v/>
          </cell>
          <cell r="AN61" t="str">
            <v/>
          </cell>
          <cell r="AO61" t="str">
            <v/>
          </cell>
          <cell r="AP61" t="str">
            <v/>
          </cell>
          <cell r="AQ61" t="str">
            <v/>
          </cell>
          <cell r="AR61" t="str">
            <v/>
          </cell>
          <cell r="AS61" t="str">
            <v/>
          </cell>
          <cell r="AT61" t="str">
            <v/>
          </cell>
          <cell r="AU61" t="str">
            <v/>
          </cell>
          <cell r="AV61" t="str">
            <v/>
          </cell>
          <cell r="AW61" t="str">
            <v/>
          </cell>
          <cell r="AX61" t="str">
            <v/>
          </cell>
          <cell r="AY61" t="str">
            <v/>
          </cell>
          <cell r="AZ61">
            <v>0</v>
          </cell>
          <cell r="BA61">
            <v>23</v>
          </cell>
        </row>
        <row r="62">
          <cell r="C62" t="str">
            <v>ERSOLTC14-N</v>
          </cell>
          <cell r="D62" t="str">
            <v>Solar</v>
          </cell>
          <cell r="E62" t="str">
            <v>PWRSOL</v>
          </cell>
          <cell r="F62">
            <v>0</v>
          </cell>
          <cell r="G62" t="str">
            <v>ELCC</v>
          </cell>
          <cell r="I62">
            <v>1</v>
          </cell>
          <cell r="J62">
            <v>1</v>
          </cell>
          <cell r="K62">
            <v>0.70000000000000007</v>
          </cell>
          <cell r="L62">
            <v>0.96</v>
          </cell>
          <cell r="M62">
            <v>30</v>
          </cell>
          <cell r="N62">
            <v>3</v>
          </cell>
          <cell r="O62">
            <v>68.055555555555557</v>
          </cell>
          <cell r="P62">
            <v>0</v>
          </cell>
          <cell r="Q62">
            <v>603</v>
          </cell>
          <cell r="R62">
            <v>0</v>
          </cell>
          <cell r="S62">
            <v>2014</v>
          </cell>
          <cell r="T62">
            <v>0.05</v>
          </cell>
          <cell r="U62">
            <v>0</v>
          </cell>
          <cell r="V62">
            <v>0</v>
          </cell>
          <cell r="W62">
            <v>62527.219699167072</v>
          </cell>
          <cell r="X62">
            <v>51684.612567362514</v>
          </cell>
          <cell r="Y62">
            <v>44987.159230262587</v>
          </cell>
          <cell r="Z62">
            <v>38674.247259039614</v>
          </cell>
          <cell r="AA62">
            <v>35754.391138412793</v>
          </cell>
          <cell r="AB62">
            <v>33877.300225079038</v>
          </cell>
          <cell r="AC62">
            <v>31987.497763749452</v>
          </cell>
          <cell r="AD62">
            <v>30848.546499572916</v>
          </cell>
          <cell r="AE62">
            <v>28690.860980286503</v>
          </cell>
          <cell r="AF62">
            <v>26684.093650944724</v>
          </cell>
          <cell r="AG62">
            <v>0.5</v>
          </cell>
          <cell r="AH62">
            <v>1</v>
          </cell>
          <cell r="AI62">
            <v>3</v>
          </cell>
          <cell r="AJ62" t="str">
            <v/>
          </cell>
          <cell r="AK62" t="str">
            <v/>
          </cell>
          <cell r="AL62" t="str">
            <v/>
          </cell>
          <cell r="AM62" t="str">
            <v/>
          </cell>
          <cell r="AN62" t="str">
            <v/>
          </cell>
          <cell r="AO62" t="str">
            <v/>
          </cell>
          <cell r="AP62" t="str">
            <v/>
          </cell>
          <cell r="AQ62" t="str">
            <v/>
          </cell>
          <cell r="AR62" t="str">
            <v/>
          </cell>
          <cell r="AS62" t="str">
            <v/>
          </cell>
          <cell r="AT62" t="str">
            <v/>
          </cell>
          <cell r="AU62" t="str">
            <v/>
          </cell>
          <cell r="AV62" t="str">
            <v/>
          </cell>
          <cell r="AW62" t="str">
            <v/>
          </cell>
          <cell r="AX62" t="str">
            <v/>
          </cell>
          <cell r="AY62" t="str">
            <v/>
          </cell>
          <cell r="AZ62">
            <v>0</v>
          </cell>
          <cell r="BA62">
            <v>24</v>
          </cell>
        </row>
        <row r="63">
          <cell r="C63" t="str">
            <v>ERSOLTT00-N</v>
          </cell>
          <cell r="D63" t="str">
            <v>Solar</v>
          </cell>
          <cell r="E63" t="str">
            <v>PWRSOL</v>
          </cell>
          <cell r="F63">
            <v>0</v>
          </cell>
          <cell r="G63" t="str">
            <v>ELCC</v>
          </cell>
          <cell r="I63">
            <v>1</v>
          </cell>
          <cell r="J63">
            <v>0</v>
          </cell>
          <cell r="K63">
            <v>0.25</v>
          </cell>
          <cell r="L63">
            <v>0.96</v>
          </cell>
          <cell r="M63">
            <v>30</v>
          </cell>
          <cell r="N63">
            <v>3</v>
          </cell>
          <cell r="O63">
            <v>68.055555555555557</v>
          </cell>
          <cell r="P63">
            <v>0</v>
          </cell>
          <cell r="Q63">
            <v>424</v>
          </cell>
          <cell r="R63">
            <v>0</v>
          </cell>
          <cell r="S63">
            <v>2014</v>
          </cell>
          <cell r="T63">
            <v>0.05</v>
          </cell>
          <cell r="U63">
            <v>0</v>
          </cell>
          <cell r="V63">
            <v>0</v>
          </cell>
          <cell r="W63">
            <v>32384.582326831682</v>
          </cell>
          <cell r="X63">
            <v>26768.895191104224</v>
          </cell>
          <cell r="Y63">
            <v>23300.098241248554</v>
          </cell>
          <cell r="Z63">
            <v>20030.465936506316</v>
          </cell>
          <cell r="AA63">
            <v>18518.19142028947</v>
          </cell>
          <cell r="AB63">
            <v>17545.993943570149</v>
          </cell>
          <cell r="AC63">
            <v>16567.2128033751</v>
          </cell>
          <cell r="AD63">
            <v>15977.31833567873</v>
          </cell>
          <cell r="AE63">
            <v>14859.793125523351</v>
          </cell>
          <cell r="AF63">
            <v>13820.432634195909</v>
          </cell>
          <cell r="AG63">
            <v>0.5</v>
          </cell>
          <cell r="AH63">
            <v>1</v>
          </cell>
          <cell r="AI63">
            <v>3</v>
          </cell>
          <cell r="AJ63" t="str">
            <v/>
          </cell>
          <cell r="AK63" t="str">
            <v/>
          </cell>
          <cell r="AL63" t="str">
            <v/>
          </cell>
          <cell r="AM63" t="str">
            <v/>
          </cell>
          <cell r="AN63" t="str">
            <v/>
          </cell>
          <cell r="AO63" t="str">
            <v/>
          </cell>
          <cell r="AP63" t="str">
            <v/>
          </cell>
          <cell r="AQ63" t="str">
            <v/>
          </cell>
          <cell r="AR63" t="str">
            <v/>
          </cell>
          <cell r="AS63" t="str">
            <v/>
          </cell>
          <cell r="AT63" t="str">
            <v/>
          </cell>
          <cell r="AU63" t="str">
            <v/>
          </cell>
          <cell r="AV63" t="str">
            <v/>
          </cell>
          <cell r="AW63" t="str">
            <v/>
          </cell>
          <cell r="AX63" t="str">
            <v/>
          </cell>
          <cell r="AY63" t="str">
            <v/>
          </cell>
          <cell r="AZ63">
            <v>0</v>
          </cell>
          <cell r="BA63">
            <v>16</v>
          </cell>
        </row>
        <row r="64">
          <cell r="C64" t="str">
            <v>ERSOLTT03-N</v>
          </cell>
          <cell r="D64" t="str">
            <v>Solar</v>
          </cell>
          <cell r="E64" t="str">
            <v>PWRSOL</v>
          </cell>
          <cell r="F64">
            <v>0</v>
          </cell>
          <cell r="G64" t="str">
            <v>ELCC</v>
          </cell>
          <cell r="I64">
            <v>1</v>
          </cell>
          <cell r="J64">
            <v>0</v>
          </cell>
          <cell r="K64">
            <v>0.309</v>
          </cell>
          <cell r="L64">
            <v>0.96</v>
          </cell>
          <cell r="M64">
            <v>30</v>
          </cell>
          <cell r="N64">
            <v>3</v>
          </cell>
          <cell r="O64">
            <v>68.055555555555557</v>
          </cell>
          <cell r="P64">
            <v>0</v>
          </cell>
          <cell r="Q64">
            <v>513</v>
          </cell>
          <cell r="R64">
            <v>0</v>
          </cell>
          <cell r="S64">
            <v>2014</v>
          </cell>
          <cell r="T64">
            <v>0.05</v>
          </cell>
          <cell r="U64">
            <v>0</v>
          </cell>
          <cell r="V64">
            <v>0</v>
          </cell>
          <cell r="W64">
            <v>44152.750221554677</v>
          </cell>
          <cell r="X64">
            <v>36496.389891696745</v>
          </cell>
          <cell r="Y64">
            <v>31767.073831647624</v>
          </cell>
          <cell r="Z64">
            <v>27309.29645441709</v>
          </cell>
          <cell r="AA64">
            <v>25247.479559356412</v>
          </cell>
          <cell r="AB64">
            <v>23921.997207217228</v>
          </cell>
          <cell r="AC64">
            <v>22587.538767443104</v>
          </cell>
          <cell r="AD64">
            <v>21783.283741813357</v>
          </cell>
          <cell r="AE64">
            <v>20259.663305016813</v>
          </cell>
          <cell r="AF64">
            <v>18842.611706185136</v>
          </cell>
          <cell r="AG64">
            <v>0.5</v>
          </cell>
          <cell r="AH64">
            <v>1</v>
          </cell>
          <cell r="AI64">
            <v>3</v>
          </cell>
          <cell r="AJ64" t="str">
            <v/>
          </cell>
          <cell r="AK64" t="str">
            <v/>
          </cell>
          <cell r="AL64" t="str">
            <v/>
          </cell>
          <cell r="AM64" t="str">
            <v/>
          </cell>
          <cell r="AN64" t="str">
            <v/>
          </cell>
          <cell r="AO64" t="str">
            <v/>
          </cell>
          <cell r="AP64" t="str">
            <v/>
          </cell>
          <cell r="AQ64" t="str">
            <v/>
          </cell>
          <cell r="AR64" t="str">
            <v/>
          </cell>
          <cell r="AS64" t="str">
            <v/>
          </cell>
          <cell r="AT64" t="str">
            <v/>
          </cell>
          <cell r="AU64" t="str">
            <v/>
          </cell>
          <cell r="AV64" t="str">
            <v/>
          </cell>
          <cell r="AW64" t="str">
            <v/>
          </cell>
          <cell r="AX64" t="str">
            <v/>
          </cell>
          <cell r="AY64" t="str">
            <v/>
          </cell>
          <cell r="AZ64">
            <v>0</v>
          </cell>
          <cell r="BA64">
            <v>17</v>
          </cell>
        </row>
        <row r="65">
          <cell r="C65" t="str">
            <v>ERSOLTT06-N</v>
          </cell>
          <cell r="D65" t="str">
            <v>Solar</v>
          </cell>
          <cell r="E65" t="str">
            <v>PWRSOL</v>
          </cell>
          <cell r="F65">
            <v>0</v>
          </cell>
          <cell r="G65" t="str">
            <v>ELCC</v>
          </cell>
          <cell r="I65">
            <v>1</v>
          </cell>
          <cell r="J65">
            <v>1</v>
          </cell>
          <cell r="K65">
            <v>0.36899999999999999</v>
          </cell>
          <cell r="L65">
            <v>0.96</v>
          </cell>
          <cell r="M65">
            <v>30</v>
          </cell>
          <cell r="N65">
            <v>3</v>
          </cell>
          <cell r="O65">
            <v>68.055555555555557</v>
          </cell>
          <cell r="P65">
            <v>0</v>
          </cell>
          <cell r="Q65">
            <v>562</v>
          </cell>
          <cell r="R65">
            <v>0</v>
          </cell>
          <cell r="S65">
            <v>2014</v>
          </cell>
          <cell r="T65">
            <v>0.05</v>
          </cell>
          <cell r="U65">
            <v>0</v>
          </cell>
          <cell r="V65">
            <v>0</v>
          </cell>
          <cell r="W65">
            <v>55783.273377002537</v>
          </cell>
          <cell r="X65">
            <v>46110.108303249093</v>
          </cell>
          <cell r="Y65">
            <v>40135.016619488531</v>
          </cell>
          <cell r="Z65">
            <v>34502.99114338417</v>
          </cell>
          <cell r="AA65">
            <v>31898.059515493325</v>
          </cell>
          <cell r="AB65">
            <v>30223.424435351109</v>
          </cell>
          <cell r="AC65">
            <v>28537.448826071224</v>
          </cell>
          <cell r="AD65">
            <v>27521.340480964547</v>
          </cell>
          <cell r="AE65">
            <v>25596.374653872816</v>
          </cell>
          <cell r="AF65">
            <v>23806.049559053332</v>
          </cell>
          <cell r="AG65">
            <v>0.5</v>
          </cell>
          <cell r="AH65">
            <v>1</v>
          </cell>
          <cell r="AI65">
            <v>3</v>
          </cell>
          <cell r="AJ65" t="str">
            <v/>
          </cell>
          <cell r="AK65" t="str">
            <v/>
          </cell>
          <cell r="AL65" t="str">
            <v/>
          </cell>
          <cell r="AM65" t="str">
            <v/>
          </cell>
          <cell r="AN65" t="str">
            <v/>
          </cell>
          <cell r="AO65" t="str">
            <v/>
          </cell>
          <cell r="AP65" t="str">
            <v/>
          </cell>
          <cell r="AQ65" t="str">
            <v/>
          </cell>
          <cell r="AR65" t="str">
            <v/>
          </cell>
          <cell r="AS65" t="str">
            <v/>
          </cell>
          <cell r="AT65" t="str">
            <v/>
          </cell>
          <cell r="AU65">
            <v>0.1</v>
          </cell>
          <cell r="AV65" t="str">
            <v/>
          </cell>
          <cell r="AW65" t="str">
            <v/>
          </cell>
          <cell r="AX65" t="str">
            <v/>
          </cell>
          <cell r="AY65" t="str">
            <v/>
          </cell>
          <cell r="AZ65">
            <v>0</v>
          </cell>
          <cell r="BA65">
            <v>18</v>
          </cell>
        </row>
        <row r="66">
          <cell r="C66" t="str">
            <v>ERSOLTT09-N</v>
          </cell>
          <cell r="D66" t="str">
            <v>Solar</v>
          </cell>
          <cell r="E66" t="str">
            <v>PWRSOL</v>
          </cell>
          <cell r="F66">
            <v>0</v>
          </cell>
          <cell r="G66" t="str">
            <v>ELCC</v>
          </cell>
          <cell r="I66">
            <v>1</v>
          </cell>
          <cell r="J66">
            <v>1</v>
          </cell>
          <cell r="K66">
            <v>0.42799999999999999</v>
          </cell>
          <cell r="L66">
            <v>0.96</v>
          </cell>
          <cell r="M66">
            <v>30</v>
          </cell>
          <cell r="N66">
            <v>3</v>
          </cell>
          <cell r="O66">
            <v>68.055555555555557</v>
          </cell>
          <cell r="P66">
            <v>0</v>
          </cell>
          <cell r="Q66">
            <v>635</v>
          </cell>
          <cell r="R66">
            <v>0</v>
          </cell>
          <cell r="S66">
            <v>2014</v>
          </cell>
          <cell r="T66">
            <v>0.05</v>
          </cell>
          <cell r="U66">
            <v>0</v>
          </cell>
          <cell r="V66">
            <v>0</v>
          </cell>
          <cell r="W66">
            <v>66795.802155245779</v>
          </cell>
          <cell r="X66">
            <v>55212.99638989169</v>
          </cell>
          <cell r="Y66">
            <v>48058.324069560193</v>
          </cell>
          <cell r="Z66">
            <v>41314.444826534935</v>
          </cell>
          <cell r="AA66">
            <v>38195.257172045793</v>
          </cell>
          <cell r="AB66">
            <v>36190.021790116254</v>
          </cell>
          <cell r="AC66">
            <v>34171.20707347295</v>
          </cell>
          <cell r="AD66">
            <v>32954.502353953554</v>
          </cell>
          <cell r="AE66">
            <v>30649.516849194035</v>
          </cell>
          <cell r="AF66">
            <v>28505.752355150646</v>
          </cell>
          <cell r="AG66">
            <v>0.5</v>
          </cell>
          <cell r="AH66">
            <v>1</v>
          </cell>
          <cell r="AI66">
            <v>3</v>
          </cell>
          <cell r="AJ66" t="str">
            <v/>
          </cell>
          <cell r="AK66" t="str">
            <v/>
          </cell>
          <cell r="AL66" t="str">
            <v/>
          </cell>
          <cell r="AM66" t="str">
            <v/>
          </cell>
          <cell r="AN66" t="str">
            <v/>
          </cell>
          <cell r="AO66" t="str">
            <v/>
          </cell>
          <cell r="AP66" t="str">
            <v/>
          </cell>
          <cell r="AQ66" t="str">
            <v/>
          </cell>
          <cell r="AR66" t="str">
            <v/>
          </cell>
          <cell r="AS66" t="str">
            <v/>
          </cell>
          <cell r="AT66" t="str">
            <v/>
          </cell>
          <cell r="AU66" t="str">
            <v/>
          </cell>
          <cell r="AV66">
            <v>0.05</v>
          </cell>
          <cell r="AW66" t="str">
            <v/>
          </cell>
          <cell r="AX66" t="str">
            <v/>
          </cell>
          <cell r="AY66" t="str">
            <v/>
          </cell>
          <cell r="AZ66">
            <v>0</v>
          </cell>
          <cell r="BA66">
            <v>19</v>
          </cell>
        </row>
        <row r="67">
          <cell r="C67" t="str">
            <v>ERSOLPCF-N</v>
          </cell>
          <cell r="D67" t="str">
            <v>Solar</v>
          </cell>
          <cell r="E67" t="str">
            <v>PWRSOL</v>
          </cell>
          <cell r="F67">
            <v>0</v>
          </cell>
          <cell r="G67" t="str">
            <v>ELCC</v>
          </cell>
          <cell r="I67">
            <v>1</v>
          </cell>
          <cell r="J67">
            <v>0</v>
          </cell>
          <cell r="K67">
            <v>0.19399999999999998</v>
          </cell>
          <cell r="L67">
            <v>0.96</v>
          </cell>
          <cell r="M67">
            <v>25</v>
          </cell>
          <cell r="N67">
            <v>1</v>
          </cell>
          <cell r="O67">
            <v>0</v>
          </cell>
          <cell r="P67">
            <v>0</v>
          </cell>
          <cell r="Q67">
            <v>208</v>
          </cell>
          <cell r="R67">
            <v>0</v>
          </cell>
          <cell r="S67">
            <v>2012</v>
          </cell>
          <cell r="T67">
            <v>0.01</v>
          </cell>
          <cell r="U67">
            <v>0</v>
          </cell>
          <cell r="V67">
            <v>0</v>
          </cell>
          <cell r="W67">
            <v>20922.617168240831</v>
          </cell>
          <cell r="X67">
            <v>17373.646209386279</v>
          </cell>
          <cell r="Y67">
            <v>15474.520395538284</v>
          </cell>
          <cell r="Z67">
            <v>13853.720335580088</v>
          </cell>
          <cell r="AA67">
            <v>12457.076223485108</v>
          </cell>
          <cell r="AB67">
            <v>11244.186812110003</v>
          </cell>
          <cell r="AC67">
            <v>9977.0813264140015</v>
          </cell>
          <cell r="AD67">
            <v>8887.1640822097288</v>
          </cell>
          <cell r="AE67">
            <v>7921.6103206471598</v>
          </cell>
          <cell r="AF67">
            <v>7480.1520117258478</v>
          </cell>
          <cell r="AG67">
            <v>1</v>
          </cell>
          <cell r="AH67" t="str">
            <v/>
          </cell>
          <cell r="AI67">
            <v>3</v>
          </cell>
          <cell r="AJ67" t="str">
            <v/>
          </cell>
          <cell r="AK67" t="str">
            <v/>
          </cell>
          <cell r="AL67" t="str">
            <v/>
          </cell>
          <cell r="AM67" t="str">
            <v/>
          </cell>
          <cell r="AN67" t="str">
            <v/>
          </cell>
          <cell r="AO67" t="str">
            <v/>
          </cell>
          <cell r="AP67" t="str">
            <v/>
          </cell>
          <cell r="AQ67" t="str">
            <v/>
          </cell>
          <cell r="AR67" t="str">
            <v/>
          </cell>
          <cell r="AS67" t="str">
            <v/>
          </cell>
          <cell r="AT67" t="str">
            <v/>
          </cell>
          <cell r="AU67" t="str">
            <v/>
          </cell>
          <cell r="AV67" t="str">
            <v/>
          </cell>
          <cell r="AW67" t="str">
            <v/>
          </cell>
          <cell r="AX67" t="str">
            <v/>
          </cell>
          <cell r="AY67" t="str">
            <v/>
          </cell>
          <cell r="AZ67">
            <v>0</v>
          </cell>
          <cell r="BA67">
            <v>12</v>
          </cell>
        </row>
        <row r="68">
          <cell r="C68" t="str">
            <v>ERSOLPCT-N</v>
          </cell>
          <cell r="D68" t="str">
            <v>Solar</v>
          </cell>
          <cell r="E68" t="str">
            <v>PWRSOL</v>
          </cell>
          <cell r="F68">
            <v>0</v>
          </cell>
          <cell r="G68" t="str">
            <v>ELCC</v>
          </cell>
          <cell r="I68">
            <v>1</v>
          </cell>
          <cell r="J68">
            <v>0</v>
          </cell>
          <cell r="K68">
            <v>0.26800000000000002</v>
          </cell>
          <cell r="L68">
            <v>0.96</v>
          </cell>
          <cell r="M68">
            <v>25</v>
          </cell>
          <cell r="N68">
            <v>1</v>
          </cell>
          <cell r="O68">
            <v>0</v>
          </cell>
          <cell r="P68">
            <v>0</v>
          </cell>
          <cell r="Q68">
            <v>228.8</v>
          </cell>
          <cell r="R68">
            <v>0</v>
          </cell>
          <cell r="S68">
            <v>2012</v>
          </cell>
          <cell r="T68">
            <v>0.01</v>
          </cell>
          <cell r="U68">
            <v>0</v>
          </cell>
          <cell r="V68">
            <v>0</v>
          </cell>
          <cell r="W68">
            <v>23014.878885064914</v>
          </cell>
          <cell r="X68">
            <v>19111.010830324907</v>
          </cell>
          <cell r="Y68">
            <v>17021.972435092113</v>
          </cell>
          <cell r="Z68">
            <v>15239.092369138096</v>
          </cell>
          <cell r="AA68">
            <v>13702.783845833619</v>
          </cell>
          <cell r="AB68">
            <v>12368.605493321003</v>
          </cell>
          <cell r="AC68">
            <v>10974.789459055401</v>
          </cell>
          <cell r="AD68">
            <v>9775.8804904307017</v>
          </cell>
          <cell r="AE68">
            <v>8713.7713527118758</v>
          </cell>
          <cell r="AF68">
            <v>8228.1672128984319</v>
          </cell>
          <cell r="AG68">
            <v>1</v>
          </cell>
          <cell r="AH68" t="str">
            <v/>
          </cell>
          <cell r="AI68">
            <v>3</v>
          </cell>
          <cell r="AJ68" t="str">
            <v/>
          </cell>
          <cell r="AK68" t="str">
            <v/>
          </cell>
          <cell r="AL68" t="str">
            <v/>
          </cell>
          <cell r="AM68" t="str">
            <v/>
          </cell>
          <cell r="AN68" t="str">
            <v/>
          </cell>
          <cell r="AO68" t="str">
            <v/>
          </cell>
          <cell r="AP68" t="str">
            <v/>
          </cell>
          <cell r="AQ68" t="str">
            <v/>
          </cell>
          <cell r="AR68">
            <v>0.36569999999999997</v>
          </cell>
          <cell r="AS68">
            <v>0.68230000000000013</v>
          </cell>
          <cell r="AT68">
            <v>0.40100000000000002</v>
          </cell>
          <cell r="AU68" t="str">
            <v/>
          </cell>
          <cell r="AV68" t="str">
            <v/>
          </cell>
          <cell r="AW68" t="str">
            <v/>
          </cell>
          <cell r="AX68" t="str">
            <v/>
          </cell>
          <cell r="AY68" t="str">
            <v/>
          </cell>
          <cell r="AZ68">
            <v>0</v>
          </cell>
          <cell r="BA68">
            <v>13</v>
          </cell>
        </row>
        <row r="69">
          <cell r="C69" t="str">
            <v>ERSOLPRC-N</v>
          </cell>
          <cell r="D69" t="str">
            <v>Solar</v>
          </cell>
          <cell r="E69" t="str">
            <v>PWRSOL</v>
          </cell>
          <cell r="F69">
            <v>0</v>
          </cell>
          <cell r="G69" t="str">
            <v>COMELC</v>
          </cell>
          <cell r="I69">
            <v>1</v>
          </cell>
          <cell r="J69">
            <v>0</v>
          </cell>
          <cell r="K69">
            <v>0.17599999999999999</v>
          </cell>
          <cell r="L69">
            <v>0.96</v>
          </cell>
          <cell r="M69">
            <v>25</v>
          </cell>
          <cell r="N69">
            <v>1</v>
          </cell>
          <cell r="O69">
            <v>0</v>
          </cell>
          <cell r="P69">
            <v>0</v>
          </cell>
          <cell r="Q69">
            <v>208</v>
          </cell>
          <cell r="R69">
            <v>0</v>
          </cell>
          <cell r="S69">
            <v>2012</v>
          </cell>
          <cell r="T69">
            <v>1E-4</v>
          </cell>
          <cell r="U69">
            <v>0</v>
          </cell>
          <cell r="V69">
            <v>0</v>
          </cell>
          <cell r="W69">
            <v>27199.402318713081</v>
          </cell>
          <cell r="X69">
            <v>22585.740072202163</v>
          </cell>
          <cell r="Y69">
            <v>20116.876514199768</v>
          </cell>
          <cell r="Z69">
            <v>18009.836436254114</v>
          </cell>
          <cell r="AA69">
            <v>16194.199090530641</v>
          </cell>
          <cell r="AB69">
            <v>14617.442855743004</v>
          </cell>
          <cell r="AC69">
            <v>12970.205724338202</v>
          </cell>
          <cell r="AD69">
            <v>11553.313306872647</v>
          </cell>
          <cell r="AE69">
            <v>10298.093416841308</v>
          </cell>
          <cell r="AF69">
            <v>9724.1976152436018</v>
          </cell>
          <cell r="AG69">
            <v>1</v>
          </cell>
          <cell r="AH69" t="str">
            <v/>
          </cell>
          <cell r="AI69">
            <v>3</v>
          </cell>
          <cell r="AJ69" t="str">
            <v/>
          </cell>
          <cell r="AK69" t="str">
            <v/>
          </cell>
          <cell r="AL69" t="str">
            <v/>
          </cell>
          <cell r="AM69" t="str">
            <v/>
          </cell>
          <cell r="AN69" t="str">
            <v/>
          </cell>
          <cell r="AO69" t="str">
            <v/>
          </cell>
          <cell r="AP69" t="str">
            <v/>
          </cell>
          <cell r="AQ69" t="str">
            <v/>
          </cell>
          <cell r="AR69" t="str">
            <v/>
          </cell>
          <cell r="AS69" t="str">
            <v/>
          </cell>
          <cell r="AT69" t="str">
            <v/>
          </cell>
          <cell r="AU69" t="str">
            <v/>
          </cell>
          <cell r="AV69" t="str">
            <v/>
          </cell>
          <cell r="AW69" t="str">
            <v/>
          </cell>
          <cell r="AX69" t="str">
            <v/>
          </cell>
          <cell r="AY69" t="str">
            <v/>
          </cell>
          <cell r="AZ69">
            <v>0</v>
          </cell>
          <cell r="BA69">
            <v>14</v>
          </cell>
        </row>
        <row r="70">
          <cell r="C70" t="str">
            <v>ERSOLPRR-N</v>
          </cell>
          <cell r="D70" t="str">
            <v>Solar</v>
          </cell>
          <cell r="E70" t="str">
            <v>PWRSOL</v>
          </cell>
          <cell r="F70">
            <v>0</v>
          </cell>
          <cell r="G70" t="str">
            <v>RESELC</v>
          </cell>
          <cell r="I70">
            <v>1</v>
          </cell>
          <cell r="J70">
            <v>0</v>
          </cell>
          <cell r="K70">
            <v>0.17599999999999999</v>
          </cell>
          <cell r="L70">
            <v>0.96</v>
          </cell>
          <cell r="M70">
            <v>25</v>
          </cell>
          <cell r="N70">
            <v>1</v>
          </cell>
          <cell r="O70">
            <v>0</v>
          </cell>
          <cell r="P70">
            <v>0</v>
          </cell>
          <cell r="Q70">
            <v>208</v>
          </cell>
          <cell r="R70">
            <v>0</v>
          </cell>
          <cell r="S70">
            <v>2012</v>
          </cell>
          <cell r="T70">
            <v>1E-4</v>
          </cell>
          <cell r="U70">
            <v>0</v>
          </cell>
          <cell r="V70">
            <v>0</v>
          </cell>
          <cell r="W70">
            <v>32953.122039979302</v>
          </cell>
          <cell r="X70">
            <v>27363.492779783384</v>
          </cell>
          <cell r="Y70">
            <v>24372.369622972794</v>
          </cell>
          <cell r="Z70">
            <v>21819.609528538633</v>
          </cell>
          <cell r="AA70">
            <v>19619.895051989042</v>
          </cell>
          <cell r="AB70">
            <v>17709.594229073249</v>
          </cell>
          <cell r="AC70">
            <v>15713.903089102048</v>
          </cell>
          <cell r="AD70">
            <v>13997.28342948032</v>
          </cell>
          <cell r="AE70">
            <v>12476.536255019273</v>
          </cell>
          <cell r="AF70">
            <v>11781.239418468207</v>
          </cell>
          <cell r="AG70">
            <v>1</v>
          </cell>
          <cell r="AH70" t="str">
            <v/>
          </cell>
          <cell r="AI70">
            <v>3</v>
          </cell>
          <cell r="AJ70" t="str">
            <v/>
          </cell>
          <cell r="AK70" t="str">
            <v/>
          </cell>
          <cell r="AL70" t="str">
            <v/>
          </cell>
          <cell r="AM70" t="str">
            <v/>
          </cell>
          <cell r="AN70" t="str">
            <v/>
          </cell>
          <cell r="AO70" t="str">
            <v/>
          </cell>
          <cell r="AP70" t="str">
            <v/>
          </cell>
          <cell r="AQ70" t="str">
            <v/>
          </cell>
          <cell r="AR70" t="str">
            <v/>
          </cell>
          <cell r="AS70" t="str">
            <v/>
          </cell>
          <cell r="AT70" t="str">
            <v/>
          </cell>
          <cell r="AU70" t="str">
            <v/>
          </cell>
          <cell r="AV70" t="str">
            <v/>
          </cell>
          <cell r="AW70" t="str">
            <v/>
          </cell>
          <cell r="AX70" t="str">
            <v/>
          </cell>
          <cell r="AY70" t="str">
            <v/>
          </cell>
          <cell r="AZ70">
            <v>0</v>
          </cell>
          <cell r="BA70">
            <v>15</v>
          </cell>
        </row>
        <row r="71">
          <cell r="C71" t="str">
            <v>ERWNDH-N</v>
          </cell>
          <cell r="D71" t="str">
            <v>Wind</v>
          </cell>
          <cell r="E71" t="str">
            <v>PWRWND</v>
          </cell>
          <cell r="F71">
            <v>0</v>
          </cell>
          <cell r="G71" t="str">
            <v>ELCC</v>
          </cell>
          <cell r="I71">
            <v>1</v>
          </cell>
          <cell r="J71">
            <v>0.15</v>
          </cell>
          <cell r="K71">
            <v>0.3</v>
          </cell>
          <cell r="L71">
            <v>0.31914893617021278</v>
          </cell>
          <cell r="M71">
            <v>20</v>
          </cell>
          <cell r="N71">
            <v>2</v>
          </cell>
          <cell r="O71">
            <v>0</v>
          </cell>
          <cell r="P71">
            <v>0</v>
          </cell>
          <cell r="Q71">
            <v>266</v>
          </cell>
          <cell r="R71">
            <v>0</v>
          </cell>
          <cell r="S71">
            <v>2012</v>
          </cell>
          <cell r="T71">
            <v>2E-3</v>
          </cell>
          <cell r="U71">
            <v>0</v>
          </cell>
          <cell r="V71">
            <v>0</v>
          </cell>
          <cell r="W71">
            <v>14852.844403049674</v>
          </cell>
          <cell r="X71">
            <v>13893.501805054151</v>
          </cell>
          <cell r="Y71">
            <v>13674.647414454164</v>
          </cell>
          <cell r="Z71">
            <v>13487.501735279824</v>
          </cell>
          <cell r="AA71">
            <v>13330.246210163632</v>
          </cell>
          <cell r="AB71">
            <v>13251.875113778782</v>
          </cell>
          <cell r="AC71">
            <v>13087.688987334595</v>
          </cell>
          <cell r="AD71">
            <v>12984.175046211076</v>
          </cell>
          <cell r="AE71">
            <v>12881.520435819442</v>
          </cell>
          <cell r="AF71">
            <v>12830.507987998632</v>
          </cell>
          <cell r="AG71">
            <v>1.6</v>
          </cell>
          <cell r="AH71" t="str">
            <v/>
          </cell>
          <cell r="AI71">
            <v>3.2</v>
          </cell>
          <cell r="AJ71" t="str">
            <v/>
          </cell>
          <cell r="AK71">
            <v>26</v>
          </cell>
          <cell r="AL71" t="str">
            <v/>
          </cell>
          <cell r="AM71" t="str">
            <v/>
          </cell>
          <cell r="AN71" t="str">
            <v/>
          </cell>
          <cell r="AO71" t="str">
            <v/>
          </cell>
          <cell r="AP71" t="str">
            <v/>
          </cell>
          <cell r="AQ71" t="str">
            <v/>
          </cell>
          <cell r="AR71">
            <v>0.3639</v>
          </cell>
          <cell r="AS71">
            <v>0.83210000000000017</v>
          </cell>
          <cell r="AT71">
            <v>0.753</v>
          </cell>
          <cell r="AU71" t="str">
            <v/>
          </cell>
          <cell r="AV71" t="str">
            <v/>
          </cell>
          <cell r="AW71" t="str">
            <v/>
          </cell>
          <cell r="AX71" t="str">
            <v/>
          </cell>
          <cell r="AY71" t="str">
            <v/>
          </cell>
          <cell r="AZ71">
            <v>0</v>
          </cell>
          <cell r="BA71">
            <v>10</v>
          </cell>
        </row>
        <row r="72">
          <cell r="C72" t="str">
            <v>ERWNDM-N</v>
          </cell>
          <cell r="D72" t="str">
            <v>Wind</v>
          </cell>
          <cell r="E72" t="str">
            <v>PWRWND</v>
          </cell>
          <cell r="F72">
            <v>0</v>
          </cell>
          <cell r="G72" t="str">
            <v>ELCC</v>
          </cell>
          <cell r="I72">
            <v>1</v>
          </cell>
          <cell r="J72">
            <v>0.125</v>
          </cell>
          <cell r="K72">
            <v>0.25</v>
          </cell>
          <cell r="L72">
            <v>0.26595744680851063</v>
          </cell>
          <cell r="M72">
            <v>20</v>
          </cell>
          <cell r="N72">
            <v>2</v>
          </cell>
          <cell r="O72">
            <v>0</v>
          </cell>
          <cell r="P72">
            <v>0</v>
          </cell>
          <cell r="Q72">
            <v>266</v>
          </cell>
          <cell r="R72">
            <v>0</v>
          </cell>
          <cell r="S72">
            <v>2015</v>
          </cell>
          <cell r="T72">
            <v>2E-3</v>
          </cell>
          <cell r="U72">
            <v>0</v>
          </cell>
          <cell r="V72">
            <v>0</v>
          </cell>
          <cell r="W72">
            <v>14852.844403049674</v>
          </cell>
          <cell r="X72">
            <v>13893.501805054151</v>
          </cell>
          <cell r="Y72">
            <v>13674.647414454164</v>
          </cell>
          <cell r="Z72">
            <v>13487.501735279824</v>
          </cell>
          <cell r="AA72">
            <v>13330.246210163632</v>
          </cell>
          <cell r="AB72">
            <v>13251.875113778782</v>
          </cell>
          <cell r="AC72">
            <v>13087.688987334595</v>
          </cell>
          <cell r="AD72">
            <v>12984.175046211076</v>
          </cell>
          <cell r="AE72">
            <v>12881.520435819442</v>
          </cell>
          <cell r="AF72">
            <v>12830.507987998632</v>
          </cell>
          <cell r="AG72">
            <v>1.6</v>
          </cell>
          <cell r="AH72" t="str">
            <v/>
          </cell>
          <cell r="AI72">
            <v>3.2</v>
          </cell>
          <cell r="AJ72" t="str">
            <v/>
          </cell>
          <cell r="AK72">
            <v>30</v>
          </cell>
          <cell r="AL72" t="str">
            <v/>
          </cell>
          <cell r="AM72" t="str">
            <v/>
          </cell>
          <cell r="AN72" t="str">
            <v/>
          </cell>
          <cell r="AO72" t="str">
            <v/>
          </cell>
          <cell r="AP72" t="str">
            <v/>
          </cell>
          <cell r="AQ72" t="str">
            <v/>
          </cell>
          <cell r="AR72" t="str">
            <v/>
          </cell>
          <cell r="AS72" t="str">
            <v/>
          </cell>
          <cell r="AT72" t="str">
            <v/>
          </cell>
          <cell r="AU72" t="str">
            <v/>
          </cell>
          <cell r="AV72" t="str">
            <v/>
          </cell>
          <cell r="AW72" t="str">
            <v/>
          </cell>
          <cell r="AX72" t="str">
            <v/>
          </cell>
          <cell r="AY72" t="str">
            <v/>
          </cell>
          <cell r="AZ72">
            <v>0</v>
          </cell>
          <cell r="BA72">
            <v>11</v>
          </cell>
        </row>
        <row r="73">
          <cell r="C73" t="str">
            <v>ERHYDGIW-I</v>
          </cell>
          <cell r="D73" t="str">
            <v>Hydro</v>
          </cell>
          <cell r="E73" t="str">
            <v>PWRHYD</v>
          </cell>
          <cell r="F73">
            <v>0</v>
          </cell>
          <cell r="G73" t="str">
            <v>ELCC</v>
          </cell>
          <cell r="I73">
            <v>1</v>
          </cell>
          <cell r="J73">
            <v>1</v>
          </cell>
          <cell r="K73">
            <v>0.8</v>
          </cell>
          <cell r="L73">
            <v>0.8</v>
          </cell>
          <cell r="M73">
            <v>50</v>
          </cell>
          <cell r="N73">
            <v>0</v>
          </cell>
          <cell r="O73">
            <v>0</v>
          </cell>
          <cell r="P73">
            <v>0</v>
          </cell>
          <cell r="Q73">
            <v>0</v>
          </cell>
          <cell r="R73">
            <v>133.0400773605468</v>
          </cell>
          <cell r="S73">
            <v>2022</v>
          </cell>
          <cell r="T73">
            <v>2.4500000000000002</v>
          </cell>
          <cell r="U73">
            <v>0</v>
          </cell>
          <cell r="V73">
            <v>0</v>
          </cell>
          <cell r="W73">
            <v>0</v>
          </cell>
          <cell r="X73">
            <v>0</v>
          </cell>
          <cell r="Y73">
            <v>0</v>
          </cell>
          <cell r="Z73">
            <v>0</v>
          </cell>
          <cell r="AA73">
            <v>0</v>
          </cell>
          <cell r="AB73">
            <v>0</v>
          </cell>
          <cell r="AC73">
            <v>0</v>
          </cell>
          <cell r="AD73">
            <v>0</v>
          </cell>
          <cell r="AE73">
            <v>0</v>
          </cell>
          <cell r="AF73">
            <v>0</v>
          </cell>
          <cell r="AG73">
            <v>2.6</v>
          </cell>
          <cell r="AH73" t="str">
            <v/>
          </cell>
          <cell r="AI73">
            <v>0</v>
          </cell>
          <cell r="AJ73" t="str">
            <v/>
          </cell>
          <cell r="AK73">
            <v>2.6</v>
          </cell>
          <cell r="AL73" t="str">
            <v/>
          </cell>
          <cell r="AM73" t="str">
            <v/>
          </cell>
          <cell r="AN73" t="str">
            <v/>
          </cell>
          <cell r="AO73" t="str">
            <v/>
          </cell>
          <cell r="AP73" t="str">
            <v/>
          </cell>
          <cell r="AQ73" t="str">
            <v/>
          </cell>
          <cell r="AR73" t="str">
            <v/>
          </cell>
          <cell r="AS73" t="str">
            <v/>
          </cell>
          <cell r="AT73" t="str">
            <v/>
          </cell>
          <cell r="AU73" t="str">
            <v/>
          </cell>
          <cell r="AV73" t="str">
            <v/>
          </cell>
          <cell r="AW73" t="str">
            <v/>
          </cell>
          <cell r="AX73" t="str">
            <v/>
          </cell>
          <cell r="AY73" t="str">
            <v/>
          </cell>
          <cell r="AZ73">
            <v>0</v>
          </cell>
          <cell r="BA73">
            <v>39</v>
          </cell>
        </row>
        <row r="74">
          <cell r="C74" t="str">
            <v>ERHYDGIE-I</v>
          </cell>
          <cell r="D74" t="str">
            <v>Hydro</v>
          </cell>
          <cell r="E74" t="str">
            <v>PWRHYD</v>
          </cell>
          <cell r="F74">
            <v>0</v>
          </cell>
          <cell r="G74" t="str">
            <v>ELCC</v>
          </cell>
          <cell r="I74">
            <v>1</v>
          </cell>
          <cell r="J74">
            <v>1</v>
          </cell>
          <cell r="K74">
            <v>0.8</v>
          </cell>
          <cell r="L74">
            <v>0.8</v>
          </cell>
          <cell r="M74">
            <v>50</v>
          </cell>
          <cell r="N74">
            <v>0</v>
          </cell>
          <cell r="O74">
            <v>0</v>
          </cell>
          <cell r="P74">
            <v>0</v>
          </cell>
          <cell r="Q74">
            <v>0</v>
          </cell>
          <cell r="R74">
            <v>149.70073655046846</v>
          </cell>
          <cell r="S74">
            <v>2027</v>
          </cell>
          <cell r="T74">
            <v>3.75</v>
          </cell>
          <cell r="U74">
            <v>0</v>
          </cell>
          <cell r="V74">
            <v>0</v>
          </cell>
          <cell r="W74">
            <v>0</v>
          </cell>
          <cell r="X74">
            <v>0</v>
          </cell>
          <cell r="Y74">
            <v>0</v>
          </cell>
          <cell r="Z74">
            <v>0</v>
          </cell>
          <cell r="AA74">
            <v>0</v>
          </cell>
          <cell r="AB74">
            <v>0</v>
          </cell>
          <cell r="AC74">
            <v>0</v>
          </cell>
          <cell r="AD74">
            <v>0</v>
          </cell>
          <cell r="AE74">
            <v>0</v>
          </cell>
          <cell r="AF74">
            <v>0</v>
          </cell>
          <cell r="AG74">
            <v>3.6</v>
          </cell>
          <cell r="AH74" t="str">
            <v/>
          </cell>
          <cell r="AI74" t="str">
            <v/>
          </cell>
          <cell r="AJ74" t="str">
            <v/>
          </cell>
          <cell r="AK74">
            <v>3.6</v>
          </cell>
          <cell r="AL74" t="str">
            <v/>
          </cell>
          <cell r="AM74" t="str">
            <v/>
          </cell>
          <cell r="AN74" t="str">
            <v/>
          </cell>
          <cell r="AO74" t="str">
            <v/>
          </cell>
          <cell r="AP74" t="str">
            <v/>
          </cell>
          <cell r="AQ74" t="str">
            <v/>
          </cell>
          <cell r="AR74" t="str">
            <v/>
          </cell>
          <cell r="AS74" t="str">
            <v/>
          </cell>
          <cell r="AT74" t="str">
            <v/>
          </cell>
          <cell r="AU74" t="str">
            <v/>
          </cell>
          <cell r="AV74" t="str">
            <v/>
          </cell>
          <cell r="AW74" t="str">
            <v/>
          </cell>
          <cell r="AX74" t="str">
            <v/>
          </cell>
          <cell r="AY74" t="str">
            <v/>
          </cell>
          <cell r="AZ74">
            <v>0</v>
          </cell>
          <cell r="BA74">
            <v>40</v>
          </cell>
        </row>
        <row r="75">
          <cell r="C75">
            <v>0</v>
          </cell>
          <cell r="D75">
            <v>0</v>
          </cell>
          <cell r="E75">
            <v>0</v>
          </cell>
          <cell r="F75">
            <v>0</v>
          </cell>
          <cell r="G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0</v>
          </cell>
          <cell r="AZ75">
            <v>0</v>
          </cell>
          <cell r="BA75" t="e">
            <v>#N/A</v>
          </cell>
        </row>
        <row r="76">
          <cell r="C76">
            <v>0</v>
          </cell>
          <cell r="D76">
            <v>0</v>
          </cell>
          <cell r="E76">
            <v>0</v>
          </cell>
          <cell r="F76">
            <v>0</v>
          </cell>
          <cell r="G76">
            <v>0</v>
          </cell>
          <cell r="I76">
            <v>0</v>
          </cell>
          <cell r="J76">
            <v>0</v>
          </cell>
          <cell r="K76">
            <v>0</v>
          </cell>
          <cell r="L76">
            <v>0</v>
          </cell>
          <cell r="M76">
            <v>0</v>
          </cell>
          <cell r="N76">
            <v>0</v>
          </cell>
          <cell r="O76">
            <v>0</v>
          </cell>
          <cell r="P76">
            <v>0</v>
          </cell>
          <cell r="Q76">
            <v>0</v>
          </cell>
          <cell r="R76">
            <v>0</v>
          </cell>
          <cell r="S76">
            <v>0</v>
          </cell>
          <cell r="T76">
            <v>0</v>
          </cell>
          <cell r="U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e">
            <v>#N/A</v>
          </cell>
        </row>
        <row r="77">
          <cell r="C77">
            <v>0</v>
          </cell>
          <cell r="D77">
            <v>0</v>
          </cell>
          <cell r="E77">
            <v>0</v>
          </cell>
          <cell r="F77">
            <v>0</v>
          </cell>
          <cell r="G77">
            <v>0</v>
          </cell>
          <cell r="I77">
            <v>0</v>
          </cell>
          <cell r="J77">
            <v>0</v>
          </cell>
          <cell r="K77">
            <v>0</v>
          </cell>
          <cell r="L77">
            <v>0</v>
          </cell>
          <cell r="M77">
            <v>0</v>
          </cell>
          <cell r="N77">
            <v>0</v>
          </cell>
          <cell r="O77">
            <v>0</v>
          </cell>
          <cell r="P77">
            <v>0</v>
          </cell>
          <cell r="Q77">
            <v>0</v>
          </cell>
          <cell r="R77">
            <v>0</v>
          </cell>
          <cell r="S77">
            <v>0</v>
          </cell>
          <cell r="T77">
            <v>0</v>
          </cell>
          <cell r="U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e">
            <v>#N/A</v>
          </cell>
        </row>
        <row r="78">
          <cell r="C78">
            <v>0</v>
          </cell>
          <cell r="D78">
            <v>0</v>
          </cell>
          <cell r="E78">
            <v>0</v>
          </cell>
          <cell r="F78">
            <v>0</v>
          </cell>
          <cell r="G78">
            <v>0</v>
          </cell>
          <cell r="I78">
            <v>0</v>
          </cell>
          <cell r="J78">
            <v>0</v>
          </cell>
          <cell r="K78">
            <v>0</v>
          </cell>
          <cell r="L78">
            <v>0</v>
          </cell>
          <cell r="M78">
            <v>0</v>
          </cell>
          <cell r="N78">
            <v>0</v>
          </cell>
          <cell r="O78">
            <v>0</v>
          </cell>
          <cell r="P78">
            <v>0</v>
          </cell>
          <cell r="Q78">
            <v>0</v>
          </cell>
          <cell r="R78">
            <v>0</v>
          </cell>
          <cell r="S78">
            <v>0</v>
          </cell>
          <cell r="T78">
            <v>0</v>
          </cell>
          <cell r="U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t="e">
            <v>#N/A</v>
          </cell>
        </row>
        <row r="79">
          <cell r="C79">
            <v>0</v>
          </cell>
          <cell r="D79">
            <v>0</v>
          </cell>
          <cell r="E79">
            <v>0</v>
          </cell>
          <cell r="F79">
            <v>0</v>
          </cell>
          <cell r="G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e">
            <v>#N/A</v>
          </cell>
        </row>
        <row r="80">
          <cell r="C80">
            <v>0</v>
          </cell>
          <cell r="D80">
            <v>0</v>
          </cell>
          <cell r="E80">
            <v>0</v>
          </cell>
          <cell r="F80">
            <v>0</v>
          </cell>
          <cell r="G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t="e">
            <v>#N/A</v>
          </cell>
        </row>
        <row r="81">
          <cell r="C81">
            <v>0</v>
          </cell>
          <cell r="D81">
            <v>0</v>
          </cell>
          <cell r="E81">
            <v>0</v>
          </cell>
          <cell r="F81">
            <v>0</v>
          </cell>
          <cell r="G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t="e">
            <v>#N/A</v>
          </cell>
        </row>
        <row r="82">
          <cell r="C82">
            <v>0</v>
          </cell>
          <cell r="D82">
            <v>0</v>
          </cell>
          <cell r="E82">
            <v>0</v>
          </cell>
          <cell r="F82">
            <v>0</v>
          </cell>
          <cell r="G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t="e">
            <v>#N/A</v>
          </cell>
        </row>
        <row r="83">
          <cell r="C83">
            <v>0</v>
          </cell>
          <cell r="D83">
            <v>0</v>
          </cell>
          <cell r="E83">
            <v>0</v>
          </cell>
          <cell r="F83">
            <v>0</v>
          </cell>
          <cell r="G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t="e">
            <v>#N/A</v>
          </cell>
        </row>
        <row r="84">
          <cell r="C84">
            <v>0</v>
          </cell>
          <cell r="D84">
            <v>0</v>
          </cell>
          <cell r="E84">
            <v>0</v>
          </cell>
          <cell r="F84">
            <v>0</v>
          </cell>
          <cell r="G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t="e">
            <v>#N/A</v>
          </cell>
        </row>
        <row r="85">
          <cell r="C85">
            <v>0</v>
          </cell>
          <cell r="D85">
            <v>0</v>
          </cell>
          <cell r="E85">
            <v>0</v>
          </cell>
          <cell r="F85">
            <v>0</v>
          </cell>
          <cell r="G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t="e">
            <v>#N/A</v>
          </cell>
        </row>
        <row r="86">
          <cell r="C86">
            <v>0</v>
          </cell>
          <cell r="D86">
            <v>0</v>
          </cell>
          <cell r="E86">
            <v>0</v>
          </cell>
          <cell r="F86">
            <v>0</v>
          </cell>
          <cell r="G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0</v>
          </cell>
          <cell r="AA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t="e">
            <v>#N/A</v>
          </cell>
        </row>
        <row r="87">
          <cell r="C87">
            <v>0</v>
          </cell>
          <cell r="D87">
            <v>0</v>
          </cell>
          <cell r="E87">
            <v>0</v>
          </cell>
          <cell r="F87">
            <v>0</v>
          </cell>
          <cell r="G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t="e">
            <v>#N/A</v>
          </cell>
        </row>
        <row r="88">
          <cell r="C88">
            <v>0</v>
          </cell>
          <cell r="D88">
            <v>0</v>
          </cell>
          <cell r="E88">
            <v>0</v>
          </cell>
          <cell r="F88">
            <v>0</v>
          </cell>
          <cell r="G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t="e">
            <v>#N/A</v>
          </cell>
        </row>
        <row r="89">
          <cell r="C89">
            <v>0</v>
          </cell>
          <cell r="D89">
            <v>0</v>
          </cell>
          <cell r="E89">
            <v>0</v>
          </cell>
          <cell r="F89">
            <v>0</v>
          </cell>
          <cell r="G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t="e">
            <v>#N/A</v>
          </cell>
        </row>
        <row r="90">
          <cell r="C90">
            <v>0</v>
          </cell>
          <cell r="D90">
            <v>0</v>
          </cell>
          <cell r="E90">
            <v>0</v>
          </cell>
          <cell r="F90">
            <v>0</v>
          </cell>
          <cell r="G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t="e">
            <v>#N/A</v>
          </cell>
        </row>
        <row r="91">
          <cell r="C91">
            <v>0</v>
          </cell>
          <cell r="D91">
            <v>0</v>
          </cell>
          <cell r="E91">
            <v>0</v>
          </cell>
          <cell r="F91">
            <v>0</v>
          </cell>
          <cell r="G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t="e">
            <v>#N/A</v>
          </cell>
        </row>
        <row r="92">
          <cell r="C92">
            <v>0</v>
          </cell>
          <cell r="D92">
            <v>0</v>
          </cell>
          <cell r="E92">
            <v>0</v>
          </cell>
          <cell r="F92">
            <v>0</v>
          </cell>
          <cell r="G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0</v>
          </cell>
          <cell r="AX92">
            <v>0</v>
          </cell>
          <cell r="AY92">
            <v>0</v>
          </cell>
          <cell r="AZ92">
            <v>0</v>
          </cell>
          <cell r="BA92" t="e">
            <v>#N/A</v>
          </cell>
        </row>
        <row r="93">
          <cell r="C93">
            <v>44</v>
          </cell>
          <cell r="D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0</v>
          </cell>
          <cell r="AY93">
            <v>0</v>
          </cell>
          <cell r="AZ93">
            <v>0</v>
          </cell>
          <cell r="BA93">
            <v>0</v>
          </cell>
          <cell r="BB93">
            <v>0</v>
          </cell>
          <cell r="BC93">
            <v>0</v>
          </cell>
          <cell r="BD93">
            <v>0</v>
          </cell>
        </row>
        <row r="94">
          <cell r="C94">
            <v>0</v>
          </cell>
          <cell r="D94">
            <v>0</v>
          </cell>
          <cell r="E94">
            <v>0</v>
          </cell>
          <cell r="F94">
            <v>0</v>
          </cell>
          <cell r="G94" t="str">
            <v>ELCC</v>
          </cell>
          <cell r="I94" t="str">
            <v/>
          </cell>
          <cell r="J94" t="str">
            <v/>
          </cell>
          <cell r="K94" t="str">
            <v/>
          </cell>
          <cell r="L94" t="str">
            <v/>
          </cell>
          <cell r="M94" t="str">
            <v/>
          </cell>
          <cell r="N94">
            <v>0</v>
          </cell>
          <cell r="O94" t="str">
            <v/>
          </cell>
          <cell r="P94" t="str">
            <v/>
          </cell>
          <cell r="Q94" t="str">
            <v/>
          </cell>
          <cell r="R94" t="str">
            <v/>
          </cell>
          <cell r="S94" t="str">
            <v/>
          </cell>
          <cell r="T94">
            <v>0</v>
          </cell>
          <cell r="U94" t="str">
            <v/>
          </cell>
          <cell r="V94" t="str">
            <v/>
          </cell>
          <cell r="W94">
            <v>0</v>
          </cell>
          <cell r="X94">
            <v>0</v>
          </cell>
          <cell r="Y94">
            <v>0</v>
          </cell>
          <cell r="Z94">
            <v>0</v>
          </cell>
          <cell r="AA94">
            <v>0</v>
          </cell>
          <cell r="AB94">
            <v>0</v>
          </cell>
          <cell r="AC94">
            <v>0</v>
          </cell>
          <cell r="AD94">
            <v>0</v>
          </cell>
          <cell r="AE94">
            <v>0</v>
          </cell>
          <cell r="AF94">
            <v>0</v>
          </cell>
          <cell r="AG94" t="str">
            <v/>
          </cell>
          <cell r="AH94" t="str">
            <v/>
          </cell>
          <cell r="AI94" t="str">
            <v/>
          </cell>
          <cell r="AJ94" t="str">
            <v/>
          </cell>
          <cell r="AK94" t="str">
            <v/>
          </cell>
          <cell r="AL94" t="str">
            <v/>
          </cell>
          <cell r="AM94" t="str">
            <v/>
          </cell>
          <cell r="AN94" t="str">
            <v/>
          </cell>
          <cell r="AO94" t="str">
            <v/>
          </cell>
          <cell r="AP94" t="str">
            <v/>
          </cell>
          <cell r="AQ94" t="str">
            <v/>
          </cell>
          <cell r="AR94" t="str">
            <v/>
          </cell>
          <cell r="AS94" t="str">
            <v/>
          </cell>
          <cell r="AT94">
            <v>0</v>
          </cell>
          <cell r="AU94" t="str">
            <v/>
          </cell>
          <cell r="AV94" t="str">
            <v/>
          </cell>
          <cell r="AW94" t="str">
            <v/>
          </cell>
          <cell r="AX94" t="str">
            <v/>
          </cell>
          <cell r="AY94" t="str">
            <v/>
          </cell>
          <cell r="AZ94">
            <v>0</v>
          </cell>
        </row>
        <row r="95">
          <cell r="C95" t="str">
            <v>EPP-N</v>
          </cell>
          <cell r="D95" t="str">
            <v>Electricity</v>
          </cell>
          <cell r="E95" t="str">
            <v>ELCC</v>
          </cell>
          <cell r="F95">
            <v>0</v>
          </cell>
          <cell r="G95" t="str">
            <v>PWREPN</v>
          </cell>
          <cell r="I95">
            <v>0.73000000000000009</v>
          </cell>
          <cell r="K95" t="str">
            <v/>
          </cell>
          <cell r="L95" t="str">
            <v/>
          </cell>
          <cell r="M95" t="str">
            <v/>
          </cell>
          <cell r="N95">
            <v>0</v>
          </cell>
          <cell r="O95" t="str">
            <v/>
          </cell>
          <cell r="P95" t="str">
            <v/>
          </cell>
          <cell r="Q95" t="str">
            <v/>
          </cell>
          <cell r="R95" t="str">
            <v/>
          </cell>
          <cell r="S95" t="str">
            <v/>
          </cell>
          <cell r="T95">
            <v>0</v>
          </cell>
          <cell r="U95" t="str">
            <v/>
          </cell>
          <cell r="V95" t="str">
            <v/>
          </cell>
          <cell r="W95">
            <v>0</v>
          </cell>
          <cell r="X95">
            <v>0</v>
          </cell>
          <cell r="Y95">
            <v>0</v>
          </cell>
          <cell r="Z95">
            <v>0</v>
          </cell>
          <cell r="AA95">
            <v>0</v>
          </cell>
          <cell r="AB95">
            <v>0</v>
          </cell>
          <cell r="AC95">
            <v>0</v>
          </cell>
          <cell r="AD95">
            <v>0</v>
          </cell>
          <cell r="AE95">
            <v>0</v>
          </cell>
          <cell r="AF95">
            <v>0</v>
          </cell>
          <cell r="AG95" t="str">
            <v/>
          </cell>
          <cell r="AH95" t="str">
            <v/>
          </cell>
          <cell r="AI95" t="str">
            <v/>
          </cell>
          <cell r="AJ95" t="str">
            <v/>
          </cell>
          <cell r="AK95" t="str">
            <v/>
          </cell>
          <cell r="AL95" t="str">
            <v/>
          </cell>
          <cell r="AM95" t="str">
            <v/>
          </cell>
          <cell r="AN95" t="str">
            <v/>
          </cell>
          <cell r="AO95" t="str">
            <v/>
          </cell>
          <cell r="AP95" t="str">
            <v/>
          </cell>
          <cell r="AQ95" t="str">
            <v/>
          </cell>
          <cell r="AR95" t="str">
            <v/>
          </cell>
          <cell r="AS95" t="str">
            <v/>
          </cell>
          <cell r="AT95">
            <v>0</v>
          </cell>
          <cell r="AU95" t="str">
            <v/>
          </cell>
          <cell r="AV95" t="str">
            <v/>
          </cell>
          <cell r="AW95" t="str">
            <v/>
          </cell>
          <cell r="AX95" t="str">
            <v/>
          </cell>
          <cell r="AY95" t="str">
            <v/>
          </cell>
          <cell r="AZ95">
            <v>0</v>
          </cell>
        </row>
        <row r="96">
          <cell r="C96" t="str">
            <v>EPD-N</v>
          </cell>
          <cell r="D96" t="str">
            <v>Power Sector - PS Dummy Commodity - New</v>
          </cell>
          <cell r="E96" t="str">
            <v>PWREPN</v>
          </cell>
          <cell r="F96">
            <v>0</v>
          </cell>
          <cell r="G96" t="str">
            <v>PWREPN</v>
          </cell>
          <cell r="I96" t="str">
            <v/>
          </cell>
          <cell r="J96" t="str">
            <v/>
          </cell>
          <cell r="K96" t="str">
            <v/>
          </cell>
          <cell r="L96" t="str">
            <v/>
          </cell>
          <cell r="M96" t="str">
            <v/>
          </cell>
          <cell r="N96">
            <v>0</v>
          </cell>
          <cell r="O96" t="str">
            <v/>
          </cell>
          <cell r="P96" t="str">
            <v/>
          </cell>
          <cell r="Q96" t="str">
            <v/>
          </cell>
          <cell r="R96" t="str">
            <v/>
          </cell>
          <cell r="S96" t="str">
            <v/>
          </cell>
          <cell r="T96">
            <v>0</v>
          </cell>
          <cell r="U96" t="str">
            <v/>
          </cell>
          <cell r="V96" t="str">
            <v/>
          </cell>
          <cell r="W96">
            <v>0</v>
          </cell>
          <cell r="X96">
            <v>0</v>
          </cell>
          <cell r="Y96">
            <v>0</v>
          </cell>
          <cell r="Z96">
            <v>0</v>
          </cell>
          <cell r="AA96">
            <v>0</v>
          </cell>
          <cell r="AB96">
            <v>0</v>
          </cell>
          <cell r="AC96">
            <v>0</v>
          </cell>
          <cell r="AD96">
            <v>0</v>
          </cell>
          <cell r="AE96">
            <v>0</v>
          </cell>
          <cell r="AF96">
            <v>0</v>
          </cell>
          <cell r="AG96" t="str">
            <v/>
          </cell>
          <cell r="AH96" t="str">
            <v/>
          </cell>
          <cell r="AI96" t="str">
            <v/>
          </cell>
          <cell r="AJ96" t="str">
            <v/>
          </cell>
          <cell r="AK96" t="str">
            <v/>
          </cell>
          <cell r="AL96" t="str">
            <v/>
          </cell>
          <cell r="AM96" t="str">
            <v/>
          </cell>
          <cell r="AN96" t="str">
            <v/>
          </cell>
          <cell r="AO96" t="str">
            <v/>
          </cell>
          <cell r="AP96" t="str">
            <v/>
          </cell>
          <cell r="AQ96" t="str">
            <v/>
          </cell>
          <cell r="AR96" t="str">
            <v/>
          </cell>
          <cell r="AS96" t="str">
            <v/>
          </cell>
          <cell r="AT96">
            <v>0</v>
          </cell>
          <cell r="AU96" t="str">
            <v/>
          </cell>
          <cell r="AV96" t="str">
            <v/>
          </cell>
          <cell r="AW96" t="str">
            <v/>
          </cell>
          <cell r="AX96" t="str">
            <v/>
          </cell>
          <cell r="AY96" t="str">
            <v/>
          </cell>
          <cell r="AZ96">
            <v>0</v>
          </cell>
        </row>
        <row r="97">
          <cell r="C97" t="str">
            <v>EPT-N</v>
          </cell>
          <cell r="D97" t="str">
            <v>Power Sector - PS Dummy Commodity - New</v>
          </cell>
          <cell r="E97" t="str">
            <v>PWREPN</v>
          </cell>
          <cell r="F97">
            <v>0</v>
          </cell>
          <cell r="G97" t="str">
            <v>ELCC</v>
          </cell>
          <cell r="I97" t="str">
            <v/>
          </cell>
          <cell r="J97">
            <v>1</v>
          </cell>
          <cell r="K97">
            <v>0.94</v>
          </cell>
          <cell r="L97">
            <v>0.24500000000000002</v>
          </cell>
          <cell r="M97">
            <v>50</v>
          </cell>
          <cell r="N97">
            <v>7</v>
          </cell>
          <cell r="O97">
            <v>0</v>
          </cell>
          <cell r="P97">
            <v>0</v>
          </cell>
          <cell r="Q97">
            <v>134.47653429602886</v>
          </cell>
          <cell r="R97">
            <v>4.4223826714801442</v>
          </cell>
          <cell r="S97">
            <v>2010</v>
          </cell>
          <cell r="T97">
            <v>0.33300000000000002</v>
          </cell>
          <cell r="U97" t="str">
            <v/>
          </cell>
          <cell r="V97" t="str">
            <v/>
          </cell>
          <cell r="W97">
            <v>15513.537906137182</v>
          </cell>
          <cell r="X97">
            <v>15513.537906137182</v>
          </cell>
          <cell r="Y97">
            <v>15513.537906137182</v>
          </cell>
          <cell r="Z97">
            <v>15513.537906137182</v>
          </cell>
          <cell r="AA97">
            <v>15513.537906137182</v>
          </cell>
          <cell r="AB97">
            <v>15513.537906137182</v>
          </cell>
          <cell r="AC97">
            <v>15513.537906137182</v>
          </cell>
          <cell r="AD97">
            <v>15513.537906137182</v>
          </cell>
          <cell r="AE97">
            <v>15513.537906137182</v>
          </cell>
          <cell r="AF97">
            <v>15513.537906137182</v>
          </cell>
          <cell r="AG97" t="str">
            <v/>
          </cell>
          <cell r="AH97" t="str">
            <v/>
          </cell>
          <cell r="AI97" t="str">
            <v/>
          </cell>
          <cell r="AJ97" t="str">
            <v/>
          </cell>
          <cell r="AK97">
            <v>4.3319999999999999</v>
          </cell>
          <cell r="AL97" t="str">
            <v/>
          </cell>
          <cell r="AM97" t="str">
            <v/>
          </cell>
          <cell r="AN97" t="str">
            <v/>
          </cell>
          <cell r="AO97" t="str">
            <v/>
          </cell>
          <cell r="AP97" t="str">
            <v/>
          </cell>
          <cell r="AQ97" t="str">
            <v/>
          </cell>
          <cell r="AR97" t="str">
            <v/>
          </cell>
          <cell r="AS97" t="str">
            <v/>
          </cell>
          <cell r="AT97">
            <v>1.3320000000000001</v>
          </cell>
          <cell r="AU97" t="str">
            <v/>
          </cell>
          <cell r="AV97" t="str">
            <v/>
          </cell>
          <cell r="AW97" t="str">
            <v/>
          </cell>
          <cell r="AX97" t="str">
            <v/>
          </cell>
          <cell r="AY97" t="str">
            <v/>
          </cell>
          <cell r="AZ97">
            <v>0</v>
          </cell>
          <cell r="BA97">
            <v>47</v>
          </cell>
        </row>
        <row r="98">
          <cell r="C98">
            <v>0</v>
          </cell>
          <cell r="D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row>
        <row r="99">
          <cell r="C99" t="str">
            <v>EHBIW-N</v>
          </cell>
          <cell r="D99" t="str">
            <v>Biomass Wood</v>
          </cell>
          <cell r="E99" t="str">
            <v>PWRBIW</v>
          </cell>
          <cell r="F99">
            <v>0</v>
          </cell>
          <cell r="G99" t="str">
            <v>INDELC</v>
          </cell>
          <cell r="H99">
            <v>0</v>
          </cell>
          <cell r="I99">
            <v>0.75</v>
          </cell>
          <cell r="J99">
            <v>0.1</v>
          </cell>
          <cell r="K99">
            <v>0.9</v>
          </cell>
          <cell r="L99">
            <v>0.94</v>
          </cell>
          <cell r="M99">
            <v>30</v>
          </cell>
          <cell r="N99">
            <v>3</v>
          </cell>
          <cell r="O99">
            <v>58.333333333333329</v>
          </cell>
          <cell r="P99">
            <v>0</v>
          </cell>
          <cell r="Q99">
            <v>972</v>
          </cell>
          <cell r="R99" t="str">
            <v/>
          </cell>
          <cell r="S99">
            <v>2010</v>
          </cell>
          <cell r="T99">
            <v>0.01</v>
          </cell>
          <cell r="U99" t="str">
            <v/>
          </cell>
          <cell r="V99" t="str">
            <v/>
          </cell>
          <cell r="W99">
            <v>32400.722021660647</v>
          </cell>
          <cell r="X99">
            <v>31632.112965631113</v>
          </cell>
          <cell r="Y99">
            <v>30908.967821704216</v>
          </cell>
          <cell r="Z99">
            <v>30390.247694519534</v>
          </cell>
          <cell r="AA99">
            <v>29902.155299678052</v>
          </cell>
          <cell r="AB99">
            <v>29600.223147230376</v>
          </cell>
          <cell r="AC99">
            <v>29322.055713393769</v>
          </cell>
          <cell r="AD99">
            <v>29116.941416764559</v>
          </cell>
          <cell r="AE99">
            <v>28913.333179177218</v>
          </cell>
          <cell r="AF99">
            <v>28812.081339234246</v>
          </cell>
          <cell r="AG99" t="str">
            <v/>
          </cell>
          <cell r="AH99" t="str">
            <v/>
          </cell>
          <cell r="AI99" t="str">
            <v/>
          </cell>
          <cell r="AJ99" t="str">
            <v/>
          </cell>
          <cell r="AK99">
            <v>1</v>
          </cell>
          <cell r="AL99" t="str">
            <v/>
          </cell>
          <cell r="AM99" t="str">
            <v/>
          </cell>
          <cell r="AN99" t="str">
            <v/>
          </cell>
          <cell r="AO99" t="str">
            <v/>
          </cell>
          <cell r="AP99" t="str">
            <v/>
          </cell>
          <cell r="AQ99" t="str">
            <v/>
          </cell>
          <cell r="AR99" t="str">
            <v/>
          </cell>
          <cell r="AS99" t="str">
            <v/>
          </cell>
          <cell r="AT99" t="str">
            <v/>
          </cell>
          <cell r="AU99" t="str">
            <v/>
          </cell>
          <cell r="AV99" t="str">
            <v/>
          </cell>
          <cell r="AW99" t="str">
            <v/>
          </cell>
          <cell r="AX99" t="str">
            <v/>
          </cell>
          <cell r="AY99" t="str">
            <v/>
          </cell>
          <cell r="AZ99">
            <v>0</v>
          </cell>
          <cell r="BA99">
            <v>44</v>
          </cell>
        </row>
        <row r="100">
          <cell r="C100" t="str">
            <v>EHBIB-N</v>
          </cell>
          <cell r="D100" t="str">
            <v>Biomass bagasse</v>
          </cell>
          <cell r="E100" t="str">
            <v>PWRBIB</v>
          </cell>
          <cell r="F100">
            <v>0</v>
          </cell>
          <cell r="G100" t="str">
            <v>INDELC</v>
          </cell>
          <cell r="H100">
            <v>0</v>
          </cell>
          <cell r="I100">
            <v>0.75</v>
          </cell>
          <cell r="K100" t="str">
            <v/>
          </cell>
          <cell r="L100" t="str">
            <v/>
          </cell>
          <cell r="M100" t="str">
            <v/>
          </cell>
          <cell r="N100">
            <v>3</v>
          </cell>
          <cell r="O100">
            <v>55.555555555555557</v>
          </cell>
          <cell r="P100">
            <v>0</v>
          </cell>
          <cell r="Q100">
            <v>310</v>
          </cell>
          <cell r="R100" t="str">
            <v/>
          </cell>
          <cell r="S100">
            <v>2010</v>
          </cell>
          <cell r="T100">
            <v>2.5000000000000001E-2</v>
          </cell>
          <cell r="U100" t="str">
            <v/>
          </cell>
          <cell r="V100" t="str">
            <v/>
          </cell>
          <cell r="W100">
            <v>20021.660649819492</v>
          </cell>
          <cell r="X100">
            <v>19546.707354583861</v>
          </cell>
          <cell r="Y100">
            <v>19099.847970938335</v>
          </cell>
          <cell r="Z100">
            <v>18779.310720201152</v>
          </cell>
          <cell r="AA100">
            <v>18477.699531143673</v>
          </cell>
          <cell r="AB100">
            <v>18291.123963737009</v>
          </cell>
          <cell r="AC100">
            <v>18119.233536098254</v>
          </cell>
          <cell r="AD100">
            <v>17992.485470459749</v>
          </cell>
          <cell r="AE100">
            <v>17866.668057015806</v>
          </cell>
          <cell r="AF100">
            <v>17804.100624779177</v>
          </cell>
          <cell r="AG100" t="str">
            <v/>
          </cell>
          <cell r="AH100" t="str">
            <v/>
          </cell>
          <cell r="AI100" t="str">
            <v/>
          </cell>
          <cell r="AJ100" t="str">
            <v/>
          </cell>
          <cell r="AK100" t="str">
            <v/>
          </cell>
          <cell r="AL100" t="str">
            <v/>
          </cell>
          <cell r="AM100" t="str">
            <v/>
          </cell>
          <cell r="AN100" t="str">
            <v/>
          </cell>
          <cell r="AO100" t="str">
            <v/>
          </cell>
          <cell r="AP100" t="str">
            <v/>
          </cell>
          <cell r="AQ100" t="str">
            <v/>
          </cell>
          <cell r="AR100" t="str">
            <v/>
          </cell>
          <cell r="AS100" t="str">
            <v/>
          </cell>
          <cell r="AT100" t="str">
            <v/>
          </cell>
          <cell r="AU100" t="str">
            <v/>
          </cell>
          <cell r="AV100" t="str">
            <v/>
          </cell>
          <cell r="AW100" t="str">
            <v/>
          </cell>
          <cell r="AX100" t="str">
            <v/>
          </cell>
          <cell r="AY100" t="str">
            <v/>
          </cell>
          <cell r="AZ100">
            <v>0</v>
          </cell>
          <cell r="BA100">
            <v>45</v>
          </cell>
        </row>
        <row r="101">
          <cell r="C101" t="str">
            <v>EHCLE-N</v>
          </cell>
          <cell r="D101" t="str">
            <v>Coal low grade</v>
          </cell>
          <cell r="E101" t="str">
            <v>PWRCLE</v>
          </cell>
          <cell r="F101">
            <v>0</v>
          </cell>
          <cell r="G101" t="str">
            <v>INDELC</v>
          </cell>
          <cell r="H101">
            <v>0</v>
          </cell>
          <cell r="I101">
            <v>0.75</v>
          </cell>
          <cell r="K101" t="str">
            <v/>
          </cell>
          <cell r="L101" t="str">
            <v/>
          </cell>
          <cell r="M101" t="str">
            <v/>
          </cell>
          <cell r="N101">
            <v>1</v>
          </cell>
          <cell r="O101">
            <v>63.638888888888886</v>
          </cell>
          <cell r="P101">
            <v>277.77777777777777</v>
          </cell>
          <cell r="Q101">
            <v>274.85142535997028</v>
          </cell>
          <cell r="R101" t="str">
            <v/>
          </cell>
          <cell r="S101">
            <v>2010</v>
          </cell>
          <cell r="T101">
            <v>2.5000000000000001E-2</v>
          </cell>
          <cell r="U101" t="str">
            <v/>
          </cell>
          <cell r="V101" t="str">
            <v/>
          </cell>
          <cell r="W101">
            <v>7064.8251352966272</v>
          </cell>
          <cell r="X101">
            <v>7064.8251352966272</v>
          </cell>
          <cell r="Y101">
            <v>7064.8251352966272</v>
          </cell>
          <cell r="Z101">
            <v>7064.8251352966272</v>
          </cell>
          <cell r="AA101">
            <v>7064.8251352966272</v>
          </cell>
          <cell r="AB101">
            <v>7064.8251352966272</v>
          </cell>
          <cell r="AC101">
            <v>7064.8251352966272</v>
          </cell>
          <cell r="AD101">
            <v>7064.8251352966272</v>
          </cell>
          <cell r="AE101">
            <v>7064.8251352966272</v>
          </cell>
          <cell r="AF101">
            <v>7064.8251352966272</v>
          </cell>
          <cell r="AG101" t="str">
            <v/>
          </cell>
          <cell r="AH101" t="str">
            <v/>
          </cell>
          <cell r="AI101" t="str">
            <v/>
          </cell>
          <cell r="AJ101" t="str">
            <v/>
          </cell>
          <cell r="AK101" t="str">
            <v/>
          </cell>
          <cell r="AL101" t="str">
            <v/>
          </cell>
          <cell r="AM101" t="str">
            <v/>
          </cell>
          <cell r="AN101" t="str">
            <v/>
          </cell>
          <cell r="AO101" t="str">
            <v/>
          </cell>
          <cell r="AP101" t="str">
            <v/>
          </cell>
          <cell r="AQ101" t="str">
            <v/>
          </cell>
          <cell r="AR101" t="str">
            <v/>
          </cell>
          <cell r="AS101" t="str">
            <v/>
          </cell>
          <cell r="AT101" t="str">
            <v/>
          </cell>
          <cell r="AU101" t="str">
            <v/>
          </cell>
          <cell r="AV101" t="str">
            <v/>
          </cell>
          <cell r="AW101" t="str">
            <v/>
          </cell>
          <cell r="AX101" t="str">
            <v/>
          </cell>
          <cell r="AY101" t="str">
            <v/>
          </cell>
          <cell r="AZ101">
            <v>0</v>
          </cell>
          <cell r="BA101">
            <v>46</v>
          </cell>
        </row>
        <row r="102">
          <cell r="D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row>
        <row r="103">
          <cell r="D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row>
        <row r="104">
          <cell r="D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row>
        <row r="105">
          <cell r="D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0</v>
          </cell>
          <cell r="AZ105">
            <v>0</v>
          </cell>
        </row>
        <row r="106">
          <cell r="D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row>
        <row r="107">
          <cell r="D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row>
        <row r="108">
          <cell r="D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row>
        <row r="109">
          <cell r="D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row>
        <row r="110">
          <cell r="D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row>
        <row r="111">
          <cell r="C111">
            <v>0</v>
          </cell>
          <cell r="D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row>
        <row r="112">
          <cell r="D112">
            <v>0</v>
          </cell>
          <cell r="S112">
            <v>0</v>
          </cell>
          <cell r="AF112">
            <v>0</v>
          </cell>
          <cell r="AQ112">
            <v>0</v>
          </cell>
          <cell r="AR112">
            <v>0</v>
          </cell>
          <cell r="AU112">
            <v>0</v>
          </cell>
          <cell r="AY112">
            <v>0</v>
          </cell>
        </row>
        <row r="113">
          <cell r="D113">
            <v>0</v>
          </cell>
          <cell r="S113">
            <v>0</v>
          </cell>
          <cell r="AF113">
            <v>0</v>
          </cell>
          <cell r="AQ113">
            <v>0</v>
          </cell>
          <cell r="AR113">
            <v>0</v>
          </cell>
          <cell r="AU113">
            <v>0</v>
          </cell>
          <cell r="AY113">
            <v>0</v>
          </cell>
        </row>
        <row r="114">
          <cell r="D114">
            <v>0</v>
          </cell>
          <cell r="S114">
            <v>0</v>
          </cell>
          <cell r="AF114">
            <v>0</v>
          </cell>
          <cell r="AQ114">
            <v>0</v>
          </cell>
          <cell r="AR114">
            <v>0</v>
          </cell>
          <cell r="AU114">
            <v>0</v>
          </cell>
          <cell r="AY114">
            <v>0</v>
          </cell>
        </row>
        <row r="115">
          <cell r="D115">
            <v>0</v>
          </cell>
          <cell r="S115">
            <v>0</v>
          </cell>
          <cell r="AF115">
            <v>0</v>
          </cell>
          <cell r="AQ115">
            <v>0</v>
          </cell>
          <cell r="AR115">
            <v>0</v>
          </cell>
          <cell r="AU115">
            <v>0</v>
          </cell>
          <cell r="AY115">
            <v>0</v>
          </cell>
        </row>
        <row r="116">
          <cell r="D116">
            <v>0</v>
          </cell>
          <cell r="S116">
            <v>0</v>
          </cell>
          <cell r="AF116">
            <v>0</v>
          </cell>
          <cell r="AQ116">
            <v>0</v>
          </cell>
          <cell r="AR116">
            <v>0</v>
          </cell>
          <cell r="AU116">
            <v>0</v>
          </cell>
          <cell r="AY116">
            <v>0</v>
          </cell>
        </row>
        <row r="117">
          <cell r="D117">
            <v>0</v>
          </cell>
          <cell r="S117">
            <v>0</v>
          </cell>
          <cell r="AF117">
            <v>0</v>
          </cell>
          <cell r="AQ117">
            <v>0</v>
          </cell>
          <cell r="AR117">
            <v>0</v>
          </cell>
          <cell r="AU117">
            <v>0</v>
          </cell>
          <cell r="AY117">
            <v>0</v>
          </cell>
        </row>
        <row r="118">
          <cell r="D118">
            <v>0</v>
          </cell>
          <cell r="S118">
            <v>0</v>
          </cell>
          <cell r="AF118">
            <v>0</v>
          </cell>
          <cell r="AQ118">
            <v>0</v>
          </cell>
          <cell r="AR118">
            <v>0</v>
          </cell>
          <cell r="AU118">
            <v>0</v>
          </cell>
          <cell r="AY118">
            <v>0</v>
          </cell>
        </row>
        <row r="119">
          <cell r="D119">
            <v>0</v>
          </cell>
          <cell r="S119">
            <v>0</v>
          </cell>
          <cell r="AF119">
            <v>0</v>
          </cell>
          <cell r="AQ119">
            <v>0</v>
          </cell>
          <cell r="AR119">
            <v>0</v>
          </cell>
          <cell r="AU119">
            <v>0</v>
          </cell>
          <cell r="AY119">
            <v>0</v>
          </cell>
        </row>
        <row r="120">
          <cell r="D120">
            <v>0</v>
          </cell>
          <cell r="S120">
            <v>0</v>
          </cell>
          <cell r="AF120">
            <v>0</v>
          </cell>
          <cell r="AQ120">
            <v>0</v>
          </cell>
          <cell r="AR120">
            <v>0</v>
          </cell>
          <cell r="AU120">
            <v>0</v>
          </cell>
          <cell r="AY120">
            <v>0</v>
          </cell>
        </row>
        <row r="121">
          <cell r="D121">
            <v>0</v>
          </cell>
          <cell r="S121">
            <v>0</v>
          </cell>
          <cell r="AF121">
            <v>0</v>
          </cell>
          <cell r="AQ121">
            <v>0</v>
          </cell>
          <cell r="AR121">
            <v>0</v>
          </cell>
          <cell r="AU121">
            <v>0</v>
          </cell>
          <cell r="AY121">
            <v>0</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8">
          <cell r="B8" t="str">
            <v>Biomass Other</v>
          </cell>
        </row>
      </sheetData>
      <sheetData sheetId="32"/>
      <sheetData sheetId="33"/>
      <sheetData sheetId="34"/>
      <sheetData sheetId="3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dexO"/>
      <sheetName val="Sets"/>
      <sheetName val="GDP_Y"/>
      <sheetName val="COM_S"/>
      <sheetName val="POP"/>
      <sheetName val="PV"/>
      <sheetName val="CSP"/>
      <sheetName val="NUC"/>
      <sheetName val="COAL"/>
      <sheetName val="OIL"/>
      <sheetName val="GAS"/>
      <sheetName val="Global_Com"/>
      <sheetName val="PWR"/>
      <sheetName val="GDP_SH3"/>
      <sheetName val="GAS_old"/>
      <sheetName val="COAL_old"/>
      <sheetName val="Coal_Volumes"/>
      <sheetName val="Coal_data"/>
      <sheetName val="CoalParams"/>
      <sheetName val="Imaclim_raw"/>
      <sheetName val="Imaclim_adj"/>
      <sheetName val="PVLiterature"/>
      <sheetName val="PVSamples"/>
      <sheetName val="CSPLiterature"/>
      <sheetName val="CSPSamples"/>
      <sheetName val="ExchangeRateDetail"/>
    </sheetNames>
    <sheetDataSet>
      <sheetData sheetId="0">
        <row r="2">
          <cell r="D2">
            <v>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4">
          <cell r="E24">
            <v>0</v>
          </cell>
        </row>
      </sheetData>
      <sheetData sheetId="19">
        <row r="6">
          <cell r="E6" t="str">
            <v>Price</v>
          </cell>
        </row>
      </sheetData>
      <sheetData sheetId="20"/>
      <sheetData sheetId="21"/>
      <sheetData sheetId="22">
        <row r="163">
          <cell r="F163">
            <v>1</v>
          </cell>
        </row>
        <row r="164">
          <cell r="F164">
            <v>1.1648531035925405</v>
          </cell>
        </row>
        <row r="165">
          <cell r="F165">
            <v>1.3013563756728166</v>
          </cell>
        </row>
        <row r="166">
          <cell r="F166">
            <v>2.3940401073262563</v>
          </cell>
        </row>
      </sheetData>
      <sheetData sheetId="23"/>
      <sheetData sheetId="24"/>
      <sheetData sheetId="25"/>
      <sheetData sheetId="2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Glossary"/>
      <sheetName val="Preferences"/>
      <sheetName val="Intermediate output"/>
      <sheetName val="Flows"/>
      <sheetName val="Structure of the model"/>
      <sheetName val="Growth Paths "/>
      <sheetName val="CostPerCapita"/>
      <sheetName val="CostAbsolute"/>
      <sheetName val="Assumptions.Global"/>
      <sheetName val="Assumptions.Growth"/>
      <sheetName val="Assumptions.Refineries"/>
      <sheetName val="Conversions"/>
      <sheetName val="Constants"/>
      <sheetName val="Power plant data"/>
      <sheetName val="Therm.a"/>
      <sheetName val="Therm.b"/>
      <sheetName val="Nuke"/>
      <sheetName val="RE.a"/>
      <sheetName val="RE.b"/>
      <sheetName val="RE.c"/>
      <sheetName val="RE.d"/>
      <sheetName val="RE.e"/>
      <sheetName val="AGL_constant"/>
      <sheetName val="ElcDSB.s"/>
      <sheetName val="ElcDSB.i"/>
      <sheetName val="ElcDSB.d"/>
      <sheetName val="H2prod"/>
      <sheetName val="COM.DMD"/>
      <sheetName val="RES.DMD"/>
      <sheetName val="COM.Tech"/>
      <sheetName val="IND.Tech"/>
      <sheetName val="SUP.Tech"/>
      <sheetName val="COM.A"/>
      <sheetName val="RES.L"/>
      <sheetName val="RES.W"/>
      <sheetName val="RES.O"/>
      <sheetName val="RES.H"/>
      <sheetName val="RES.K"/>
      <sheetName val="RES.R"/>
      <sheetName val="RES.N"/>
      <sheetName val="BIO.SUP"/>
      <sheetName val="FOS.SUP"/>
      <sheetName val="FOS.CTL"/>
      <sheetName val="FOS.GTL"/>
      <sheetName val="FOS.REF"/>
      <sheetName val="IND.a"/>
      <sheetName val="References"/>
      <sheetName val="AGL"/>
      <sheetName val="WST"/>
      <sheetName val="TRA.support"/>
      <sheetName val="TRA.a"/>
      <sheetName val="TRA.b"/>
      <sheetName val="XVI.a"/>
      <sheetName val="XVI.b"/>
      <sheetName val="2006"/>
      <sheetName val="2010"/>
      <sheetName val="2015"/>
      <sheetName val="2020"/>
      <sheetName val="2025"/>
      <sheetName val="2030"/>
      <sheetName val="2035"/>
      <sheetName val="2040"/>
      <sheetName val="2045"/>
      <sheetName val="2050"/>
      <sheetName val="XIV.a"/>
      <sheetName val="HouseholdIncome - CGE"/>
      <sheetName val="HouseholdIncomeExo"/>
      <sheetName val="testing COM"/>
      <sheetName val="testing RES"/>
      <sheetName val="Sheet1"/>
      <sheetName val="Elec overview"/>
    </sheetNames>
    <sheetDataSet>
      <sheetData sheetId="0" refreshError="1"/>
      <sheetData sheetId="1" refreshError="1"/>
      <sheetData sheetId="2">
        <row r="3">
          <cell r="C3" t="str">
            <v>PJ</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 bc_company"/>
      <sheetName val="MDA Front &amp; Back"/>
      <sheetName val="MDA Company financials"/>
      <sheetName val="ResearchNetOLD"/>
      <sheetName val="Disclaimer"/>
      <sheetName val="Datasheet"/>
      <sheetName val="Assumptions"/>
      <sheetName val="Earnings Summary"/>
      <sheetName val="Consolidation"/>
      <sheetName val="Iron Ore &amp; Manganese"/>
      <sheetName val="Iron Ore Brazil"/>
      <sheetName val="Samancor"/>
      <sheetName val="Met Coal"/>
      <sheetName val="Thermal Coal"/>
      <sheetName val="Copper"/>
      <sheetName val="Nickel"/>
      <sheetName val="Platinum"/>
      <sheetName val="Diamonds"/>
      <sheetName val="Other Mining &amp; Industrial"/>
      <sheetName val="Copebras"/>
      <sheetName val="Catalao"/>
      <sheetName val="Tarmac"/>
      <sheetName val="Amapa"/>
      <sheetName val="Scaw"/>
      <sheetName val="Zinc"/>
      <sheetName val="Projects"/>
      <sheetName val="Base Metals"/>
      <sheetName val="Ferrous Metals"/>
      <sheetName val="Coal"/>
      <sheetName val="Valuation - Summary"/>
      <sheetName val="Valuation - DCF"/>
      <sheetName val="Valuation - Exit PE"/>
      <sheetName val="Valuation - Norm EPS"/>
      <sheetName val="Valuation - Peers"/>
      <sheetName val="Valuation - SOTP"/>
      <sheetName val="Valuation - Listed Entities"/>
      <sheetName val="Valuation - Rump"/>
      <sheetName val="Sensitivity Analysis"/>
      <sheetName val="Volume Analysis"/>
      <sheetName val="Unit Cost Analysis"/>
      <sheetName val="Cost Analysis"/>
      <sheetName val="Margin Analysis"/>
      <sheetName val="Earnings Analysis"/>
      <sheetName val="ROCE Analysis"/>
      <sheetName val="QPR - Old"/>
      <sheetName val="QPR - New"/>
      <sheetName val="Results Analysis"/>
      <sheetName val="SA Exposure"/>
      <sheetName val="Debt"/>
      <sheetName val="Share Buybacks"/>
      <sheetName val="M&amp;A"/>
      <sheetName val="Board"/>
      <sheetName val="Organisation"/>
      <sheetName val="Download"/>
      <sheetName val="bc_Company"/>
    </sheetNames>
    <sheetDataSet>
      <sheetData sheetId="0" refreshError="1"/>
      <sheetData sheetId="1" refreshError="1"/>
      <sheetData sheetId="2" refreshError="1"/>
      <sheetData sheetId="3" refreshError="1"/>
      <sheetData sheetId="4" refreshError="1"/>
      <sheetData sheetId="5">
        <row r="27">
          <cell r="S27">
            <v>16.5</v>
          </cell>
        </row>
      </sheetData>
      <sheetData sheetId="6">
        <row r="14">
          <cell r="G14">
            <v>6.37</v>
          </cell>
        </row>
      </sheetData>
      <sheetData sheetId="7"/>
      <sheetData sheetId="8">
        <row r="92">
          <cell r="R92">
            <v>442</v>
          </cell>
        </row>
      </sheetData>
      <sheetData sheetId="9" refreshError="1"/>
      <sheetData sheetId="10" refreshError="1"/>
      <sheetData sheetId="11" refreshError="1"/>
      <sheetData sheetId="12" refreshError="1"/>
      <sheetData sheetId="13">
        <row r="8">
          <cell r="P8">
            <v>6.2986000000000004</v>
          </cell>
          <cell r="S8">
            <v>8.5344999999999995</v>
          </cell>
          <cell r="V8">
            <v>8.4562000000000008</v>
          </cell>
          <cell r="Y8">
            <v>7.4493999999999998</v>
          </cell>
          <cell r="AB8">
            <v>6.9050000000000002</v>
          </cell>
          <cell r="AE8">
            <v>6.0259999999999998</v>
          </cell>
          <cell r="AH8">
            <v>5.2008000000000001</v>
          </cell>
          <cell r="AK8">
            <v>4.8598999999999997</v>
          </cell>
          <cell r="AN8">
            <v>4.516</v>
          </cell>
          <cell r="AO8">
            <v>4.516</v>
          </cell>
          <cell r="AP8">
            <v>4.516</v>
          </cell>
          <cell r="AQ8">
            <v>4.516</v>
          </cell>
          <cell r="AR8">
            <v>4.516</v>
          </cell>
          <cell r="AS8">
            <v>4.516</v>
          </cell>
          <cell r="AT8">
            <v>4.516</v>
          </cell>
          <cell r="AU8">
            <v>4.516</v>
          </cell>
          <cell r="AV8">
            <v>4.516</v>
          </cell>
          <cell r="AW8">
            <v>4.516</v>
          </cell>
          <cell r="AX8">
            <v>4.516</v>
          </cell>
          <cell r="AY8">
            <v>4.516</v>
          </cell>
          <cell r="AZ8">
            <v>4.516</v>
          </cell>
        </row>
        <row r="9">
          <cell r="P9">
            <v>2.73</v>
          </cell>
          <cell r="S9">
            <v>2.7780999999999998</v>
          </cell>
          <cell r="V9">
            <v>3.3149000000000002</v>
          </cell>
          <cell r="Y9">
            <v>3.4011</v>
          </cell>
          <cell r="AB9">
            <v>3.2946</v>
          </cell>
          <cell r="AE9">
            <v>3.4249999999999998</v>
          </cell>
          <cell r="AH9">
            <v>2.8531</v>
          </cell>
          <cell r="AK9">
            <v>2.8832</v>
          </cell>
          <cell r="AN9">
            <v>2.9660000000000002</v>
          </cell>
          <cell r="AO9">
            <v>2.9660000000000002</v>
          </cell>
          <cell r="AP9">
            <v>2.9660000000000002</v>
          </cell>
          <cell r="AQ9">
            <v>2.9660000000000002</v>
          </cell>
          <cell r="AR9">
            <v>2.9660000000000002</v>
          </cell>
          <cell r="AS9">
            <v>2.9660000000000002</v>
          </cell>
          <cell r="AT9">
            <v>2.9660000000000002</v>
          </cell>
          <cell r="AU9">
            <v>2.9660000000000002</v>
          </cell>
          <cell r="AV9">
            <v>2.9660000000000002</v>
          </cell>
          <cell r="AW9">
            <v>2.9660000000000002</v>
          </cell>
          <cell r="AX9">
            <v>2.9660000000000002</v>
          </cell>
          <cell r="AY9">
            <v>2.9660000000000002</v>
          </cell>
          <cell r="AZ9">
            <v>2.9660000000000002</v>
          </cell>
        </row>
        <row r="10">
          <cell r="P10">
            <v>1.3583000000000001</v>
          </cell>
          <cell r="S10">
            <v>4.0201000000000002</v>
          </cell>
          <cell r="V10">
            <v>5.0010000000000003</v>
          </cell>
          <cell r="Y10">
            <v>5.1520999999999999</v>
          </cell>
          <cell r="AB10">
            <v>5.0618999999999996</v>
          </cell>
          <cell r="AE10">
            <v>4.569</v>
          </cell>
          <cell r="AH10">
            <v>4.3381999999999996</v>
          </cell>
          <cell r="AK10">
            <v>5.3992000000000004</v>
          </cell>
          <cell r="AN10">
            <v>5.0107999999999997</v>
          </cell>
          <cell r="AO10">
            <v>5.0107999999999997</v>
          </cell>
          <cell r="AP10">
            <v>5.0107999999999997</v>
          </cell>
          <cell r="AQ10">
            <v>5.0107999999999997</v>
          </cell>
          <cell r="AR10">
            <v>5.0107999999999997</v>
          </cell>
          <cell r="AS10">
            <v>5.0107999999999997</v>
          </cell>
          <cell r="AT10">
            <v>5.0107999999999997</v>
          </cell>
          <cell r="AU10">
            <v>5.0107999999999997</v>
          </cell>
          <cell r="AV10">
            <v>5.0107999999999997</v>
          </cell>
          <cell r="AW10">
            <v>5.0107999999999997</v>
          </cell>
          <cell r="AX10">
            <v>5.0107999999999997</v>
          </cell>
          <cell r="AY10">
            <v>5.0107999999999997</v>
          </cell>
          <cell r="AZ10">
            <v>5.0107999999999997</v>
          </cell>
        </row>
        <row r="11">
          <cell r="P11">
            <v>4.4835000000000003</v>
          </cell>
          <cell r="S11">
            <v>3.8984000000000001</v>
          </cell>
          <cell r="V11">
            <v>3.4906999999999999</v>
          </cell>
          <cell r="Y11">
            <v>4.5456000000000003</v>
          </cell>
          <cell r="AB11">
            <v>4.4139999999999997</v>
          </cell>
          <cell r="AE11">
            <v>4.4240000000000004</v>
          </cell>
          <cell r="AH11">
            <v>4.4005999999999998</v>
          </cell>
          <cell r="AK11">
            <v>3.7654999999999998</v>
          </cell>
          <cell r="AN11">
            <v>3.9094000000000002</v>
          </cell>
          <cell r="AO11">
            <v>3.9094000000000002</v>
          </cell>
          <cell r="AP11">
            <v>3.9094000000000002</v>
          </cell>
          <cell r="AQ11">
            <v>3.9094000000000002</v>
          </cell>
          <cell r="AR11">
            <v>3.9094000000000002</v>
          </cell>
          <cell r="AS11">
            <v>3.9094000000000002</v>
          </cell>
          <cell r="AT11">
            <v>3.9094000000000002</v>
          </cell>
          <cell r="AU11">
            <v>3.9094000000000002</v>
          </cell>
          <cell r="AV11">
            <v>3.9094000000000002</v>
          </cell>
          <cell r="AW11">
            <v>3.9094000000000002</v>
          </cell>
          <cell r="AX11">
            <v>3.9094000000000002</v>
          </cell>
          <cell r="AY11">
            <v>3.9094000000000002</v>
          </cell>
          <cell r="AZ11">
            <v>3.9094000000000002</v>
          </cell>
        </row>
        <row r="12">
          <cell r="P12">
            <v>12.030899999999999</v>
          </cell>
          <cell r="S12">
            <v>12.3184</v>
          </cell>
          <cell r="V12">
            <v>11.210100000000001</v>
          </cell>
          <cell r="Y12">
            <v>10.3444</v>
          </cell>
          <cell r="AB12">
            <v>11.1617</v>
          </cell>
          <cell r="AE12">
            <v>9.5259999999999998</v>
          </cell>
          <cell r="AH12">
            <v>8.1516999999999999</v>
          </cell>
          <cell r="AK12">
            <v>8.0968999999999998</v>
          </cell>
          <cell r="AN12">
            <v>7.9005999999999998</v>
          </cell>
          <cell r="AO12">
            <v>7.9005999999999998</v>
          </cell>
          <cell r="AP12">
            <v>7.9005999999999998</v>
          </cell>
          <cell r="AQ12">
            <v>7.9005999999999998</v>
          </cell>
          <cell r="AR12">
            <v>7.9005999999999998</v>
          </cell>
          <cell r="AS12">
            <v>7.9005999999999998</v>
          </cell>
          <cell r="AT12">
            <v>7.9005999999999998</v>
          </cell>
          <cell r="AU12">
            <v>7.9005999999999998</v>
          </cell>
          <cell r="AV12">
            <v>7.9005999999999998</v>
          </cell>
          <cell r="AW12">
            <v>7.9005999999999998</v>
          </cell>
          <cell r="AX12">
            <v>7.9005999999999998</v>
          </cell>
          <cell r="AY12">
            <v>7.9005999999999998</v>
          </cell>
          <cell r="AZ12">
            <v>7.9005999999999998</v>
          </cell>
        </row>
        <row r="13">
          <cell r="P13">
            <v>3.6829000000000001</v>
          </cell>
          <cell r="S13">
            <v>4.1020000000000003</v>
          </cell>
          <cell r="V13">
            <v>4.0582000000000003</v>
          </cell>
          <cell r="Y13">
            <v>4.0892999999999997</v>
          </cell>
          <cell r="AB13">
            <v>4.2314999999999996</v>
          </cell>
          <cell r="AE13">
            <v>4.085</v>
          </cell>
          <cell r="AH13">
            <v>4.1711999999999998</v>
          </cell>
          <cell r="AK13">
            <v>4.2723000000000004</v>
          </cell>
          <cell r="AN13">
            <v>3.8767999999999998</v>
          </cell>
          <cell r="AO13">
            <v>3.8767999999999998</v>
          </cell>
          <cell r="AP13">
            <v>3.8767999999999998</v>
          </cell>
          <cell r="AQ13">
            <v>3.8767999999999998</v>
          </cell>
          <cell r="AR13">
            <v>3.8767999999999998</v>
          </cell>
          <cell r="AS13">
            <v>3.8767999999999998</v>
          </cell>
          <cell r="AT13">
            <v>3.8767999999999998</v>
          </cell>
          <cell r="AU13">
            <v>3.8767999999999998</v>
          </cell>
          <cell r="AV13">
            <v>3.8767999999999998</v>
          </cell>
          <cell r="AW13">
            <v>3.8767999999999998</v>
          </cell>
          <cell r="AX13">
            <v>3.8767999999999998</v>
          </cell>
          <cell r="AY13">
            <v>3.8767999999999998</v>
          </cell>
          <cell r="AZ13">
            <v>3.8767999999999998</v>
          </cell>
        </row>
        <row r="14">
          <cell r="P14">
            <v>1.0575999999999999</v>
          </cell>
          <cell r="S14">
            <v>0.71939999999999993</v>
          </cell>
          <cell r="V14">
            <v>0.75719999999999998</v>
          </cell>
          <cell r="Y14">
            <v>1.6734</v>
          </cell>
          <cell r="AB14">
            <v>2.2128000000000001</v>
          </cell>
          <cell r="AE14">
            <v>2.448</v>
          </cell>
          <cell r="AH14">
            <v>2.3130999999999999</v>
          </cell>
          <cell r="AK14">
            <v>1.8041</v>
          </cell>
          <cell r="AN14">
            <v>1.8675999999999999</v>
          </cell>
          <cell r="AO14">
            <v>1.8675999999999999</v>
          </cell>
          <cell r="AP14">
            <v>1.8675999999999999</v>
          </cell>
          <cell r="AQ14">
            <v>1.8675999999999999</v>
          </cell>
          <cell r="AR14">
            <v>1.8675999999999999</v>
          </cell>
          <cell r="AS14">
            <v>1.8675999999999999</v>
          </cell>
          <cell r="AT14">
            <v>1.8675999999999999</v>
          </cell>
          <cell r="AU14">
            <v>1.8675999999999999</v>
          </cell>
          <cell r="AV14">
            <v>1.8675999999999999</v>
          </cell>
          <cell r="AW14">
            <v>1.8675999999999999</v>
          </cell>
          <cell r="AX14">
            <v>1.8675999999999999</v>
          </cell>
          <cell r="AY14">
            <v>1.8675999999999999</v>
          </cell>
          <cell r="AZ14">
            <v>1.8675999999999999</v>
          </cell>
        </row>
        <row r="15">
          <cell r="P15">
            <v>4.1393999999999993</v>
          </cell>
          <cell r="S15">
            <v>5.5084999999999997</v>
          </cell>
          <cell r="V15">
            <v>5.1346999999999996</v>
          </cell>
          <cell r="Y15">
            <v>5.2725</v>
          </cell>
          <cell r="AB15">
            <v>3.7288999999999999</v>
          </cell>
          <cell r="AE15">
            <v>5.0519999999999996</v>
          </cell>
          <cell r="AH15">
            <v>4.8125999999999998</v>
          </cell>
          <cell r="AK15">
            <v>3.4011999999999998</v>
          </cell>
          <cell r="AN15">
            <v>4.4012000000000002</v>
          </cell>
          <cell r="AO15">
            <v>4.4012000000000002</v>
          </cell>
          <cell r="AP15">
            <v>4.4012000000000002</v>
          </cell>
          <cell r="AQ15">
            <v>4.4012000000000002</v>
          </cell>
          <cell r="AR15">
            <v>4.4012000000000002</v>
          </cell>
          <cell r="AS15">
            <v>4.4012000000000002</v>
          </cell>
          <cell r="AT15">
            <v>4.4012000000000002</v>
          </cell>
          <cell r="AU15">
            <v>4.4012000000000002</v>
          </cell>
          <cell r="AV15">
            <v>4.4012000000000002</v>
          </cell>
          <cell r="AW15">
            <v>4.4012000000000002</v>
          </cell>
          <cell r="AX15">
            <v>4.4012000000000002</v>
          </cell>
          <cell r="AY15">
            <v>4.4012000000000002</v>
          </cell>
          <cell r="AZ15">
            <v>4.4012000000000002</v>
          </cell>
        </row>
        <row r="16">
          <cell r="P16">
            <v>17.100000000000001</v>
          </cell>
          <cell r="S16">
            <v>16.274999999999999</v>
          </cell>
          <cell r="V16">
            <v>17.119499999999999</v>
          </cell>
          <cell r="Y16">
            <v>17.034400000000002</v>
          </cell>
          <cell r="AB16">
            <v>17.553699999999999</v>
          </cell>
          <cell r="AE16">
            <v>17.234999999999999</v>
          </cell>
          <cell r="AH16">
            <v>17.399699999999999</v>
          </cell>
          <cell r="AK16">
            <v>17.6233</v>
          </cell>
          <cell r="AN16">
            <v>16.8064</v>
          </cell>
          <cell r="AO16">
            <v>16.8064</v>
          </cell>
          <cell r="AP16">
            <v>16.8064</v>
          </cell>
          <cell r="AQ16">
            <v>16.8064</v>
          </cell>
          <cell r="AR16">
            <v>16.8064</v>
          </cell>
          <cell r="AS16">
            <v>16.8064</v>
          </cell>
          <cell r="AT16">
            <v>16.8064</v>
          </cell>
          <cell r="AU16">
            <v>16.8064</v>
          </cell>
          <cell r="AV16">
            <v>16.8064</v>
          </cell>
          <cell r="AW16">
            <v>16.8064</v>
          </cell>
          <cell r="AX16">
            <v>16.8064</v>
          </cell>
          <cell r="AY16">
            <v>16.8064</v>
          </cell>
          <cell r="AZ16">
            <v>16.8064</v>
          </cell>
        </row>
        <row r="17">
          <cell r="P17">
            <v>0.7944</v>
          </cell>
          <cell r="S17">
            <v>0.71099999999999997</v>
          </cell>
          <cell r="V17">
            <v>0.56569999999999998</v>
          </cell>
          <cell r="Y17">
            <v>0.4546</v>
          </cell>
          <cell r="AB17">
            <v>0.47499999999999998</v>
          </cell>
        </row>
        <row r="18">
          <cell r="AB18">
            <v>0.11899999999999999</v>
          </cell>
          <cell r="AE18">
            <v>1.6619999999999999</v>
          </cell>
          <cell r="AH18">
            <v>3.3664999999999998</v>
          </cell>
          <cell r="AK18">
            <v>5.0260999999999996</v>
          </cell>
          <cell r="AN18">
            <v>5</v>
          </cell>
          <cell r="AO18">
            <v>6.6</v>
          </cell>
          <cell r="AP18">
            <v>6.6</v>
          </cell>
          <cell r="AQ18">
            <v>6.6</v>
          </cell>
          <cell r="AR18">
            <v>6.6</v>
          </cell>
          <cell r="AS18">
            <v>6.6</v>
          </cell>
          <cell r="AT18">
            <v>6.6</v>
          </cell>
          <cell r="AU18">
            <v>6.6</v>
          </cell>
          <cell r="AV18">
            <v>6.6</v>
          </cell>
          <cell r="AW18">
            <v>6.6</v>
          </cell>
          <cell r="AX18">
            <v>6.6</v>
          </cell>
          <cell r="AY18">
            <v>6.6</v>
          </cell>
          <cell r="AZ18">
            <v>6.6</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45">
          <cell r="F45">
            <v>35566.090097365137</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_FDSCACHE__"/>
      <sheetName val="Coal =&gt;"/>
      <sheetName val="Qualities"/>
      <sheetName val="Scenarios table"/>
      <sheetName val="Scenarios"/>
      <sheetName val="SACRM"/>
      <sheetName val="Waterberg"/>
      <sheetName val="Cost comparison"/>
      <sheetName val="CC (2)"/>
      <sheetName val="CC (3)"/>
      <sheetName val="Conversions"/>
      <sheetName val="Maps"/>
      <sheetName val="World Bank Data1"/>
      <sheetName val="SA market"/>
      <sheetName val="Valuation data"/>
      <sheetName val="Prod &amp; sales"/>
      <sheetName val="Mines (CoM)"/>
      <sheetName val="Exports"/>
      <sheetName val="Opex"/>
      <sheetName val="SA Production"/>
      <sheetName val="Companies=&gt;"/>
      <sheetName val="__FDS_SIDEBAR__"/>
      <sheetName val="Master"/>
      <sheetName val="Capacity"/>
      <sheetName val="Summary"/>
      <sheetName val="Coal Supply"/>
      <sheetName val="R&amp;R"/>
      <sheetName val="Snapshot tables"/>
      <sheetName val="Equity table"/>
      <sheetName val="Anglo"/>
      <sheetName val="BECSA"/>
      <sheetName val="GlencoreXstrata"/>
      <sheetName val="Exxaro"/>
      <sheetName val="Sasol"/>
      <sheetName val="CoAL "/>
      <sheetName val="Keaton "/>
      <sheetName val="Wescoal "/>
      <sheetName val="Cost curve"/>
      <sheetName val="Equities"/>
      <sheetName val="Juniors"/>
      <sheetName val="The Developers"/>
      <sheetName val="Eskom=&gt;"/>
      <sheetName val="General"/>
      <sheetName val="World Bank data"/>
      <sheetName val="Pricing History"/>
      <sheetName val="BP Energy"/>
      <sheetName val="Cost of coal"/>
      <sheetName val="MYPD3"/>
      <sheetName val="IRP2010"/>
      <sheetName val="IRP2010 new scenarios"/>
      <sheetName val="IRP2010 updated (1)"/>
      <sheetName val="Alt Energy"/>
      <sheetName val="Users"/>
      <sheetName val="Power Stations"/>
      <sheetName val="Logistics=&gt;"/>
      <sheetName val="Rail rates"/>
      <sheetName val="Rail"/>
      <sheetName val="Transnet"/>
      <sheetName val="TFR"/>
      <sheetName val="Matola"/>
      <sheetName val="MDS"/>
      <sheetName val="TFR performance"/>
      <sheetName val="TFR developemnt"/>
      <sheetName val="Trucks"/>
      <sheetName val="Ports"/>
      <sheetName val="RBCT - stats"/>
      <sheetName val="RBCT - annual"/>
      <sheetName val="RBCT - Ownership"/>
      <sheetName val="RBCT - allocation"/>
      <sheetName val="MCWAP"/>
      <sheetName val="Anglo Reserves"/>
      <sheetName val="SA ports"/>
      <sheetName val="M&amp;A JO"/>
      <sheetName val="SA Coal Sales"/>
      <sheetName val="Mining"/>
      <sheetName val="All Projects"/>
      <sheetName val="Listed Producers"/>
      <sheetName val="M&amp;A"/>
      <sheetName val="Projects"/>
      <sheetName val="Anker"/>
      <sheetName val="Anglo Inyosi"/>
      <sheetName val="ARM"/>
      <sheetName val="Aviva"/>
      <sheetName val="Bisichi"/>
      <sheetName val="CAMEC"/>
      <sheetName val="CCL"/>
      <sheetName val="CIC"/>
      <sheetName val="CoAL"/>
      <sheetName val="Comdek"/>
      <sheetName val="DMC"/>
      <sheetName val="Firestone"/>
      <sheetName val="HKC"/>
      <sheetName val="Homeland"/>
      <sheetName val="Keaton"/>
      <sheetName val="Leeuw"/>
      <sheetName val="Mashala"/>
      <sheetName val="Mmakau"/>
      <sheetName val="MMH"/>
      <sheetName val="Nucoal"/>
      <sheetName val="Optimum"/>
      <sheetName val="Petmin"/>
      <sheetName val="RBCT - Capacity"/>
      <sheetName val="RBCT - Shareholding"/>
      <sheetName val="Riversdale"/>
      <sheetName val="SACMH"/>
      <sheetName val="Sentula"/>
      <sheetName val="Shanduka"/>
      <sheetName val="SNR"/>
      <sheetName val="Umcebo"/>
      <sheetName val="Wescoal"/>
      <sheetName val="WIP Coal"/>
      <sheetName val="Worldwide"/>
      <sheetName val="Potential Deal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4">
          <cell r="E4" t="str">
            <v>Witbank</v>
          </cell>
          <cell r="F4" t="str">
            <v>2,3,4</v>
          </cell>
          <cell r="G4" t="str">
            <v>Est. 1983, 4 shafts</v>
          </cell>
          <cell r="H4" t="str">
            <v>UG</v>
          </cell>
          <cell r="I4" t="str">
            <v>Bord and pillar - Continuous miner, Road header</v>
          </cell>
          <cell r="J4" t="str">
            <v>Thermal &amp; Met</v>
          </cell>
          <cell r="K4" t="str">
            <v>X</v>
          </cell>
          <cell r="L4" t="str">
            <v>X</v>
          </cell>
          <cell r="O4">
            <v>70.900000000000006</v>
          </cell>
          <cell r="T4">
            <v>160.4</v>
          </cell>
        </row>
        <row r="5">
          <cell r="E5" t="str">
            <v>Witbank</v>
          </cell>
          <cell r="F5" t="str">
            <v>4,5</v>
          </cell>
          <cell r="H5" t="str">
            <v>UG</v>
          </cell>
          <cell r="I5" t="str">
            <v>Bord and pillar - Continuous miner</v>
          </cell>
          <cell r="J5" t="str">
            <v>Thermal &amp; Met</v>
          </cell>
          <cell r="K5" t="str">
            <v>X</v>
          </cell>
          <cell r="L5" t="str">
            <v>X</v>
          </cell>
          <cell r="O5">
            <v>47.7</v>
          </cell>
          <cell r="T5">
            <v>27.900000000000002</v>
          </cell>
        </row>
        <row r="6">
          <cell r="E6" t="str">
            <v>Witbank</v>
          </cell>
          <cell r="F6" t="str">
            <v>1,2,4</v>
          </cell>
          <cell r="H6" t="str">
            <v>OC</v>
          </cell>
          <cell r="I6" t="str">
            <v>Drag line</v>
          </cell>
          <cell r="J6" t="str">
            <v>Thermal</v>
          </cell>
          <cell r="K6" t="str">
            <v>X</v>
          </cell>
          <cell r="L6" t="str">
            <v>X</v>
          </cell>
          <cell r="O6">
            <v>50.8</v>
          </cell>
          <cell r="T6">
            <v>30.4</v>
          </cell>
        </row>
        <row r="7">
          <cell r="E7" t="str">
            <v>Witbank</v>
          </cell>
          <cell r="F7" t="str">
            <v>2,4,5</v>
          </cell>
          <cell r="G7" t="str">
            <v>1st Anglo Inyosi</v>
          </cell>
          <cell r="H7" t="str">
            <v>OC &amp; UG</v>
          </cell>
          <cell r="J7" t="str">
            <v>Thermal</v>
          </cell>
          <cell r="K7" t="str">
            <v>X</v>
          </cell>
          <cell r="M7" t="str">
            <v>X</v>
          </cell>
          <cell r="O7">
            <v>114.9</v>
          </cell>
          <cell r="T7">
            <v>369.4</v>
          </cell>
        </row>
        <row r="8">
          <cell r="E8" t="str">
            <v>Witbank</v>
          </cell>
          <cell r="F8" t="str">
            <v>1,2</v>
          </cell>
          <cell r="H8" t="str">
            <v>OC</v>
          </cell>
          <cell r="I8" t="str">
            <v>Drag line</v>
          </cell>
          <cell r="J8" t="str">
            <v>Thermal</v>
          </cell>
          <cell r="K8">
            <v>3.1</v>
          </cell>
          <cell r="L8">
            <v>0.9</v>
          </cell>
          <cell r="M8">
            <v>0.21</v>
          </cell>
          <cell r="O8">
            <v>41.7</v>
          </cell>
          <cell r="T8">
            <v>94.8</v>
          </cell>
        </row>
        <row r="9">
          <cell r="E9" t="str">
            <v>Witbank</v>
          </cell>
          <cell r="F9" t="str">
            <v>1,2</v>
          </cell>
          <cell r="G9" t="str">
            <v>Est. 2004 for Arnot</v>
          </cell>
          <cell r="H9" t="str">
            <v>OC</v>
          </cell>
          <cell r="I9" t="str">
            <v>Truck and shovel</v>
          </cell>
          <cell r="J9" t="str">
            <v>Thermal</v>
          </cell>
          <cell r="K9">
            <v>2.5</v>
          </cell>
          <cell r="L9">
            <v>1.7</v>
          </cell>
          <cell r="M9" t="str">
            <v>Arnot</v>
          </cell>
          <cell r="O9">
            <v>82.8</v>
          </cell>
          <cell r="T9">
            <v>77</v>
          </cell>
        </row>
        <row r="10">
          <cell r="E10" t="str">
            <v>Highveld</v>
          </cell>
          <cell r="F10">
            <v>4</v>
          </cell>
          <cell r="G10" t="str">
            <v>Anglo Inyosi Coal</v>
          </cell>
          <cell r="H10" t="str">
            <v>OC &amp; UG</v>
          </cell>
          <cell r="I10" t="str">
            <v>Drag line, Truck and shovel</v>
          </cell>
          <cell r="J10" t="str">
            <v>Thermal</v>
          </cell>
          <cell r="M10" t="str">
            <v>Kriel</v>
          </cell>
          <cell r="O10">
            <v>104.1</v>
          </cell>
          <cell r="T10">
            <v>18.8</v>
          </cell>
        </row>
        <row r="11">
          <cell r="E11" t="str">
            <v>Highveld</v>
          </cell>
          <cell r="F11">
            <v>4</v>
          </cell>
          <cell r="H11" t="str">
            <v>UG</v>
          </cell>
          <cell r="I11" t="str">
            <v>Long wall, Bord and pillar - Continuous miner</v>
          </cell>
          <cell r="J11" t="str">
            <v>Thermal</v>
          </cell>
          <cell r="M11" t="str">
            <v>Tutuka</v>
          </cell>
          <cell r="O11">
            <v>112</v>
          </cell>
          <cell r="T11">
            <v>16.2</v>
          </cell>
        </row>
        <row r="12">
          <cell r="E12" t="str">
            <v>Sasolburg</v>
          </cell>
          <cell r="F12" t="str">
            <v>Top,Mid,Bot</v>
          </cell>
          <cell r="H12" t="str">
            <v>OC</v>
          </cell>
          <cell r="I12" t="str">
            <v>Open-cut strip</v>
          </cell>
          <cell r="J12" t="str">
            <v>Thermal</v>
          </cell>
          <cell r="M12" t="str">
            <v>Lethabo</v>
          </cell>
          <cell r="O12">
            <v>348.1</v>
          </cell>
          <cell r="T12">
            <v>0</v>
          </cell>
        </row>
        <row r="13">
          <cell r="E13" t="str">
            <v>Highveld</v>
          </cell>
          <cell r="F13">
            <v>4</v>
          </cell>
          <cell r="H13" t="str">
            <v>OC</v>
          </cell>
          <cell r="I13" t="str">
            <v>Drag line</v>
          </cell>
          <cell r="J13" t="str">
            <v>Thermal</v>
          </cell>
          <cell r="L13" t="str">
            <v>Sasol</v>
          </cell>
          <cell r="O13">
            <v>70.5</v>
          </cell>
          <cell r="T13">
            <v>16.3</v>
          </cell>
        </row>
        <row r="14">
          <cell r="E14" t="str">
            <v>Morupule</v>
          </cell>
          <cell r="F14" t="str">
            <v>Main</v>
          </cell>
          <cell r="H14" t="str">
            <v>OC &amp; UG</v>
          </cell>
          <cell r="I14" t="str">
            <v>Truck and shovel, Bord and pillar</v>
          </cell>
          <cell r="J14" t="str">
            <v>Thermal</v>
          </cell>
          <cell r="L14" t="str">
            <v>X</v>
          </cell>
        </row>
        <row r="15">
          <cell r="E15" t="str">
            <v>Highveld</v>
          </cell>
          <cell r="H15" t="str">
            <v>Project</v>
          </cell>
          <cell r="T15">
            <v>331.8</v>
          </cell>
        </row>
        <row r="16">
          <cell r="E16" t="str">
            <v>Highveld</v>
          </cell>
          <cell r="H16" t="str">
            <v>Prospecting</v>
          </cell>
          <cell r="T16">
            <v>63.4</v>
          </cell>
        </row>
        <row r="17">
          <cell r="E17" t="str">
            <v>Witbank</v>
          </cell>
          <cell r="H17" t="str">
            <v>Project</v>
          </cell>
          <cell r="T17">
            <v>608</v>
          </cell>
        </row>
        <row r="18">
          <cell r="E18" t="str">
            <v>Highveld</v>
          </cell>
          <cell r="H18" t="str">
            <v>Prospecting</v>
          </cell>
          <cell r="T18">
            <v>131.5</v>
          </cell>
        </row>
        <row r="19">
          <cell r="E19" t="str">
            <v>Highveld</v>
          </cell>
          <cell r="H19" t="str">
            <v>Prospecting</v>
          </cell>
          <cell r="T19">
            <v>46.9</v>
          </cell>
        </row>
        <row r="20">
          <cell r="E20" t="str">
            <v>Sasolburg</v>
          </cell>
          <cell r="H20" t="str">
            <v>Prospecting</v>
          </cell>
          <cell r="T20">
            <v>595.6</v>
          </cell>
        </row>
        <row r="21">
          <cell r="E21" t="str">
            <v>South Rand</v>
          </cell>
          <cell r="H21" t="str">
            <v>Prospecting</v>
          </cell>
          <cell r="T21">
            <v>246.7</v>
          </cell>
        </row>
        <row r="22">
          <cell r="E22" t="str">
            <v>Waterberg</v>
          </cell>
          <cell r="H22" t="str">
            <v>Prospecting</v>
          </cell>
        </row>
        <row r="23">
          <cell r="E23" t="str">
            <v>Tuli</v>
          </cell>
          <cell r="H23" t="str">
            <v>Prospecting</v>
          </cell>
        </row>
        <row r="24">
          <cell r="E24" t="str">
            <v>Witbank</v>
          </cell>
          <cell r="F24" t="str">
            <v>2,4,5</v>
          </cell>
          <cell r="H24" t="str">
            <v>OC &amp; UG</v>
          </cell>
          <cell r="I24" t="str">
            <v>Bord and pillar - Continuous miner</v>
          </cell>
          <cell r="J24" t="str">
            <v>Thermal &amp; Met</v>
          </cell>
          <cell r="K24" t="str">
            <v>X</v>
          </cell>
          <cell r="L24" t="str">
            <v>X</v>
          </cell>
          <cell r="M24" t="str">
            <v>X</v>
          </cell>
          <cell r="O24">
            <v>51</v>
          </cell>
          <cell r="T24">
            <v>1347</v>
          </cell>
        </row>
        <row r="25">
          <cell r="E25" t="str">
            <v>Witbank</v>
          </cell>
          <cell r="F25" t="str">
            <v>1,2,3,4</v>
          </cell>
          <cell r="G25" t="str">
            <v>Old Douglas</v>
          </cell>
          <cell r="H25" t="str">
            <v>OC &amp; UG</v>
          </cell>
          <cell r="I25" t="str">
            <v>Bord and pillar, Drag line, truck &amp; shovel</v>
          </cell>
          <cell r="J25" t="str">
            <v>Thermal</v>
          </cell>
          <cell r="K25" t="str">
            <v>X</v>
          </cell>
          <cell r="L25" t="str">
            <v>X</v>
          </cell>
          <cell r="M25" t="str">
            <v>X</v>
          </cell>
          <cell r="O25">
            <v>427</v>
          </cell>
          <cell r="T25">
            <v>626</v>
          </cell>
        </row>
        <row r="26">
          <cell r="E26" t="str">
            <v>Witbank</v>
          </cell>
          <cell r="F26" t="str">
            <v>1,2,4</v>
          </cell>
          <cell r="H26" t="str">
            <v>OC</v>
          </cell>
          <cell r="I26" t="str">
            <v>Drag line</v>
          </cell>
          <cell r="J26" t="str">
            <v>Thermal</v>
          </cell>
          <cell r="K26" t="str">
            <v>X</v>
          </cell>
          <cell r="M26" t="str">
            <v>X</v>
          </cell>
          <cell r="O26">
            <v>125</v>
          </cell>
          <cell r="T26">
            <v>213</v>
          </cell>
        </row>
        <row r="27">
          <cell r="E27" t="str">
            <v>Witbank</v>
          </cell>
          <cell r="F27" t="str">
            <v>2,4</v>
          </cell>
          <cell r="H27" t="str">
            <v>UG</v>
          </cell>
          <cell r="J27" t="str">
            <v>Thermal</v>
          </cell>
          <cell r="K27" t="str">
            <v>X</v>
          </cell>
          <cell r="O27">
            <v>55</v>
          </cell>
          <cell r="T27">
            <v>119</v>
          </cell>
        </row>
        <row r="28">
          <cell r="H28" t="str">
            <v>Project</v>
          </cell>
          <cell r="T28">
            <v>507</v>
          </cell>
        </row>
        <row r="29">
          <cell r="H29" t="str">
            <v>Project</v>
          </cell>
          <cell r="T29">
            <v>305</v>
          </cell>
        </row>
        <row r="30">
          <cell r="H30" t="str">
            <v>Project</v>
          </cell>
          <cell r="T30">
            <v>565</v>
          </cell>
        </row>
        <row r="31">
          <cell r="H31" t="str">
            <v>Prospecting</v>
          </cell>
          <cell r="T31">
            <v>1144</v>
          </cell>
        </row>
        <row r="32">
          <cell r="H32" t="str">
            <v>Prospecting</v>
          </cell>
        </row>
        <row r="33">
          <cell r="H33" t="str">
            <v>Prospecting</v>
          </cell>
          <cell r="T33">
            <v>183</v>
          </cell>
        </row>
        <row r="34">
          <cell r="H34" t="str">
            <v>Prospecting</v>
          </cell>
          <cell r="T34">
            <v>244</v>
          </cell>
        </row>
        <row r="35">
          <cell r="H35" t="str">
            <v>Prospecting</v>
          </cell>
          <cell r="T35">
            <v>180</v>
          </cell>
        </row>
        <row r="36">
          <cell r="E36" t="str">
            <v>Waterberg</v>
          </cell>
          <cell r="F36" t="str">
            <v>1-11</v>
          </cell>
          <cell r="H36" t="str">
            <v>OC</v>
          </cell>
          <cell r="I36" t="str">
            <v>Truck and shovel</v>
          </cell>
          <cell r="J36" t="str">
            <v>Thermal &amp; Met</v>
          </cell>
          <cell r="K36">
            <v>1.5</v>
          </cell>
          <cell r="L36">
            <v>2</v>
          </cell>
          <cell r="M36">
            <v>14</v>
          </cell>
          <cell r="O36">
            <v>3082</v>
          </cell>
          <cell r="T36">
            <v>4795</v>
          </cell>
        </row>
        <row r="37">
          <cell r="E37" t="str">
            <v>Pafuri</v>
          </cell>
          <cell r="F37" t="str">
            <v>Top</v>
          </cell>
          <cell r="H37" t="str">
            <v>UG</v>
          </cell>
          <cell r="I37" t="str">
            <v>Bord and pillar - pillar extraction</v>
          </cell>
          <cell r="J37" t="str">
            <v>Metallurgical</v>
          </cell>
          <cell r="L37">
            <v>0.3</v>
          </cell>
          <cell r="O37">
            <v>1.2</v>
          </cell>
          <cell r="T37">
            <v>30.4</v>
          </cell>
        </row>
        <row r="38">
          <cell r="E38" t="str">
            <v>Witbank</v>
          </cell>
          <cell r="F38" t="str">
            <v>1,2</v>
          </cell>
          <cell r="H38" t="str">
            <v>OC</v>
          </cell>
          <cell r="I38" t="str">
            <v>Truck and shovel</v>
          </cell>
          <cell r="J38" t="str">
            <v>Thermal</v>
          </cell>
          <cell r="K38">
            <v>0.22500000000000001</v>
          </cell>
          <cell r="L38">
            <v>1.2749999999999999</v>
          </cell>
          <cell r="M38">
            <v>2</v>
          </cell>
          <cell r="O38">
            <v>142.19999999999999</v>
          </cell>
          <cell r="T38">
            <v>150.4</v>
          </cell>
        </row>
        <row r="39">
          <cell r="E39" t="str">
            <v>Highveld</v>
          </cell>
          <cell r="F39" t="str">
            <v>2,4</v>
          </cell>
          <cell r="H39" t="str">
            <v>UG</v>
          </cell>
          <cell r="I39" t="str">
            <v>Bord and pillar, conventional mechanised, short wall</v>
          </cell>
          <cell r="J39" t="str">
            <v>Thermal</v>
          </cell>
          <cell r="M39">
            <v>11</v>
          </cell>
          <cell r="O39">
            <v>242</v>
          </cell>
          <cell r="T39">
            <v>981.2</v>
          </cell>
        </row>
        <row r="40">
          <cell r="E40" t="str">
            <v>Witbank</v>
          </cell>
          <cell r="F40" t="str">
            <v>1,2</v>
          </cell>
          <cell r="H40" t="str">
            <v>UG</v>
          </cell>
          <cell r="I40" t="str">
            <v>Bord and pillar, conventional mechanised, short wall</v>
          </cell>
          <cell r="J40" t="str">
            <v>Thermal</v>
          </cell>
          <cell r="M40">
            <v>2</v>
          </cell>
          <cell r="O40">
            <v>41.9</v>
          </cell>
          <cell r="T40">
            <v>260.2</v>
          </cell>
        </row>
        <row r="41">
          <cell r="E41" t="str">
            <v>Witbank</v>
          </cell>
          <cell r="F41" t="str">
            <v>1,2</v>
          </cell>
          <cell r="H41" t="str">
            <v>OC</v>
          </cell>
          <cell r="I41" t="str">
            <v>Truck and shovel</v>
          </cell>
          <cell r="J41" t="str">
            <v>Thermal</v>
          </cell>
          <cell r="K41">
            <v>0.70400000000000007</v>
          </cell>
          <cell r="L41">
            <v>9.5999999999999974E-2</v>
          </cell>
          <cell r="O41">
            <v>3.5</v>
          </cell>
          <cell r="T41">
            <v>54.4</v>
          </cell>
        </row>
        <row r="42">
          <cell r="E42" t="str">
            <v>Witbank</v>
          </cell>
          <cell r="F42">
            <v>2</v>
          </cell>
          <cell r="H42" t="str">
            <v>OC</v>
          </cell>
          <cell r="I42" t="str">
            <v>Truck and shovel</v>
          </cell>
          <cell r="J42" t="str">
            <v>Thermal</v>
          </cell>
          <cell r="L42">
            <v>0</v>
          </cell>
          <cell r="M42">
            <v>2.7</v>
          </cell>
          <cell r="O42">
            <v>17.5</v>
          </cell>
          <cell r="T42">
            <v>35.700000000000003</v>
          </cell>
        </row>
        <row r="43">
          <cell r="E43" t="str">
            <v>Witbank</v>
          </cell>
          <cell r="F43" t="str">
            <v>Main, Pegasus</v>
          </cell>
          <cell r="H43" t="str">
            <v>OC</v>
          </cell>
          <cell r="I43" t="str">
            <v>Truck and shovel</v>
          </cell>
          <cell r="J43" t="str">
            <v>Thermal</v>
          </cell>
          <cell r="K43">
            <v>1.5389999999999999</v>
          </cell>
          <cell r="L43">
            <v>0.36099999999999999</v>
          </cell>
          <cell r="O43">
            <v>5.25</v>
          </cell>
          <cell r="T43">
            <v>5.71</v>
          </cell>
        </row>
        <row r="44">
          <cell r="E44" t="str">
            <v>Witbank</v>
          </cell>
          <cell r="F44">
            <v>2</v>
          </cell>
          <cell r="H44" t="str">
            <v>Prospecting</v>
          </cell>
          <cell r="J44" t="str">
            <v>Thermal</v>
          </cell>
          <cell r="K44" t="str">
            <v>X</v>
          </cell>
          <cell r="L44" t="str">
            <v>X</v>
          </cell>
          <cell r="M44" t="str">
            <v>X</v>
          </cell>
          <cell r="T44">
            <v>76.5</v>
          </cell>
        </row>
        <row r="45">
          <cell r="E45" t="str">
            <v>Witbank</v>
          </cell>
          <cell r="F45" t="str">
            <v>2,3,4</v>
          </cell>
          <cell r="H45" t="str">
            <v>Prospecting</v>
          </cell>
          <cell r="J45" t="str">
            <v>Thermal</v>
          </cell>
          <cell r="K45" t="str">
            <v>X</v>
          </cell>
          <cell r="L45" t="str">
            <v>X</v>
          </cell>
          <cell r="M45" t="str">
            <v>X</v>
          </cell>
          <cell r="O45">
            <v>67.3</v>
          </cell>
          <cell r="T45">
            <v>133.30000000000001</v>
          </cell>
        </row>
        <row r="46">
          <cell r="E46" t="str">
            <v>Waterberg</v>
          </cell>
          <cell r="F46" t="str">
            <v>1-11</v>
          </cell>
          <cell r="H46" t="str">
            <v>Prospecting</v>
          </cell>
          <cell r="T46">
            <v>4828</v>
          </cell>
        </row>
        <row r="47">
          <cell r="E47" t="str">
            <v>Waterberg</v>
          </cell>
          <cell r="F47" t="str">
            <v>1-11</v>
          </cell>
          <cell r="H47" t="str">
            <v>Prospecting</v>
          </cell>
          <cell r="J47" t="str">
            <v>Thermal</v>
          </cell>
          <cell r="T47">
            <v>2253</v>
          </cell>
        </row>
        <row r="48">
          <cell r="E48" t="str">
            <v>Waterberg</v>
          </cell>
          <cell r="F48" t="str">
            <v>1-11</v>
          </cell>
          <cell r="H48" t="str">
            <v>Prospecting</v>
          </cell>
          <cell r="J48" t="str">
            <v>Thermal</v>
          </cell>
          <cell r="T48">
            <v>895</v>
          </cell>
        </row>
        <row r="49">
          <cell r="E49" t="str">
            <v>Witbank</v>
          </cell>
          <cell r="G49" t="str">
            <v>Optimum Colliery</v>
          </cell>
          <cell r="H49" t="str">
            <v>OC</v>
          </cell>
          <cell r="I49" t="str">
            <v>Drag line, Truck and shovel</v>
          </cell>
          <cell r="J49" t="str">
            <v>Thermal</v>
          </cell>
          <cell r="O49">
            <v>90.221000000000004</v>
          </cell>
          <cell r="T49">
            <v>205.44</v>
          </cell>
        </row>
        <row r="50">
          <cell r="E50" t="str">
            <v>Witbank</v>
          </cell>
          <cell r="G50" t="str">
            <v>Optimum Colliery</v>
          </cell>
          <cell r="H50" t="str">
            <v>OC</v>
          </cell>
          <cell r="I50" t="str">
            <v>Drag line, Truck and shovel</v>
          </cell>
          <cell r="J50" t="str">
            <v>Thermal</v>
          </cell>
          <cell r="O50">
            <v>2.2959999999999998</v>
          </cell>
          <cell r="T50">
            <v>156.30399999999997</v>
          </cell>
        </row>
        <row r="51">
          <cell r="E51" t="str">
            <v>Witbank</v>
          </cell>
          <cell r="G51" t="str">
            <v>Optimum Colliery</v>
          </cell>
          <cell r="H51" t="str">
            <v>UG</v>
          </cell>
          <cell r="I51" t="str">
            <v>Bord and pillar - Continuous miner</v>
          </cell>
          <cell r="J51" t="str">
            <v>Thermal</v>
          </cell>
          <cell r="O51">
            <v>33.180999999999997</v>
          </cell>
          <cell r="T51">
            <v>122.03899999999999</v>
          </cell>
        </row>
        <row r="52">
          <cell r="E52" t="str">
            <v>Witbank</v>
          </cell>
          <cell r="F52" t="str">
            <v>2,4</v>
          </cell>
          <cell r="G52" t="str">
            <v>Optimum Colliery</v>
          </cell>
          <cell r="H52" t="str">
            <v>OC</v>
          </cell>
          <cell r="I52" t="str">
            <v>Drag line, Truck and shovel</v>
          </cell>
          <cell r="J52" t="str">
            <v>Thermal</v>
          </cell>
          <cell r="K52">
            <v>6.2</v>
          </cell>
          <cell r="L52">
            <v>0.1</v>
          </cell>
          <cell r="M52">
            <v>5.5</v>
          </cell>
          <cell r="O52">
            <v>8.57</v>
          </cell>
          <cell r="T52">
            <v>21.657</v>
          </cell>
        </row>
        <row r="53">
          <cell r="E53" t="str">
            <v>Witbank</v>
          </cell>
          <cell r="F53">
            <v>2</v>
          </cell>
          <cell r="G53" t="str">
            <v>Optimum</v>
          </cell>
          <cell r="H53" t="str">
            <v>UG</v>
          </cell>
          <cell r="I53" t="str">
            <v>Bord and pillar - Continuous miner</v>
          </cell>
          <cell r="J53" t="str">
            <v>Thermal</v>
          </cell>
          <cell r="K53">
            <v>1.8</v>
          </cell>
          <cell r="M53">
            <v>1.2</v>
          </cell>
          <cell r="O53">
            <v>60.78</v>
          </cell>
          <cell r="T53">
            <v>208.1</v>
          </cell>
        </row>
        <row r="54">
          <cell r="E54" t="str">
            <v>Witbank</v>
          </cell>
          <cell r="G54" t="str">
            <v>Umcebo Mining</v>
          </cell>
          <cell r="J54" t="str">
            <v>Thermal</v>
          </cell>
          <cell r="K54" t="str">
            <v>X</v>
          </cell>
          <cell r="O54">
            <v>11.093</v>
          </cell>
          <cell r="T54">
            <v>13.265000000000001</v>
          </cell>
        </row>
        <row r="55">
          <cell r="E55" t="str">
            <v>Witbank</v>
          </cell>
          <cell r="G55" t="str">
            <v>Umcebo Mining</v>
          </cell>
          <cell r="J55" t="str">
            <v>Thermal</v>
          </cell>
          <cell r="K55" t="str">
            <v>X</v>
          </cell>
          <cell r="O55">
            <v>3.0529999999999999</v>
          </cell>
          <cell r="T55">
            <v>14.282999999999999</v>
          </cell>
        </row>
        <row r="56">
          <cell r="E56" t="str">
            <v>Witbank</v>
          </cell>
          <cell r="G56" t="str">
            <v>Umcebo Mining</v>
          </cell>
          <cell r="J56" t="str">
            <v>Thermal</v>
          </cell>
          <cell r="K56" t="str">
            <v>X</v>
          </cell>
          <cell r="O56">
            <v>1.2250000000000001</v>
          </cell>
          <cell r="T56">
            <v>4.2690000000000001</v>
          </cell>
        </row>
        <row r="57">
          <cell r="E57" t="str">
            <v>Witbank</v>
          </cell>
          <cell r="F57" t="str">
            <v>1,2,3</v>
          </cell>
          <cell r="G57" t="str">
            <v>Shanduka</v>
          </cell>
          <cell r="H57" t="str">
            <v>OC</v>
          </cell>
          <cell r="I57" t="str">
            <v>Truck and shovel</v>
          </cell>
          <cell r="J57" t="str">
            <v>Thermal &amp; Met</v>
          </cell>
          <cell r="K57" t="str">
            <v>X</v>
          </cell>
          <cell r="L57" t="str">
            <v>X</v>
          </cell>
          <cell r="M57" t="str">
            <v>X</v>
          </cell>
          <cell r="O57">
            <v>13.683</v>
          </cell>
          <cell r="T57">
            <v>16.477</v>
          </cell>
        </row>
        <row r="58">
          <cell r="E58" t="str">
            <v>Witbank</v>
          </cell>
          <cell r="F58" t="str">
            <v>1,2</v>
          </cell>
          <cell r="G58" t="str">
            <v>Shanduka</v>
          </cell>
          <cell r="H58" t="str">
            <v>OC</v>
          </cell>
          <cell r="I58" t="str">
            <v>Truck and shovel</v>
          </cell>
          <cell r="J58" t="str">
            <v>Thermal</v>
          </cell>
          <cell r="K58" t="str">
            <v>X</v>
          </cell>
          <cell r="L58" t="str">
            <v>X</v>
          </cell>
          <cell r="M58" t="str">
            <v>X</v>
          </cell>
          <cell r="O58">
            <v>17.355</v>
          </cell>
          <cell r="T58">
            <v>19.419</v>
          </cell>
        </row>
        <row r="59">
          <cell r="G59" t="str">
            <v>Shanduka</v>
          </cell>
          <cell r="O59">
            <v>9.8659999999999997</v>
          </cell>
          <cell r="T59">
            <v>10.542</v>
          </cell>
        </row>
        <row r="60">
          <cell r="E60" t="str">
            <v>Klip River</v>
          </cell>
          <cell r="F60" t="str">
            <v>Top &amp; Bottom</v>
          </cell>
          <cell r="G60" t="str">
            <v>Shanduka Ex PET</v>
          </cell>
          <cell r="H60" t="str">
            <v>OC &amp; UG</v>
          </cell>
          <cell r="I60" t="str">
            <v>Bord and pillar</v>
          </cell>
          <cell r="J60" t="str">
            <v>Anthracite</v>
          </cell>
          <cell r="K60" t="str">
            <v>X</v>
          </cell>
          <cell r="L60" t="str">
            <v>X</v>
          </cell>
          <cell r="O60">
            <v>17.898</v>
          </cell>
          <cell r="T60">
            <v>35.327999999999996</v>
          </cell>
        </row>
        <row r="61">
          <cell r="G61" t="str">
            <v>Shanduka</v>
          </cell>
          <cell r="O61">
            <v>24.83</v>
          </cell>
          <cell r="T61">
            <v>29.125</v>
          </cell>
        </row>
        <row r="62">
          <cell r="E62" t="str">
            <v>Witbank</v>
          </cell>
          <cell r="F62">
            <v>2</v>
          </cell>
          <cell r="G62" t="str">
            <v>Shanduka</v>
          </cell>
          <cell r="H62" t="str">
            <v>UG</v>
          </cell>
          <cell r="I62" t="str">
            <v>Bord and pillar</v>
          </cell>
          <cell r="J62" t="str">
            <v>Thermal</v>
          </cell>
          <cell r="K62" t="str">
            <v>X</v>
          </cell>
          <cell r="L62" t="str">
            <v>X</v>
          </cell>
          <cell r="M62" t="str">
            <v>X</v>
          </cell>
          <cell r="T62">
            <v>1.68</v>
          </cell>
        </row>
        <row r="63">
          <cell r="E63" t="str">
            <v>Witbank</v>
          </cell>
          <cell r="F63">
            <v>2</v>
          </cell>
          <cell r="G63" t="str">
            <v>Shanduka</v>
          </cell>
          <cell r="H63" t="str">
            <v>UG</v>
          </cell>
          <cell r="I63" t="str">
            <v>Bord and pillar</v>
          </cell>
          <cell r="J63" t="str">
            <v>Thermal</v>
          </cell>
          <cell r="K63" t="str">
            <v>X</v>
          </cell>
          <cell r="L63" t="str">
            <v>X</v>
          </cell>
          <cell r="M63" t="str">
            <v>X</v>
          </cell>
          <cell r="T63">
            <v>5.26</v>
          </cell>
        </row>
        <row r="64">
          <cell r="E64" t="str">
            <v>Witbank</v>
          </cell>
          <cell r="F64" t="str">
            <v>2,4,5</v>
          </cell>
          <cell r="G64" t="str">
            <v>Xstrata</v>
          </cell>
          <cell r="H64" t="str">
            <v>OC</v>
          </cell>
          <cell r="I64" t="str">
            <v>Truck and shovel, Drag line</v>
          </cell>
          <cell r="J64" t="str">
            <v>Thermal</v>
          </cell>
          <cell r="K64" t="str">
            <v>X</v>
          </cell>
          <cell r="L64" t="str">
            <v>X</v>
          </cell>
          <cell r="M64" t="str">
            <v>X</v>
          </cell>
          <cell r="O64">
            <v>348</v>
          </cell>
          <cell r="T64">
            <v>575</v>
          </cell>
        </row>
        <row r="65">
          <cell r="E65" t="str">
            <v>Witbank</v>
          </cell>
          <cell r="F65" t="str">
            <v>2,4</v>
          </cell>
          <cell r="G65" t="str">
            <v>Xstrata</v>
          </cell>
          <cell r="H65" t="str">
            <v>OC &amp; UG</v>
          </cell>
          <cell r="I65" t="str">
            <v>Truck and shovel, Bord and pillar</v>
          </cell>
          <cell r="J65" t="str">
            <v>Thermal</v>
          </cell>
          <cell r="K65" t="str">
            <v>X</v>
          </cell>
          <cell r="L65" t="str">
            <v>X</v>
          </cell>
        </row>
        <row r="66">
          <cell r="E66" t="str">
            <v>Witbank</v>
          </cell>
          <cell r="F66" t="str">
            <v>2,4</v>
          </cell>
          <cell r="G66" t="str">
            <v>Xstrata</v>
          </cell>
          <cell r="H66" t="str">
            <v>UG</v>
          </cell>
          <cell r="I66" t="str">
            <v>Bord and pillar</v>
          </cell>
          <cell r="J66" t="str">
            <v>Thermal</v>
          </cell>
          <cell r="K66" t="str">
            <v>X</v>
          </cell>
          <cell r="L66" t="str">
            <v>X</v>
          </cell>
        </row>
        <row r="67">
          <cell r="E67" t="str">
            <v>Witbank</v>
          </cell>
          <cell r="F67" t="str">
            <v>2,4</v>
          </cell>
          <cell r="G67" t="str">
            <v>Xstrata</v>
          </cell>
          <cell r="H67" t="str">
            <v>OC</v>
          </cell>
          <cell r="I67" t="str">
            <v>Truck and shovel, Drag line</v>
          </cell>
          <cell r="J67" t="str">
            <v>Thermal</v>
          </cell>
          <cell r="K67" t="str">
            <v>X</v>
          </cell>
          <cell r="L67" t="str">
            <v>X</v>
          </cell>
          <cell r="O67">
            <v>208.8</v>
          </cell>
          <cell r="T67">
            <v>482</v>
          </cell>
        </row>
        <row r="68">
          <cell r="E68" t="str">
            <v>Witbank</v>
          </cell>
          <cell r="F68" t="str">
            <v>2,4</v>
          </cell>
          <cell r="G68" t="str">
            <v>Xstrata</v>
          </cell>
          <cell r="H68" t="str">
            <v>OC</v>
          </cell>
          <cell r="I68" t="str">
            <v>Truck and shovel</v>
          </cell>
          <cell r="J68" t="str">
            <v>Thermal</v>
          </cell>
          <cell r="K68" t="str">
            <v>X</v>
          </cell>
          <cell r="L68" t="str">
            <v>X</v>
          </cell>
        </row>
        <row r="69">
          <cell r="E69" t="str">
            <v>Witbank</v>
          </cell>
          <cell r="F69" t="str">
            <v>2,4,1</v>
          </cell>
          <cell r="G69" t="str">
            <v>Xstrata</v>
          </cell>
          <cell r="H69" t="str">
            <v>UG</v>
          </cell>
          <cell r="I69" t="str">
            <v>Bord and pillar</v>
          </cell>
          <cell r="J69" t="str">
            <v>Thermal</v>
          </cell>
          <cell r="K69" t="str">
            <v>X</v>
          </cell>
          <cell r="L69" t="str">
            <v>X</v>
          </cell>
        </row>
        <row r="70">
          <cell r="E70" t="str">
            <v>Witbank</v>
          </cell>
          <cell r="F70" t="str">
            <v>2,4</v>
          </cell>
          <cell r="G70" t="str">
            <v>Xstrata</v>
          </cell>
          <cell r="H70" t="str">
            <v>OC</v>
          </cell>
          <cell r="I70" t="str">
            <v>Truck and shovel</v>
          </cell>
          <cell r="J70" t="str">
            <v>Thermal</v>
          </cell>
          <cell r="K70">
            <v>2.5</v>
          </cell>
          <cell r="L70">
            <v>1.1499999999999999</v>
          </cell>
          <cell r="M70">
            <v>0.93</v>
          </cell>
          <cell r="O70">
            <v>322</v>
          </cell>
          <cell r="T70">
            <v>1158</v>
          </cell>
        </row>
        <row r="71">
          <cell r="E71" t="str">
            <v>Witbank</v>
          </cell>
          <cell r="G71" t="str">
            <v>Shanduka/Umcebo</v>
          </cell>
          <cell r="O71">
            <v>47.957999999999998</v>
          </cell>
          <cell r="T71">
            <v>189.27</v>
          </cell>
        </row>
        <row r="72">
          <cell r="E72" t="str">
            <v>Witbank</v>
          </cell>
          <cell r="G72" t="str">
            <v>Optimum</v>
          </cell>
          <cell r="H72" t="str">
            <v>UG (2018)</v>
          </cell>
          <cell r="I72" t="str">
            <v>Bord and pillar - Continuous miner</v>
          </cell>
          <cell r="J72" t="str">
            <v>Thermal</v>
          </cell>
          <cell r="K72">
            <v>0.9</v>
          </cell>
          <cell r="M72">
            <v>0.35</v>
          </cell>
          <cell r="O72">
            <v>19.71</v>
          </cell>
          <cell r="T72">
            <v>72.97</v>
          </cell>
        </row>
        <row r="73">
          <cell r="E73" t="str">
            <v>Witbank</v>
          </cell>
          <cell r="G73" t="str">
            <v>Optimum</v>
          </cell>
          <cell r="H73" t="str">
            <v>OC (2018)</v>
          </cell>
          <cell r="I73" t="str">
            <v>Drag line, Truck and shovel</v>
          </cell>
          <cell r="J73" t="str">
            <v>Thermal</v>
          </cell>
          <cell r="K73">
            <v>0.9</v>
          </cell>
          <cell r="M73">
            <v>0.5</v>
          </cell>
          <cell r="O73">
            <v>25.849999999999998</v>
          </cell>
          <cell r="T73">
            <v>41.1</v>
          </cell>
        </row>
        <row r="74">
          <cell r="E74" t="str">
            <v>Witbank</v>
          </cell>
          <cell r="F74">
            <v>4</v>
          </cell>
          <cell r="G74" t="str">
            <v>Optimum</v>
          </cell>
          <cell r="H74" t="str">
            <v>UG (2015)</v>
          </cell>
          <cell r="I74" t="str">
            <v>Bord and pillar - Continuous miner</v>
          </cell>
          <cell r="J74" t="str">
            <v>Thermal</v>
          </cell>
          <cell r="M74">
            <v>2.5</v>
          </cell>
        </row>
        <row r="75">
          <cell r="E75" t="str">
            <v>Witbank</v>
          </cell>
          <cell r="G75" t="str">
            <v>Optimum</v>
          </cell>
          <cell r="H75" t="str">
            <v>OC project</v>
          </cell>
          <cell r="I75" t="str">
            <v>Drag line, Truck and shovel</v>
          </cell>
          <cell r="O75">
            <v>31.062000000000001</v>
          </cell>
          <cell r="T75">
            <v>66.984999999999999</v>
          </cell>
        </row>
        <row r="76">
          <cell r="E76" t="str">
            <v>Witbank</v>
          </cell>
          <cell r="G76" t="str">
            <v>Optimum</v>
          </cell>
          <cell r="H76" t="str">
            <v>OC &amp; UG (2015)</v>
          </cell>
          <cell r="I76" t="str">
            <v>Bord and pillar - Continuous miner</v>
          </cell>
          <cell r="J76" t="str">
            <v>Thermal</v>
          </cell>
          <cell r="M76">
            <v>1.26</v>
          </cell>
          <cell r="T76">
            <v>53.846000000000004</v>
          </cell>
        </row>
        <row r="77">
          <cell r="E77" t="str">
            <v>Witbank</v>
          </cell>
          <cell r="G77" t="str">
            <v>Optimum</v>
          </cell>
          <cell r="H77" t="str">
            <v>Prospecting</v>
          </cell>
          <cell r="J77" t="str">
            <v>Thermal</v>
          </cell>
          <cell r="O77">
            <v>3.1669999999999998</v>
          </cell>
          <cell r="T77">
            <v>43.190999999999995</v>
          </cell>
        </row>
        <row r="78">
          <cell r="E78" t="str">
            <v>Witbank</v>
          </cell>
          <cell r="G78" t="str">
            <v>Optimum</v>
          </cell>
          <cell r="H78" t="str">
            <v>Prospecting</v>
          </cell>
          <cell r="O78">
            <v>40.981000000000002</v>
          </cell>
          <cell r="T78">
            <v>70.400000000000006</v>
          </cell>
        </row>
        <row r="79">
          <cell r="E79" t="str">
            <v>Witbank</v>
          </cell>
          <cell r="G79" t="str">
            <v>Umcebo Mining</v>
          </cell>
          <cell r="H79" t="str">
            <v>Project (2013)</v>
          </cell>
          <cell r="J79" t="str">
            <v>Thermal</v>
          </cell>
          <cell r="K79" t="str">
            <v>X</v>
          </cell>
          <cell r="O79">
            <v>46.331999999999994</v>
          </cell>
          <cell r="T79">
            <v>98.298000000000002</v>
          </cell>
        </row>
        <row r="80">
          <cell r="E80" t="str">
            <v>Witbank</v>
          </cell>
          <cell r="G80" t="str">
            <v>Umcebo Mining</v>
          </cell>
          <cell r="H80" t="str">
            <v>Prospecting</v>
          </cell>
          <cell r="J80" t="str">
            <v>Thermal</v>
          </cell>
          <cell r="O80">
            <v>0.3</v>
          </cell>
          <cell r="T80">
            <v>0.79200000000000004</v>
          </cell>
        </row>
        <row r="81">
          <cell r="G81" t="str">
            <v>Umcebo Mining</v>
          </cell>
          <cell r="H81" t="str">
            <v>Prospecting</v>
          </cell>
          <cell r="J81" t="str">
            <v>Thermal</v>
          </cell>
          <cell r="T81">
            <v>4</v>
          </cell>
        </row>
        <row r="82">
          <cell r="G82" t="str">
            <v>Umcebo Mining</v>
          </cell>
          <cell r="H82" t="str">
            <v>Prospecting</v>
          </cell>
          <cell r="J82" t="str">
            <v>Thermal</v>
          </cell>
          <cell r="T82">
            <v>367.1</v>
          </cell>
        </row>
        <row r="83">
          <cell r="G83" t="str">
            <v>Umcebo Mining</v>
          </cell>
          <cell r="H83" t="str">
            <v>Prospecting</v>
          </cell>
          <cell r="J83" t="str">
            <v>Thermal</v>
          </cell>
          <cell r="T83">
            <v>114.35</v>
          </cell>
        </row>
        <row r="84">
          <cell r="E84" t="str">
            <v>Witbank</v>
          </cell>
          <cell r="F84">
            <v>4</v>
          </cell>
          <cell r="G84" t="str">
            <v>Xstrata</v>
          </cell>
          <cell r="H84" t="str">
            <v>UG</v>
          </cell>
          <cell r="I84" t="str">
            <v>Bord and pillar</v>
          </cell>
          <cell r="J84" t="str">
            <v>Thermal</v>
          </cell>
          <cell r="K84" t="str">
            <v>X</v>
          </cell>
          <cell r="L84" t="str">
            <v>X</v>
          </cell>
          <cell r="M84" t="str">
            <v>X</v>
          </cell>
        </row>
        <row r="85">
          <cell r="E85" t="str">
            <v>Witbank</v>
          </cell>
          <cell r="F85" t="str">
            <v>2,4</v>
          </cell>
          <cell r="G85" t="str">
            <v>Xstrata</v>
          </cell>
          <cell r="H85" t="str">
            <v>UG</v>
          </cell>
          <cell r="I85" t="str">
            <v>Bord and pillar</v>
          </cell>
          <cell r="J85" t="str">
            <v>Thermal</v>
          </cell>
          <cell r="K85" t="str">
            <v>X</v>
          </cell>
          <cell r="L85" t="str">
            <v>X</v>
          </cell>
          <cell r="M85" t="str">
            <v>X</v>
          </cell>
        </row>
        <row r="86">
          <cell r="G86" t="str">
            <v>Xstrata</v>
          </cell>
          <cell r="H86" t="str">
            <v>Prospecting</v>
          </cell>
          <cell r="T86">
            <v>80</v>
          </cell>
        </row>
        <row r="87">
          <cell r="G87" t="str">
            <v>Xstrata</v>
          </cell>
          <cell r="H87" t="str">
            <v>Prospecting</v>
          </cell>
          <cell r="T87">
            <v>30</v>
          </cell>
        </row>
        <row r="88">
          <cell r="E88" t="str">
            <v>Witbank</v>
          </cell>
          <cell r="G88" t="str">
            <v>Xstrata</v>
          </cell>
          <cell r="H88" t="str">
            <v>Prospecting</v>
          </cell>
          <cell r="O88">
            <v>170</v>
          </cell>
          <cell r="T88">
            <v>240</v>
          </cell>
        </row>
        <row r="89">
          <cell r="G89" t="str">
            <v>Xstrata</v>
          </cell>
          <cell r="H89" t="str">
            <v>Prospecting</v>
          </cell>
          <cell r="T89">
            <v>860</v>
          </cell>
        </row>
        <row r="90">
          <cell r="G90" t="str">
            <v>Xstrata</v>
          </cell>
          <cell r="H90" t="str">
            <v>Prospecting</v>
          </cell>
          <cell r="T90">
            <v>265</v>
          </cell>
        </row>
        <row r="91">
          <cell r="E91" t="str">
            <v>Kangwane</v>
          </cell>
          <cell r="F91">
            <v>2</v>
          </cell>
          <cell r="H91" t="str">
            <v>UG</v>
          </cell>
          <cell r="I91" t="str">
            <v>Bord and pillar</v>
          </cell>
          <cell r="J91" t="str">
            <v>Anthracite</v>
          </cell>
          <cell r="K91" t="str">
            <v>X</v>
          </cell>
          <cell r="L91" t="str">
            <v>X</v>
          </cell>
        </row>
        <row r="92">
          <cell r="E92" t="str">
            <v>Sasolburg</v>
          </cell>
          <cell r="F92" t="str">
            <v>13B</v>
          </cell>
          <cell r="H92" t="str">
            <v>UG</v>
          </cell>
          <cell r="I92" t="str">
            <v>Bord and pillar, pillar extraction, road header</v>
          </cell>
          <cell r="J92" t="str">
            <v>Thermal</v>
          </cell>
          <cell r="L92" t="str">
            <v>X</v>
          </cell>
          <cell r="O92">
            <v>240</v>
          </cell>
        </row>
        <row r="93">
          <cell r="E93" t="str">
            <v>Highveld</v>
          </cell>
          <cell r="F93" t="str">
            <v>4(L)</v>
          </cell>
          <cell r="H93" t="str">
            <v>UG</v>
          </cell>
          <cell r="I93" t="str">
            <v>Bord and pillar, pillar extraction, road header</v>
          </cell>
          <cell r="J93" t="str">
            <v>Thermal</v>
          </cell>
          <cell r="L93" t="str">
            <v>X</v>
          </cell>
          <cell r="O93">
            <v>379</v>
          </cell>
        </row>
        <row r="94">
          <cell r="E94" t="str">
            <v>Highveld</v>
          </cell>
          <cell r="F94" t="str">
            <v>4(L)</v>
          </cell>
          <cell r="H94" t="str">
            <v>UG</v>
          </cell>
          <cell r="I94" t="str">
            <v>Bord and pillar, pillar extraction, road header</v>
          </cell>
          <cell r="J94" t="str">
            <v>Thermal</v>
          </cell>
          <cell r="L94" t="str">
            <v>X</v>
          </cell>
          <cell r="O94">
            <v>126</v>
          </cell>
        </row>
        <row r="95">
          <cell r="E95" t="str">
            <v>Highveld</v>
          </cell>
          <cell r="F95" t="str">
            <v>4(L)</v>
          </cell>
          <cell r="H95" t="str">
            <v>UG</v>
          </cell>
          <cell r="I95" t="str">
            <v>Bord and pillar, pillar extraction, road header</v>
          </cell>
          <cell r="J95" t="str">
            <v>Thermal</v>
          </cell>
          <cell r="L95" t="str">
            <v>X</v>
          </cell>
          <cell r="O95">
            <v>862</v>
          </cell>
        </row>
        <row r="96">
          <cell r="E96" t="str">
            <v>Highveld</v>
          </cell>
          <cell r="F96" t="str">
            <v>4(L),3</v>
          </cell>
          <cell r="H96" t="str">
            <v>UG</v>
          </cell>
          <cell r="I96" t="str">
            <v>Bord and pillar, pillar extraction, road header</v>
          </cell>
          <cell r="J96" t="str">
            <v>Thermal</v>
          </cell>
          <cell r="K96">
            <v>2.2999999999999998</v>
          </cell>
          <cell r="L96">
            <v>1.9000000000000001</v>
          </cell>
          <cell r="O96">
            <v>48</v>
          </cell>
        </row>
        <row r="97">
          <cell r="E97" t="str">
            <v>Highveld</v>
          </cell>
          <cell r="F97" t="str">
            <v>4(L),5</v>
          </cell>
          <cell r="H97" t="str">
            <v>OC &amp; UG</v>
          </cell>
          <cell r="I97" t="str">
            <v>Drag line/Bord and pillar, pillar extraction, road header</v>
          </cell>
          <cell r="J97" t="str">
            <v>Thermal</v>
          </cell>
          <cell r="L97" t="str">
            <v>X</v>
          </cell>
          <cell r="O97">
            <v>437</v>
          </cell>
        </row>
        <row r="98">
          <cell r="E98" t="str">
            <v>Highveld</v>
          </cell>
          <cell r="F98" t="str">
            <v>4(L),2</v>
          </cell>
          <cell r="H98" t="str">
            <v>Project</v>
          </cell>
          <cell r="I98" t="str">
            <v>Bord and pillar, pillar extraction, road header</v>
          </cell>
          <cell r="J98" t="str">
            <v>Thermal</v>
          </cell>
          <cell r="L98" t="str">
            <v>X</v>
          </cell>
          <cell r="O98">
            <v>977</v>
          </cell>
        </row>
        <row r="99">
          <cell r="E99" t="str">
            <v>Highveld</v>
          </cell>
          <cell r="F99" t="str">
            <v>4(L)</v>
          </cell>
          <cell r="H99" t="str">
            <v>Project</v>
          </cell>
          <cell r="I99" t="str">
            <v>Bord and pillar, pillar extraction, road header</v>
          </cell>
          <cell r="J99" t="str">
            <v>Thermal</v>
          </cell>
          <cell r="L99" t="str">
            <v>X</v>
          </cell>
        </row>
        <row r="100">
          <cell r="E100" t="str">
            <v>Highveld</v>
          </cell>
          <cell r="F100" t="str">
            <v>4(L)</v>
          </cell>
          <cell r="H100" t="str">
            <v>Project</v>
          </cell>
          <cell r="I100" t="str">
            <v>Bord and pillar, pillar extraction, road header</v>
          </cell>
          <cell r="J100" t="str">
            <v>Thermal</v>
          </cell>
          <cell r="K100" t="str">
            <v>X</v>
          </cell>
          <cell r="L100" t="str">
            <v>X</v>
          </cell>
        </row>
        <row r="101">
          <cell r="E101" t="str">
            <v>Highveld</v>
          </cell>
          <cell r="F101" t="str">
            <v>4L</v>
          </cell>
          <cell r="H101" t="str">
            <v>UG</v>
          </cell>
          <cell r="I101" t="str">
            <v>Bord and pillar - Continuous miner</v>
          </cell>
          <cell r="J101" t="str">
            <v>Thermal &amp; Met</v>
          </cell>
          <cell r="K101" t="str">
            <v>X</v>
          </cell>
          <cell r="L101" t="str">
            <v>X</v>
          </cell>
        </row>
        <row r="102">
          <cell r="E102" t="str">
            <v>Highveld</v>
          </cell>
          <cell r="F102" t="str">
            <v>2L,4</v>
          </cell>
          <cell r="H102" t="str">
            <v>OC &amp; UG</v>
          </cell>
          <cell r="I102" t="str">
            <v>Bord and pillar, Truck and shovel</v>
          </cell>
          <cell r="J102" t="str">
            <v>Thermal &amp; Met</v>
          </cell>
          <cell r="K102" t="str">
            <v>X</v>
          </cell>
          <cell r="L102" t="str">
            <v>X</v>
          </cell>
        </row>
        <row r="103">
          <cell r="E103" t="str">
            <v>Highveld</v>
          </cell>
          <cell r="F103" t="str">
            <v>4L</v>
          </cell>
          <cell r="H103" t="str">
            <v>UG</v>
          </cell>
          <cell r="I103" t="str">
            <v>Bord and pillar - Continuous miner</v>
          </cell>
          <cell r="J103" t="str">
            <v>Thermal &amp; Met</v>
          </cell>
          <cell r="K103" t="str">
            <v>X</v>
          </cell>
        </row>
        <row r="104">
          <cell r="E104" t="str">
            <v>Witbank</v>
          </cell>
          <cell r="F104">
            <v>2</v>
          </cell>
          <cell r="H104" t="str">
            <v>UG</v>
          </cell>
          <cell r="I104" t="str">
            <v>Bord and pillar - Continuous miner</v>
          </cell>
          <cell r="J104" t="str">
            <v>Thermal &amp; Met</v>
          </cell>
        </row>
        <row r="105">
          <cell r="E105" t="str">
            <v>Highveld</v>
          </cell>
          <cell r="H105" t="str">
            <v>Prospecting</v>
          </cell>
        </row>
        <row r="106">
          <cell r="E106" t="str">
            <v>Highveld</v>
          </cell>
          <cell r="H106" t="str">
            <v>Prospecting</v>
          </cell>
        </row>
        <row r="107">
          <cell r="E107" t="str">
            <v>Highveld</v>
          </cell>
          <cell r="H107" t="str">
            <v>Prospecting</v>
          </cell>
        </row>
        <row r="108">
          <cell r="E108" t="str">
            <v>Highveld</v>
          </cell>
          <cell r="H108" t="str">
            <v>Prospecting</v>
          </cell>
        </row>
        <row r="109">
          <cell r="E109" t="str">
            <v>Highveld</v>
          </cell>
          <cell r="H109" t="str">
            <v>Prospecting</v>
          </cell>
        </row>
        <row r="110">
          <cell r="E110" t="str">
            <v>Witbank</v>
          </cell>
          <cell r="H110" t="str">
            <v>Prospecting</v>
          </cell>
        </row>
        <row r="111">
          <cell r="E111" t="str">
            <v>Ermelo</v>
          </cell>
          <cell r="F111" t="str">
            <v>B</v>
          </cell>
          <cell r="H111" t="str">
            <v>UG</v>
          </cell>
          <cell r="I111" t="str">
            <v>Bord and pillar</v>
          </cell>
          <cell r="J111" t="str">
            <v>Thermal coal</v>
          </cell>
          <cell r="O111">
            <v>20.305835999999999</v>
          </cell>
          <cell r="T111">
            <v>45.060900000000004</v>
          </cell>
        </row>
        <row r="112">
          <cell r="E112" t="str">
            <v>Witbank</v>
          </cell>
          <cell r="F112" t="str">
            <v>2, 2A</v>
          </cell>
          <cell r="H112" t="str">
            <v>OC</v>
          </cell>
          <cell r="I112" t="str">
            <v>Truck and shovel</v>
          </cell>
          <cell r="J112" t="str">
            <v>Thermal coal</v>
          </cell>
          <cell r="K112" t="str">
            <v>X</v>
          </cell>
          <cell r="L112" t="str">
            <v>X</v>
          </cell>
          <cell r="O112">
            <v>1.4831890000000001</v>
          </cell>
          <cell r="T112">
            <v>1.3989</v>
          </cell>
        </row>
        <row r="113">
          <cell r="E113" t="str">
            <v>Tuli</v>
          </cell>
          <cell r="F113" t="str">
            <v>L,M,T</v>
          </cell>
          <cell r="H113" t="str">
            <v>OC</v>
          </cell>
          <cell r="I113" t="str">
            <v>Truck and shovel</v>
          </cell>
          <cell r="J113" t="str">
            <v>Thermal &amp; Met</v>
          </cell>
          <cell r="K113" t="str">
            <v>X</v>
          </cell>
          <cell r="L113" t="str">
            <v>X</v>
          </cell>
          <cell r="O113">
            <v>291.81182000000001</v>
          </cell>
          <cell r="T113">
            <v>362.48879999999997</v>
          </cell>
        </row>
        <row r="114">
          <cell r="E114" t="str">
            <v>Mopane</v>
          </cell>
          <cell r="J114" t="str">
            <v>Thermal &amp; Met</v>
          </cell>
          <cell r="K114" t="str">
            <v>X</v>
          </cell>
          <cell r="L114" t="str">
            <v>X</v>
          </cell>
          <cell r="M114" t="str">
            <v>X</v>
          </cell>
          <cell r="O114">
            <v>172.756</v>
          </cell>
          <cell r="T114">
            <v>344.36270000000002</v>
          </cell>
        </row>
        <row r="115">
          <cell r="E115" t="str">
            <v>Tshipise</v>
          </cell>
          <cell r="H115" t="str">
            <v>Prospecting</v>
          </cell>
          <cell r="J115" t="str">
            <v>Thermal &amp; Met</v>
          </cell>
          <cell r="T115">
            <v>219.3552</v>
          </cell>
        </row>
        <row r="116">
          <cell r="E116" t="str">
            <v>Pafuri</v>
          </cell>
          <cell r="F116" t="str">
            <v>L, M</v>
          </cell>
          <cell r="H116" t="str">
            <v>UG</v>
          </cell>
          <cell r="J116" t="str">
            <v>Thermal coal</v>
          </cell>
          <cell r="T116">
            <v>66.785799999999995</v>
          </cell>
        </row>
        <row r="117">
          <cell r="E117" t="str">
            <v>Mopane</v>
          </cell>
          <cell r="H117" t="str">
            <v>OC</v>
          </cell>
          <cell r="T117">
            <v>55.46</v>
          </cell>
        </row>
        <row r="118">
          <cell r="E118" t="str">
            <v>Mopane</v>
          </cell>
          <cell r="H118" t="str">
            <v>OC &amp; UG</v>
          </cell>
          <cell r="T118">
            <v>1318.42</v>
          </cell>
        </row>
        <row r="119">
          <cell r="E119" t="str">
            <v>Witbank</v>
          </cell>
          <cell r="F119" t="str">
            <v>2,4,5</v>
          </cell>
          <cell r="H119" t="str">
            <v>OC</v>
          </cell>
          <cell r="J119" t="str">
            <v>Thermal &amp; Met</v>
          </cell>
          <cell r="L119" t="str">
            <v>X</v>
          </cell>
          <cell r="M119" t="str">
            <v>X</v>
          </cell>
          <cell r="O119">
            <v>45.2</v>
          </cell>
          <cell r="T119">
            <v>70.3</v>
          </cell>
        </row>
        <row r="120">
          <cell r="E120" t="str">
            <v>Vryheid</v>
          </cell>
          <cell r="F120" t="str">
            <v>Alfred,Gus</v>
          </cell>
          <cell r="G120" t="str">
            <v>Leeuw Mining</v>
          </cell>
          <cell r="H120" t="str">
            <v>UG</v>
          </cell>
          <cell r="I120" t="str">
            <v>Bord and pillar</v>
          </cell>
          <cell r="J120" t="str">
            <v>Anthracite</v>
          </cell>
          <cell r="K120" t="str">
            <v>X</v>
          </cell>
          <cell r="L120" t="str">
            <v>X</v>
          </cell>
          <cell r="O120">
            <v>2.2000000000000002</v>
          </cell>
          <cell r="T120">
            <v>17.8</v>
          </cell>
        </row>
        <row r="121">
          <cell r="E121" t="str">
            <v>Witbank</v>
          </cell>
          <cell r="F121" t="str">
            <v>Alfred,Gus,Dundus</v>
          </cell>
          <cell r="H121" t="str">
            <v>Project</v>
          </cell>
          <cell r="O121">
            <v>0</v>
          </cell>
          <cell r="T121">
            <v>11.8</v>
          </cell>
        </row>
        <row r="122">
          <cell r="E122" t="str">
            <v>Vryheid</v>
          </cell>
          <cell r="F122" t="str">
            <v>Top, Bottom</v>
          </cell>
          <cell r="G122" t="str">
            <v>Leeuw Mining</v>
          </cell>
          <cell r="H122" t="str">
            <v>Project</v>
          </cell>
          <cell r="I122" t="str">
            <v>Truck and shovel, Bord and pillar</v>
          </cell>
          <cell r="J122" t="str">
            <v>Thermal</v>
          </cell>
          <cell r="K122" t="str">
            <v>X</v>
          </cell>
          <cell r="L122" t="str">
            <v>X</v>
          </cell>
          <cell r="M122" t="str">
            <v>X</v>
          </cell>
          <cell r="O122">
            <v>24.9</v>
          </cell>
          <cell r="T122">
            <v>60.7</v>
          </cell>
        </row>
        <row r="123">
          <cell r="E123" t="str">
            <v>Highveld</v>
          </cell>
          <cell r="F123">
            <v>4</v>
          </cell>
          <cell r="H123" t="str">
            <v>Prospecting</v>
          </cell>
          <cell r="J123" t="str">
            <v>Thermal</v>
          </cell>
          <cell r="K123" t="str">
            <v>X</v>
          </cell>
          <cell r="M123" t="str">
            <v>X</v>
          </cell>
          <cell r="O123">
            <v>23.6</v>
          </cell>
          <cell r="T123">
            <v>90.8</v>
          </cell>
        </row>
        <row r="124">
          <cell r="E124" t="str">
            <v>Witbank</v>
          </cell>
          <cell r="F124" t="str">
            <v>2,4</v>
          </cell>
          <cell r="H124" t="str">
            <v>OC</v>
          </cell>
          <cell r="I124" t="str">
            <v>Truck and shovel</v>
          </cell>
          <cell r="J124" t="str">
            <v>Thermal</v>
          </cell>
          <cell r="M124">
            <v>1.2</v>
          </cell>
          <cell r="O124">
            <v>7.7060000000000004</v>
          </cell>
          <cell r="T124">
            <v>17.399999999999999</v>
          </cell>
        </row>
        <row r="125">
          <cell r="E125" t="str">
            <v>Ermelo</v>
          </cell>
          <cell r="F125" t="str">
            <v>Gus</v>
          </cell>
          <cell r="G125" t="str">
            <v>Homeland Mining</v>
          </cell>
          <cell r="H125" t="str">
            <v>OC</v>
          </cell>
          <cell r="I125" t="str">
            <v>Truck and shovel</v>
          </cell>
          <cell r="J125" t="str">
            <v>Thermal</v>
          </cell>
          <cell r="K125" t="str">
            <v>X</v>
          </cell>
          <cell r="T125">
            <v>1.3</v>
          </cell>
        </row>
        <row r="126">
          <cell r="E126" t="str">
            <v>Ermelo</v>
          </cell>
          <cell r="F126" t="str">
            <v>Gus</v>
          </cell>
          <cell r="G126" t="str">
            <v>Mashala Resources</v>
          </cell>
          <cell r="H126" t="str">
            <v>UG</v>
          </cell>
          <cell r="I126" t="str">
            <v>Bord and pillar</v>
          </cell>
          <cell r="J126" t="str">
            <v>Anthracite</v>
          </cell>
          <cell r="K126">
            <v>0.5</v>
          </cell>
          <cell r="O126">
            <v>8.6159999999999997</v>
          </cell>
          <cell r="T126">
            <v>68.3</v>
          </cell>
        </row>
        <row r="127">
          <cell r="E127" t="str">
            <v>Ermelo</v>
          </cell>
          <cell r="F127" t="str">
            <v>Gus</v>
          </cell>
          <cell r="G127" t="str">
            <v>Mashala Resources</v>
          </cell>
          <cell r="H127" t="str">
            <v>UG</v>
          </cell>
          <cell r="I127" t="str">
            <v>Bord and pillar</v>
          </cell>
          <cell r="J127" t="str">
            <v>Thermal</v>
          </cell>
          <cell r="K127" t="str">
            <v>X</v>
          </cell>
          <cell r="M127" t="str">
            <v>X</v>
          </cell>
          <cell r="O127">
            <v>70.864999999999995</v>
          </cell>
          <cell r="T127">
            <v>167.1</v>
          </cell>
        </row>
        <row r="128">
          <cell r="E128" t="str">
            <v>Ermelo</v>
          </cell>
          <cell r="G128" t="str">
            <v>Mashala Resources</v>
          </cell>
          <cell r="J128" t="str">
            <v>Thermal</v>
          </cell>
          <cell r="T128">
            <v>46.7</v>
          </cell>
        </row>
        <row r="129">
          <cell r="E129" t="str">
            <v>Highveld</v>
          </cell>
          <cell r="F129" t="str">
            <v>2, 4</v>
          </cell>
          <cell r="H129" t="str">
            <v>UG</v>
          </cell>
          <cell r="I129" t="str">
            <v>Bord and pillar - conventional mechanised</v>
          </cell>
          <cell r="J129" t="str">
            <v>Thermal</v>
          </cell>
          <cell r="T129">
            <v>14.6</v>
          </cell>
        </row>
        <row r="130">
          <cell r="E130" t="str">
            <v>Highveld</v>
          </cell>
          <cell r="F130">
            <v>4</v>
          </cell>
          <cell r="H130" t="str">
            <v>UG</v>
          </cell>
          <cell r="I130" t="str">
            <v>Bord and pillar - conventional mechanised</v>
          </cell>
          <cell r="J130" t="str">
            <v>Thermal</v>
          </cell>
          <cell r="T130">
            <v>22.7</v>
          </cell>
        </row>
        <row r="131">
          <cell r="E131" t="str">
            <v>Witbank</v>
          </cell>
          <cell r="F131" t="str">
            <v>2, 4</v>
          </cell>
          <cell r="H131" t="str">
            <v>OC &amp; UG</v>
          </cell>
          <cell r="I131" t="str">
            <v>Truck and shovel</v>
          </cell>
          <cell r="J131" t="str">
            <v>Thermal</v>
          </cell>
          <cell r="T131">
            <v>187.7</v>
          </cell>
        </row>
        <row r="132">
          <cell r="E132" t="str">
            <v>Ermelo</v>
          </cell>
          <cell r="F132" t="str">
            <v>Dundas</v>
          </cell>
          <cell r="G132" t="str">
            <v>Mashala Resources</v>
          </cell>
          <cell r="H132" t="str">
            <v>UG</v>
          </cell>
          <cell r="I132" t="str">
            <v>Bord and pillar</v>
          </cell>
          <cell r="J132" t="str">
            <v>Thermal</v>
          </cell>
          <cell r="K132" t="str">
            <v>X</v>
          </cell>
          <cell r="L132" t="str">
            <v>X</v>
          </cell>
          <cell r="M132" t="str">
            <v>X</v>
          </cell>
          <cell r="T132">
            <v>18.5</v>
          </cell>
        </row>
        <row r="133">
          <cell r="E133" t="str">
            <v>Ermelo</v>
          </cell>
          <cell r="G133" t="str">
            <v>Mashala Resources</v>
          </cell>
          <cell r="J133" t="str">
            <v>Thermal</v>
          </cell>
          <cell r="M133" t="str">
            <v>X</v>
          </cell>
          <cell r="T133">
            <v>3.1</v>
          </cell>
        </row>
        <row r="134">
          <cell r="E134" t="str">
            <v>Ermelo</v>
          </cell>
          <cell r="F134" t="str">
            <v>Gus</v>
          </cell>
          <cell r="G134" t="str">
            <v>Mashala Resources</v>
          </cell>
          <cell r="J134" t="str">
            <v>Thermal</v>
          </cell>
          <cell r="K134" t="str">
            <v>X</v>
          </cell>
          <cell r="L134" t="str">
            <v>X</v>
          </cell>
          <cell r="T134">
            <v>18</v>
          </cell>
        </row>
        <row r="135">
          <cell r="E135" t="str">
            <v>Waterberg</v>
          </cell>
          <cell r="G135" t="str">
            <v>Sekoko Resources</v>
          </cell>
          <cell r="H135" t="str">
            <v>Prospecting</v>
          </cell>
          <cell r="J135" t="str">
            <v>Thermal</v>
          </cell>
          <cell r="K135" t="str">
            <v>X</v>
          </cell>
          <cell r="M135" t="str">
            <v>X</v>
          </cell>
        </row>
        <row r="136">
          <cell r="E136" t="str">
            <v>Waterberg</v>
          </cell>
          <cell r="G136" t="str">
            <v>Sekoko Resources</v>
          </cell>
          <cell r="H136" t="str">
            <v>Prospecting</v>
          </cell>
          <cell r="J136" t="str">
            <v>Thermal</v>
          </cell>
          <cell r="K136" t="str">
            <v>X</v>
          </cell>
          <cell r="M136" t="str">
            <v>X</v>
          </cell>
          <cell r="T136">
            <v>155.27600000000001</v>
          </cell>
        </row>
        <row r="137">
          <cell r="E137" t="str">
            <v>Waterberg</v>
          </cell>
          <cell r="G137" t="str">
            <v>Sekoko Resources</v>
          </cell>
          <cell r="H137" t="str">
            <v>Prospecting</v>
          </cell>
          <cell r="J137" t="str">
            <v>Thermal</v>
          </cell>
          <cell r="K137" t="str">
            <v>X</v>
          </cell>
          <cell r="M137" t="str">
            <v>X</v>
          </cell>
          <cell r="T137">
            <v>194.2</v>
          </cell>
        </row>
        <row r="138">
          <cell r="E138" t="str">
            <v>Waterberg</v>
          </cell>
          <cell r="G138" t="str">
            <v>Sekoko Resources</v>
          </cell>
          <cell r="H138" t="str">
            <v>Prospecting</v>
          </cell>
          <cell r="J138" t="str">
            <v>Thermal</v>
          </cell>
          <cell r="K138" t="str">
            <v>X</v>
          </cell>
          <cell r="M138" t="str">
            <v>X</v>
          </cell>
          <cell r="T138">
            <v>595.47</v>
          </cell>
        </row>
        <row r="139">
          <cell r="E139" t="str">
            <v>Waterberg</v>
          </cell>
          <cell r="G139" t="str">
            <v>Sekoko Resources</v>
          </cell>
          <cell r="H139" t="str">
            <v>Prospecting</v>
          </cell>
          <cell r="J139" t="str">
            <v>Thermal</v>
          </cell>
          <cell r="K139" t="str">
            <v>X</v>
          </cell>
          <cell r="M139" t="str">
            <v>X</v>
          </cell>
          <cell r="T139">
            <v>98.78</v>
          </cell>
        </row>
        <row r="140">
          <cell r="E140" t="str">
            <v>Waterberg</v>
          </cell>
          <cell r="G140" t="str">
            <v>Sekoko Resources</v>
          </cell>
          <cell r="H140" t="str">
            <v>Prospecting</v>
          </cell>
          <cell r="J140" t="str">
            <v>Thermal</v>
          </cell>
          <cell r="K140" t="str">
            <v>X</v>
          </cell>
          <cell r="M140" t="str">
            <v>X</v>
          </cell>
          <cell r="T140">
            <v>82.108000000000004</v>
          </cell>
        </row>
        <row r="141">
          <cell r="E141" t="str">
            <v>Waterberg</v>
          </cell>
          <cell r="G141" t="str">
            <v>Sekoko Resources</v>
          </cell>
          <cell r="H141" t="str">
            <v>Prospecting</v>
          </cell>
          <cell r="J141" t="str">
            <v>Thermal</v>
          </cell>
          <cell r="K141" t="str">
            <v>X</v>
          </cell>
          <cell r="M141" t="str">
            <v>X</v>
          </cell>
          <cell r="T141">
            <v>284.51900000000001</v>
          </cell>
        </row>
        <row r="142">
          <cell r="E142" t="str">
            <v>Waterberg</v>
          </cell>
          <cell r="G142" t="str">
            <v>Sekoko Resources</v>
          </cell>
          <cell r="H142" t="str">
            <v>Prospecting</v>
          </cell>
          <cell r="J142" t="str">
            <v>Thermal</v>
          </cell>
          <cell r="K142" t="str">
            <v>X</v>
          </cell>
          <cell r="M142" t="str">
            <v>X</v>
          </cell>
          <cell r="T142">
            <v>10.457000000000001</v>
          </cell>
        </row>
        <row r="143">
          <cell r="E143" t="str">
            <v>Tuli</v>
          </cell>
          <cell r="H143" t="str">
            <v>Prospecting</v>
          </cell>
        </row>
        <row r="144">
          <cell r="E144" t="str">
            <v>Klip River</v>
          </cell>
          <cell r="H144" t="str">
            <v>Prospecting</v>
          </cell>
          <cell r="T144">
            <v>4.4166999999999996</v>
          </cell>
        </row>
        <row r="145">
          <cell r="E145" t="str">
            <v>Klip River</v>
          </cell>
          <cell r="H145" t="str">
            <v>Prospecting</v>
          </cell>
          <cell r="T145">
            <v>6.0819999999999999</v>
          </cell>
        </row>
        <row r="146">
          <cell r="E146" t="str">
            <v>Klip River</v>
          </cell>
          <cell r="H146" t="str">
            <v>Prospecting</v>
          </cell>
          <cell r="T146">
            <v>45.300000000000004</v>
          </cell>
        </row>
        <row r="147">
          <cell r="E147" t="str">
            <v>Klip River</v>
          </cell>
          <cell r="H147" t="str">
            <v>Prospecting</v>
          </cell>
          <cell r="T147">
            <v>16.8</v>
          </cell>
        </row>
        <row r="148">
          <cell r="E148" t="str">
            <v>Klip River</v>
          </cell>
          <cell r="H148" t="str">
            <v>Prospecting</v>
          </cell>
          <cell r="T148">
            <v>30.700000000000003</v>
          </cell>
        </row>
        <row r="149">
          <cell r="E149" t="str">
            <v>Klip River</v>
          </cell>
          <cell r="H149" t="str">
            <v>Prospecting</v>
          </cell>
          <cell r="T149">
            <v>7.5</v>
          </cell>
        </row>
        <row r="150">
          <cell r="E150" t="str">
            <v>Klip River</v>
          </cell>
          <cell r="H150" t="str">
            <v>Prospecting</v>
          </cell>
        </row>
        <row r="151">
          <cell r="E151" t="str">
            <v>Klip River</v>
          </cell>
          <cell r="H151" t="str">
            <v>Prospecting</v>
          </cell>
        </row>
        <row r="152">
          <cell r="E152" t="str">
            <v>Kangwane</v>
          </cell>
          <cell r="F152" t="str">
            <v>B</v>
          </cell>
          <cell r="H152" t="str">
            <v>OC</v>
          </cell>
          <cell r="I152" t="str">
            <v>Truck and shovel</v>
          </cell>
          <cell r="J152" t="str">
            <v>Anthracite, Ther</v>
          </cell>
          <cell r="K152">
            <v>0.6</v>
          </cell>
          <cell r="L152">
            <v>1</v>
          </cell>
          <cell r="O152">
            <v>30.37</v>
          </cell>
          <cell r="T152">
            <v>59.13</v>
          </cell>
        </row>
        <row r="153">
          <cell r="E153" t="str">
            <v>Waterberg</v>
          </cell>
          <cell r="G153" t="str">
            <v>Fairy Wing Trading</v>
          </cell>
          <cell r="H153" t="str">
            <v>OC</v>
          </cell>
          <cell r="I153" t="str">
            <v>Truck and shovel</v>
          </cell>
          <cell r="J153" t="str">
            <v>Thermal</v>
          </cell>
          <cell r="K153" t="str">
            <v>X</v>
          </cell>
          <cell r="M153" t="str">
            <v>X</v>
          </cell>
          <cell r="O153">
            <v>744.8</v>
          </cell>
          <cell r="T153">
            <v>3121.8</v>
          </cell>
        </row>
        <row r="154">
          <cell r="E154" t="str">
            <v>Waterberg</v>
          </cell>
          <cell r="J154" t="str">
            <v>Thermal</v>
          </cell>
          <cell r="K154" t="str">
            <v>X</v>
          </cell>
          <cell r="M154" t="str">
            <v>X</v>
          </cell>
          <cell r="T154">
            <v>974.5</v>
          </cell>
        </row>
        <row r="155">
          <cell r="E155" t="str">
            <v>Nongoma</v>
          </cell>
          <cell r="F155" t="str">
            <v>Main</v>
          </cell>
          <cell r="H155" t="str">
            <v>UG</v>
          </cell>
          <cell r="I155" t="str">
            <v>Bord and pillar</v>
          </cell>
          <cell r="J155" t="str">
            <v>Anthracite</v>
          </cell>
          <cell r="K155" t="str">
            <v>X</v>
          </cell>
          <cell r="L155" t="str">
            <v>X</v>
          </cell>
        </row>
        <row r="156">
          <cell r="E156" t="str">
            <v>Klip River</v>
          </cell>
          <cell r="F156" t="str">
            <v>Gus</v>
          </cell>
          <cell r="H156" t="str">
            <v>UG</v>
          </cell>
          <cell r="I156" t="str">
            <v>Bord and pillar</v>
          </cell>
          <cell r="J156" t="str">
            <v>Anthracite</v>
          </cell>
          <cell r="K156" t="str">
            <v>X</v>
          </cell>
          <cell r="L156" t="str">
            <v>X</v>
          </cell>
          <cell r="O156">
            <v>7.6539999999999999</v>
          </cell>
          <cell r="T156">
            <v>50.815000000000005</v>
          </cell>
        </row>
        <row r="157">
          <cell r="E157" t="str">
            <v>Klip River</v>
          </cell>
          <cell r="F157" t="str">
            <v>Gus</v>
          </cell>
          <cell r="H157" t="str">
            <v>OC</v>
          </cell>
          <cell r="I157" t="str">
            <v>Truck and shovel</v>
          </cell>
          <cell r="J157" t="str">
            <v>Thermal</v>
          </cell>
          <cell r="K157" t="str">
            <v>X</v>
          </cell>
          <cell r="L157" t="str">
            <v>X</v>
          </cell>
          <cell r="O157">
            <v>23.616</v>
          </cell>
          <cell r="T157">
            <v>61.710000000000008</v>
          </cell>
        </row>
        <row r="158">
          <cell r="E158" t="str">
            <v>Witbank</v>
          </cell>
          <cell r="H158" t="str">
            <v>Project</v>
          </cell>
          <cell r="J158" t="str">
            <v>Thermal</v>
          </cell>
          <cell r="K158">
            <v>0.1</v>
          </cell>
          <cell r="M158">
            <v>2</v>
          </cell>
          <cell r="O158">
            <v>20.8</v>
          </cell>
          <cell r="T158">
            <v>146.80000000000001</v>
          </cell>
        </row>
        <row r="159">
          <cell r="E159" t="str">
            <v>Soutpansburg</v>
          </cell>
          <cell r="H159" t="str">
            <v>Prospecting</v>
          </cell>
          <cell r="J159" t="str">
            <v>Thermal &amp; Met</v>
          </cell>
          <cell r="T159">
            <v>1350</v>
          </cell>
        </row>
        <row r="160">
          <cell r="E160" t="str">
            <v>Tuli</v>
          </cell>
          <cell r="H160" t="str">
            <v>Prospecting</v>
          </cell>
          <cell r="J160" t="str">
            <v>Thermal &amp; Met</v>
          </cell>
          <cell r="T160">
            <v>316.39999999999998</v>
          </cell>
        </row>
        <row r="161">
          <cell r="E161" t="str">
            <v>Witbank</v>
          </cell>
          <cell r="H161" t="str">
            <v>Prospecting</v>
          </cell>
          <cell r="J161" t="str">
            <v>Thermal</v>
          </cell>
          <cell r="T161">
            <v>87.7</v>
          </cell>
        </row>
        <row r="162">
          <cell r="E162" t="str">
            <v>Witbank</v>
          </cell>
          <cell r="H162" t="str">
            <v>Prospecting</v>
          </cell>
          <cell r="J162" t="str">
            <v>Thermal</v>
          </cell>
          <cell r="T162">
            <v>84.4</v>
          </cell>
        </row>
        <row r="163">
          <cell r="E163" t="str">
            <v>Vryheid</v>
          </cell>
          <cell r="F163" t="str">
            <v>2,4</v>
          </cell>
          <cell r="G163" t="str">
            <v>Chandler Coal</v>
          </cell>
          <cell r="H163" t="str">
            <v>OC &amp; UG</v>
          </cell>
          <cell r="M163" t="str">
            <v>X</v>
          </cell>
          <cell r="O163">
            <v>1.1499999999999999</v>
          </cell>
          <cell r="T163">
            <v>2.0099999999999998</v>
          </cell>
        </row>
        <row r="164">
          <cell r="E164" t="str">
            <v>Vryheid</v>
          </cell>
          <cell r="F164" t="str">
            <v>2,4</v>
          </cell>
          <cell r="G164" t="str">
            <v>Chandler Coal</v>
          </cell>
          <cell r="H164" t="str">
            <v>Project</v>
          </cell>
          <cell r="O164">
            <v>1.4</v>
          </cell>
          <cell r="T164">
            <v>1.92</v>
          </cell>
        </row>
        <row r="165">
          <cell r="E165" t="str">
            <v>Vryheid</v>
          </cell>
          <cell r="F165" t="str">
            <v>1,2,4,5</v>
          </cell>
          <cell r="G165" t="str">
            <v>Chandler Coal</v>
          </cell>
          <cell r="H165" t="str">
            <v>Prospecting</v>
          </cell>
          <cell r="O165">
            <v>18.440000000000001</v>
          </cell>
          <cell r="T165">
            <v>38.549999999999997</v>
          </cell>
        </row>
        <row r="166">
          <cell r="E166" t="str">
            <v>Vryheid</v>
          </cell>
          <cell r="G166" t="str">
            <v>Chandler Coal</v>
          </cell>
          <cell r="H166" t="str">
            <v>Prospecting</v>
          </cell>
          <cell r="T166">
            <v>218.06</v>
          </cell>
        </row>
        <row r="167">
          <cell r="E167" t="str">
            <v>Vryheid</v>
          </cell>
          <cell r="F167">
            <v>4</v>
          </cell>
          <cell r="G167" t="str">
            <v>Chandler Coal</v>
          </cell>
          <cell r="H167" t="str">
            <v>Prospecting</v>
          </cell>
          <cell r="T167">
            <v>54.3</v>
          </cell>
        </row>
        <row r="168">
          <cell r="E168" t="str">
            <v>Witbank</v>
          </cell>
          <cell r="G168" t="str">
            <v>Anker Coal</v>
          </cell>
          <cell r="H168" t="str">
            <v>Prospecting</v>
          </cell>
        </row>
        <row r="169">
          <cell r="E169" t="str">
            <v>Kangwane</v>
          </cell>
          <cell r="J169" t="str">
            <v>Anthracite</v>
          </cell>
          <cell r="K169" t="str">
            <v>X</v>
          </cell>
          <cell r="T169">
            <v>277.39999999999998</v>
          </cell>
        </row>
        <row r="170">
          <cell r="E170" t="str">
            <v>Kangwane</v>
          </cell>
          <cell r="J170" t="str">
            <v>Anthracite</v>
          </cell>
          <cell r="L170" t="str">
            <v>X</v>
          </cell>
          <cell r="T170">
            <v>124.7</v>
          </cell>
        </row>
        <row r="171">
          <cell r="J171" t="str">
            <v>Anthracite</v>
          </cell>
        </row>
        <row r="172">
          <cell r="E172" t="str">
            <v>Kangwane</v>
          </cell>
          <cell r="F172" t="str">
            <v>C1</v>
          </cell>
          <cell r="H172" t="str">
            <v>OC</v>
          </cell>
          <cell r="I172" t="str">
            <v>Truck and shovel - Drag line</v>
          </cell>
          <cell r="J172" t="str">
            <v>Anthracite</v>
          </cell>
          <cell r="K172" t="str">
            <v>X</v>
          </cell>
          <cell r="L172" t="str">
            <v>X</v>
          </cell>
        </row>
        <row r="173">
          <cell r="L173" t="str">
            <v>X</v>
          </cell>
        </row>
        <row r="174">
          <cell r="E174" t="str">
            <v>Ermelo</v>
          </cell>
          <cell r="F174" t="str">
            <v>B</v>
          </cell>
          <cell r="H174" t="str">
            <v>OC</v>
          </cell>
          <cell r="I174" t="str">
            <v>Truck and shovel</v>
          </cell>
          <cell r="J174" t="str">
            <v>Thermal coal</v>
          </cell>
          <cell r="L174" t="str">
            <v>X</v>
          </cell>
        </row>
        <row r="175">
          <cell r="E175" t="str">
            <v>Utrecht</v>
          </cell>
          <cell r="H175" t="str">
            <v>Project</v>
          </cell>
          <cell r="J175" t="str">
            <v>Thermal</v>
          </cell>
          <cell r="T175">
            <v>221</v>
          </cell>
        </row>
        <row r="176">
          <cell r="E176" t="str">
            <v>Springbok flats</v>
          </cell>
          <cell r="H176" t="str">
            <v>Prospecting</v>
          </cell>
          <cell r="J176" t="str">
            <v>Thermal</v>
          </cell>
        </row>
        <row r="177">
          <cell r="E177" t="str">
            <v>Witbank</v>
          </cell>
          <cell r="H177" t="str">
            <v>Prospecting</v>
          </cell>
          <cell r="J177" t="str">
            <v>Thermal</v>
          </cell>
          <cell r="K177" t="str">
            <v>X</v>
          </cell>
          <cell r="L177" t="str">
            <v>X</v>
          </cell>
        </row>
        <row r="178">
          <cell r="E178" t="str">
            <v>Tuli</v>
          </cell>
          <cell r="H178" t="str">
            <v>Prospecting</v>
          </cell>
          <cell r="J178" t="str">
            <v>Thermal</v>
          </cell>
        </row>
        <row r="179">
          <cell r="E179" t="str">
            <v>Vryheid</v>
          </cell>
          <cell r="F179" t="str">
            <v>Alfred, Dundas</v>
          </cell>
          <cell r="H179" t="str">
            <v>UG</v>
          </cell>
          <cell r="I179" t="str">
            <v>Bord and pillar</v>
          </cell>
          <cell r="J179" t="str">
            <v>Anthracite</v>
          </cell>
          <cell r="K179" t="str">
            <v>X</v>
          </cell>
          <cell r="L179" t="str">
            <v>X</v>
          </cell>
          <cell r="O179">
            <v>46</v>
          </cell>
        </row>
        <row r="180">
          <cell r="E180" t="str">
            <v>Witbank</v>
          </cell>
          <cell r="F180" t="str">
            <v>2,4(U)(L)</v>
          </cell>
          <cell r="H180" t="str">
            <v>OC</v>
          </cell>
          <cell r="I180" t="str">
            <v>Truck and shovel</v>
          </cell>
          <cell r="J180" t="str">
            <v>Thermal</v>
          </cell>
          <cell r="L180" t="str">
            <v>X</v>
          </cell>
          <cell r="M180" t="str">
            <v>X</v>
          </cell>
        </row>
        <row r="181">
          <cell r="E181" t="str">
            <v>Witbank</v>
          </cell>
          <cell r="F181" t="str">
            <v>2,4</v>
          </cell>
          <cell r="H181" t="str">
            <v>UG</v>
          </cell>
          <cell r="I181" t="str">
            <v>Bord and pillar</v>
          </cell>
          <cell r="J181" t="str">
            <v>Thermal</v>
          </cell>
          <cell r="L181" t="str">
            <v>X</v>
          </cell>
        </row>
        <row r="182">
          <cell r="E182" t="str">
            <v>Ermelo</v>
          </cell>
        </row>
        <row r="183">
          <cell r="G183" t="str">
            <v>Vunene Mining</v>
          </cell>
        </row>
        <row r="184">
          <cell r="E184" t="str">
            <v>Witbank</v>
          </cell>
          <cell r="F184" t="str">
            <v>1,2,4,5</v>
          </cell>
          <cell r="G184" t="str">
            <v>Mbuyelo Group</v>
          </cell>
          <cell r="H184" t="str">
            <v>OC</v>
          </cell>
          <cell r="J184" t="str">
            <v>Thermal</v>
          </cell>
        </row>
        <row r="189">
          <cell r="E189" t="str">
            <v>Ermelo</v>
          </cell>
          <cell r="F189" t="str">
            <v>C(L)</v>
          </cell>
          <cell r="H189" t="str">
            <v>UG</v>
          </cell>
          <cell r="I189" t="str">
            <v>Bord and pillar - conventional mechanised</v>
          </cell>
          <cell r="J189" t="str">
            <v>Thermal coal</v>
          </cell>
          <cell r="K189" t="str">
            <v>X</v>
          </cell>
          <cell r="L189" t="str">
            <v>X</v>
          </cell>
        </row>
        <row r="190">
          <cell r="E190" t="str">
            <v>Ermelo</v>
          </cell>
          <cell r="H190" t="str">
            <v>UG</v>
          </cell>
          <cell r="I190" t="str">
            <v>Bord and pillar - conventional mechanised</v>
          </cell>
          <cell r="J190" t="str">
            <v>Thermal &amp; Lp</v>
          </cell>
          <cell r="K190" t="str">
            <v>X</v>
          </cell>
          <cell r="L190" t="str">
            <v>X</v>
          </cell>
        </row>
        <row r="191">
          <cell r="E191" t="str">
            <v>Ermelo</v>
          </cell>
          <cell r="F191" t="str">
            <v>Upper</v>
          </cell>
          <cell r="H191" t="str">
            <v>OC</v>
          </cell>
          <cell r="I191" t="str">
            <v>Truck and shovel</v>
          </cell>
          <cell r="J191" t="str">
            <v>Thermal</v>
          </cell>
          <cell r="K191" t="str">
            <v>X</v>
          </cell>
          <cell r="L191" t="str">
            <v>X</v>
          </cell>
        </row>
        <row r="192">
          <cell r="E192" t="str">
            <v>Witbank</v>
          </cell>
          <cell r="F192" t="str">
            <v>1, 2LP</v>
          </cell>
          <cell r="H192" t="str">
            <v>OC &amp; UG</v>
          </cell>
          <cell r="I192" t="str">
            <v>Bord and pillar</v>
          </cell>
          <cell r="J192" t="str">
            <v>Thermal</v>
          </cell>
          <cell r="K192" t="str">
            <v>X</v>
          </cell>
          <cell r="L192" t="str">
            <v>X</v>
          </cell>
          <cell r="M192" t="str">
            <v>X</v>
          </cell>
        </row>
        <row r="193">
          <cell r="E193" t="str">
            <v>Molteno</v>
          </cell>
          <cell r="F193" t="str">
            <v>Guba,Indwe</v>
          </cell>
          <cell r="H193" t="str">
            <v>OC &amp; UG</v>
          </cell>
        </row>
        <row r="194">
          <cell r="E194" t="str">
            <v>Waterberg</v>
          </cell>
          <cell r="H194" t="str">
            <v>Prospecting</v>
          </cell>
        </row>
        <row r="195">
          <cell r="E195" t="str">
            <v>Witbank</v>
          </cell>
          <cell r="F195" t="str">
            <v>2,3,4</v>
          </cell>
          <cell r="H195" t="str">
            <v>OC</v>
          </cell>
          <cell r="J195" t="str">
            <v>Thermal</v>
          </cell>
          <cell r="L195" t="str">
            <v>X</v>
          </cell>
        </row>
        <row r="196">
          <cell r="E196" t="str">
            <v>Ermelo</v>
          </cell>
          <cell r="F196" t="str">
            <v>B,C</v>
          </cell>
          <cell r="H196" t="str">
            <v>OC</v>
          </cell>
          <cell r="J196" t="str">
            <v>Thermal</v>
          </cell>
        </row>
        <row r="197">
          <cell r="E197" t="str">
            <v>Ermelo</v>
          </cell>
          <cell r="F197" t="str">
            <v>Alfred/Gus</v>
          </cell>
          <cell r="H197" t="str">
            <v>UG</v>
          </cell>
          <cell r="I197" t="str">
            <v>Bord and pillar</v>
          </cell>
          <cell r="J197" t="str">
            <v>Anthracite</v>
          </cell>
          <cell r="K197" t="str">
            <v>X</v>
          </cell>
          <cell r="L197" t="str">
            <v>X</v>
          </cell>
        </row>
        <row r="198">
          <cell r="E198" t="str">
            <v>Ermelo</v>
          </cell>
          <cell r="F198" t="str">
            <v>Gus,Dundas</v>
          </cell>
          <cell r="H198" t="str">
            <v>OC &amp; UG</v>
          </cell>
          <cell r="I198" t="str">
            <v>Bord and pillar, Truck and shovel</v>
          </cell>
          <cell r="J198" t="str">
            <v>Anthracite</v>
          </cell>
          <cell r="K198" t="str">
            <v>X</v>
          </cell>
          <cell r="L198" t="str">
            <v>X</v>
          </cell>
        </row>
        <row r="200">
          <cell r="E200" t="str">
            <v>Witbank</v>
          </cell>
          <cell r="F200" t="str">
            <v>1,2</v>
          </cell>
          <cell r="H200" t="str">
            <v>OC</v>
          </cell>
          <cell r="I200" t="str">
            <v>Truck and shovel</v>
          </cell>
          <cell r="J200" t="str">
            <v>Thermal</v>
          </cell>
          <cell r="K200" t="str">
            <v>X</v>
          </cell>
        </row>
        <row r="201">
          <cell r="E201" t="str">
            <v>Ermelo</v>
          </cell>
          <cell r="H201" t="str">
            <v>OC</v>
          </cell>
          <cell r="J201" t="str">
            <v>Thermal</v>
          </cell>
        </row>
        <row r="202">
          <cell r="E202" t="str">
            <v>Ermelo</v>
          </cell>
          <cell r="F202" t="str">
            <v>C,B</v>
          </cell>
          <cell r="G202" t="str">
            <v>Ex-Xstrata</v>
          </cell>
          <cell r="H202" t="str">
            <v>OC &amp; UG</v>
          </cell>
          <cell r="I202" t="str">
            <v>Truck and shovel, Bord and pillar</v>
          </cell>
          <cell r="J202" t="str">
            <v>Thermal</v>
          </cell>
          <cell r="K202" t="str">
            <v>X</v>
          </cell>
          <cell r="L202" t="str">
            <v>X</v>
          </cell>
        </row>
        <row r="203">
          <cell r="E203" t="str">
            <v>Ermelo</v>
          </cell>
          <cell r="F203" t="str">
            <v>C,B</v>
          </cell>
          <cell r="G203" t="str">
            <v>Ex-Xstrata</v>
          </cell>
          <cell r="H203" t="str">
            <v>UG</v>
          </cell>
          <cell r="I203" t="str">
            <v>Bord and pillar</v>
          </cell>
          <cell r="J203" t="str">
            <v>Thermal</v>
          </cell>
          <cell r="K203" t="str">
            <v>X</v>
          </cell>
          <cell r="L203" t="str">
            <v>X</v>
          </cell>
        </row>
        <row r="204">
          <cell r="E204" t="str">
            <v>Vryheid</v>
          </cell>
          <cell r="F204" t="str">
            <v>Alfred/Gus</v>
          </cell>
          <cell r="H204" t="str">
            <v>UG</v>
          </cell>
          <cell r="J204" t="str">
            <v>Anthracite &amp; LP</v>
          </cell>
          <cell r="K204" t="str">
            <v>X</v>
          </cell>
          <cell r="L204" t="str">
            <v>X</v>
          </cell>
        </row>
        <row r="205">
          <cell r="E205" t="str">
            <v>Witbank</v>
          </cell>
          <cell r="F205" t="str">
            <v>1,2</v>
          </cell>
          <cell r="H205" t="str">
            <v>UG</v>
          </cell>
          <cell r="I205" t="str">
            <v>Truck and shovel</v>
          </cell>
          <cell r="J205" t="str">
            <v>Thermal</v>
          </cell>
          <cell r="K205" t="str">
            <v>X</v>
          </cell>
          <cell r="L205" t="str">
            <v>X</v>
          </cell>
        </row>
        <row r="206">
          <cell r="F206" t="str">
            <v>Alfred/Gus/Dundas</v>
          </cell>
          <cell r="J206" t="str">
            <v>Anthracite</v>
          </cell>
          <cell r="K206" t="str">
            <v>X</v>
          </cell>
          <cell r="L206" t="str">
            <v>X</v>
          </cell>
        </row>
        <row r="207">
          <cell r="E207" t="str">
            <v>Utrecht</v>
          </cell>
          <cell r="F207" t="str">
            <v>Alfred/Gus</v>
          </cell>
          <cell r="H207" t="str">
            <v>UG</v>
          </cell>
          <cell r="I207" t="str">
            <v>Bord and pillar</v>
          </cell>
          <cell r="J207" t="str">
            <v>Anthracite</v>
          </cell>
          <cell r="K207" t="str">
            <v>X</v>
          </cell>
        </row>
        <row r="208">
          <cell r="E208" t="str">
            <v>Utrecht</v>
          </cell>
          <cell r="F208" t="str">
            <v>Gus</v>
          </cell>
          <cell r="H208" t="str">
            <v>UG</v>
          </cell>
          <cell r="I208" t="str">
            <v>Bord and pillar</v>
          </cell>
          <cell r="J208" t="str">
            <v>Thermal</v>
          </cell>
          <cell r="K208" t="str">
            <v>X</v>
          </cell>
          <cell r="L208" t="str">
            <v>X</v>
          </cell>
        </row>
        <row r="209">
          <cell r="E209" t="str">
            <v>Utrecht</v>
          </cell>
          <cell r="F209" t="str">
            <v>Gus</v>
          </cell>
          <cell r="H209" t="str">
            <v>UG</v>
          </cell>
          <cell r="I209" t="str">
            <v>Bord and pillar</v>
          </cell>
          <cell r="J209" t="str">
            <v>Thermal</v>
          </cell>
          <cell r="K209" t="str">
            <v>X</v>
          </cell>
          <cell r="L209" t="str">
            <v>X</v>
          </cell>
        </row>
        <row r="210">
          <cell r="E210" t="str">
            <v>Ermelo</v>
          </cell>
          <cell r="F210" t="str">
            <v>Alfred</v>
          </cell>
          <cell r="H210" t="str">
            <v>UG</v>
          </cell>
          <cell r="I210" t="str">
            <v>Bord and pillar</v>
          </cell>
          <cell r="J210" t="str">
            <v>Metallurgical</v>
          </cell>
          <cell r="K210" t="str">
            <v>X</v>
          </cell>
          <cell r="L210" t="str">
            <v>X</v>
          </cell>
        </row>
        <row r="211">
          <cell r="E211" t="str">
            <v>Ermelo</v>
          </cell>
          <cell r="F211" t="str">
            <v>Alfred</v>
          </cell>
          <cell r="H211" t="str">
            <v>UG</v>
          </cell>
          <cell r="I211" t="str">
            <v>Bord and pillar</v>
          </cell>
          <cell r="J211" t="str">
            <v>Metallurgical</v>
          </cell>
          <cell r="K211" t="str">
            <v>X</v>
          </cell>
          <cell r="L211" t="str">
            <v>X</v>
          </cell>
        </row>
        <row r="212">
          <cell r="E212" t="str">
            <v>Ermelo</v>
          </cell>
          <cell r="F212" t="str">
            <v>Gus</v>
          </cell>
          <cell r="H212" t="str">
            <v>UG</v>
          </cell>
          <cell r="I212" t="str">
            <v>Bord and pillar</v>
          </cell>
          <cell r="J212" t="str">
            <v>Thermal</v>
          </cell>
        </row>
        <row r="213">
          <cell r="E213" t="str">
            <v>Witbank</v>
          </cell>
          <cell r="F213" t="str">
            <v>2,4</v>
          </cell>
          <cell r="H213" t="str">
            <v>OC</v>
          </cell>
          <cell r="I213" t="str">
            <v>Truck and shovel</v>
          </cell>
          <cell r="J213" t="str">
            <v>Thermal</v>
          </cell>
          <cell r="L213" t="str">
            <v>X</v>
          </cell>
        </row>
        <row r="214">
          <cell r="E214" t="str">
            <v>Witbank</v>
          </cell>
          <cell r="F214">
            <v>2</v>
          </cell>
          <cell r="H214" t="str">
            <v>OC</v>
          </cell>
          <cell r="I214" t="str">
            <v>Truck and shovel</v>
          </cell>
          <cell r="J214" t="str">
            <v>Thermal</v>
          </cell>
          <cell r="K214" t="str">
            <v>X</v>
          </cell>
          <cell r="L214" t="str">
            <v>X</v>
          </cell>
        </row>
        <row r="215">
          <cell r="E215" t="str">
            <v>Mmamabula</v>
          </cell>
          <cell r="F215" t="str">
            <v>Main</v>
          </cell>
          <cell r="H215" t="str">
            <v>UG</v>
          </cell>
          <cell r="I215" t="str">
            <v>Bord and pillar</v>
          </cell>
          <cell r="J215" t="str">
            <v>Thermal</v>
          </cell>
          <cell r="L215" t="str">
            <v>X</v>
          </cell>
        </row>
        <row r="216">
          <cell r="E216" t="str">
            <v>Ermelo</v>
          </cell>
          <cell r="H216" t="str">
            <v>Prospecting</v>
          </cell>
        </row>
        <row r="219">
          <cell r="E219" t="str">
            <v>Witbank</v>
          </cell>
          <cell r="O219">
            <v>43.869042999999998</v>
          </cell>
        </row>
        <row r="220">
          <cell r="E220" t="str">
            <v>Witbank</v>
          </cell>
        </row>
        <row r="221">
          <cell r="E221" t="str">
            <v>Witbank</v>
          </cell>
        </row>
      </sheetData>
      <sheetData sheetId="23"/>
      <sheetData sheetId="24"/>
      <sheetData sheetId="25"/>
      <sheetData sheetId="26"/>
      <sheetData sheetId="27"/>
      <sheetData sheetId="28">
        <row r="14">
          <cell r="N14">
            <v>59.13</v>
          </cell>
        </row>
      </sheetData>
      <sheetData sheetId="29"/>
      <sheetData sheetId="30">
        <row r="9">
          <cell r="F9">
            <v>18.731000000000002</v>
          </cell>
          <cell r="G9">
            <v>17.003</v>
          </cell>
          <cell r="H9">
            <v>15.036999999999999</v>
          </cell>
          <cell r="I9">
            <v>14.702999999999999</v>
          </cell>
          <cell r="J9">
            <v>14.327999999999999</v>
          </cell>
          <cell r="K9">
            <v>14.848000000000001</v>
          </cell>
          <cell r="L9">
            <v>14.669</v>
          </cell>
          <cell r="M9">
            <v>14.669</v>
          </cell>
          <cell r="N9">
            <v>14.669</v>
          </cell>
          <cell r="O9">
            <v>14.669</v>
          </cell>
          <cell r="P9">
            <v>14.669</v>
          </cell>
          <cell r="Q9">
            <v>14.669</v>
          </cell>
          <cell r="R9">
            <v>14.669</v>
          </cell>
          <cell r="S9">
            <v>14.669</v>
          </cell>
          <cell r="T9">
            <v>14.669</v>
          </cell>
          <cell r="U9">
            <v>14.669</v>
          </cell>
          <cell r="V9">
            <v>14.669</v>
          </cell>
          <cell r="W9">
            <v>14.669</v>
          </cell>
          <cell r="X9">
            <v>14.669</v>
          </cell>
        </row>
        <row r="10">
          <cell r="F10">
            <v>13.526</v>
          </cell>
          <cell r="G10">
            <v>13.327</v>
          </cell>
          <cell r="H10">
            <v>12.7</v>
          </cell>
          <cell r="I10">
            <v>10.868</v>
          </cell>
          <cell r="J10">
            <v>12.928000000000001</v>
          </cell>
          <cell r="K10">
            <v>10.863</v>
          </cell>
          <cell r="L10">
            <v>9.5540000000000003</v>
          </cell>
          <cell r="M10">
            <v>8.0540000000000003</v>
          </cell>
          <cell r="N10">
            <v>7.5</v>
          </cell>
          <cell r="O10">
            <v>7.5</v>
          </cell>
          <cell r="P10">
            <v>7.5</v>
          </cell>
          <cell r="Q10">
            <v>7.5</v>
          </cell>
          <cell r="R10">
            <v>7.5</v>
          </cell>
          <cell r="S10">
            <v>6</v>
          </cell>
          <cell r="T10">
            <v>4.5</v>
          </cell>
          <cell r="U10">
            <v>3</v>
          </cell>
          <cell r="V10">
            <v>1.5</v>
          </cell>
          <cell r="W10">
            <v>0</v>
          </cell>
        </row>
        <row r="11">
          <cell r="F11">
            <v>3.2229999999999999</v>
          </cell>
          <cell r="G11">
            <v>3.44</v>
          </cell>
          <cell r="H11">
            <v>3.964</v>
          </cell>
          <cell r="I11">
            <v>4.8869999999999996</v>
          </cell>
          <cell r="J11">
            <v>7.0720000000000001</v>
          </cell>
          <cell r="K11">
            <v>7.5679999999999996</v>
          </cell>
          <cell r="L11">
            <v>7.4039999999999999</v>
          </cell>
          <cell r="M11">
            <v>7.4039999999999999</v>
          </cell>
          <cell r="N11">
            <v>7.4039999999999999</v>
          </cell>
          <cell r="O11">
            <v>7.4039999999999999</v>
          </cell>
          <cell r="P11">
            <v>7.4039999999999999</v>
          </cell>
          <cell r="Q11">
            <v>7.4039999999999999</v>
          </cell>
          <cell r="R11">
            <v>7.4039999999999999</v>
          </cell>
          <cell r="S11">
            <v>7.4039999999999999</v>
          </cell>
          <cell r="T11">
            <v>0</v>
          </cell>
          <cell r="U11">
            <v>0</v>
          </cell>
          <cell r="V11">
            <v>0</v>
          </cell>
          <cell r="W11">
            <v>0</v>
          </cell>
        </row>
      </sheetData>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 bc_company"/>
      <sheetName val="MDA Front &amp; Back"/>
      <sheetName val="MDA Company financials"/>
      <sheetName val="ResearchNetOLD"/>
      <sheetName val="Disclaimer"/>
      <sheetName val="Datasheet"/>
      <sheetName val="Assumptions"/>
      <sheetName val="Earnings Summary"/>
      <sheetName val="Consolidation"/>
      <sheetName val="Coal"/>
      <sheetName val="Medupi Penalty"/>
      <sheetName val="Waterberg"/>
      <sheetName val="Tronox"/>
      <sheetName val="Tronox - Old"/>
      <sheetName val="Old Tronox"/>
      <sheetName val="Exxaro Mineral Sands"/>
      <sheetName val="Fairbreeze"/>
      <sheetName val="Ferrous"/>
      <sheetName val="Mayoko"/>
      <sheetName val="Other"/>
      <sheetName val="Other - Old"/>
      <sheetName val="Base Metals"/>
      <sheetName val="Projects"/>
      <sheetName val="Valuation - Summary"/>
      <sheetName val="Valuation - DCF"/>
      <sheetName val="Valuation - SOTP"/>
      <sheetName val="Valuation - Exit PE"/>
      <sheetName val="Valuation - Norm EPS"/>
      <sheetName val="Valuation - Peers"/>
      <sheetName val="Valuation - Rump"/>
      <sheetName val="Sensitivity Analysis"/>
      <sheetName val="Volume Analysis"/>
      <sheetName val="Unit Cost Analysis"/>
      <sheetName val="M&amp;A"/>
      <sheetName val="Ownership"/>
      <sheetName val="Group Structure"/>
      <sheetName val="Organogram"/>
      <sheetName val="Management"/>
      <sheetName val="Download"/>
      <sheetName val="bc_Company"/>
    </sheetNames>
    <sheetDataSet>
      <sheetData sheetId="0" refreshError="1"/>
      <sheetData sheetId="1" refreshError="1"/>
      <sheetData sheetId="2" refreshError="1"/>
      <sheetData sheetId="3" refreshError="1"/>
      <sheetData sheetId="4" refreshError="1"/>
      <sheetData sheetId="5" refreshError="1"/>
      <sheetData sheetId="6">
        <row r="13">
          <cell r="G13">
            <v>6.37</v>
          </cell>
        </row>
      </sheetData>
      <sheetData sheetId="7"/>
      <sheetData sheetId="8">
        <row r="51">
          <cell r="D51">
            <v>554</v>
          </cell>
        </row>
      </sheetData>
      <sheetData sheetId="9">
        <row r="6">
          <cell r="D6">
            <v>14060</v>
          </cell>
        </row>
        <row r="40">
          <cell r="D40">
            <v>17470</v>
          </cell>
          <cell r="G40">
            <v>17985</v>
          </cell>
          <cell r="J40">
            <v>18494</v>
          </cell>
          <cell r="M40">
            <v>18201</v>
          </cell>
          <cell r="P40">
            <v>18283</v>
          </cell>
          <cell r="S40">
            <v>18499</v>
          </cell>
          <cell r="V40">
            <v>18231</v>
          </cell>
          <cell r="Y40">
            <v>17516</v>
          </cell>
          <cell r="AB40">
            <v>16920</v>
          </cell>
          <cell r="AC40">
            <v>21332</v>
          </cell>
          <cell r="AD40">
            <v>24332</v>
          </cell>
          <cell r="AE40">
            <v>27332</v>
          </cell>
          <cell r="AF40">
            <v>30332</v>
          </cell>
          <cell r="AG40">
            <v>32932</v>
          </cell>
          <cell r="AH40">
            <v>32932</v>
          </cell>
          <cell r="AI40">
            <v>32932</v>
          </cell>
          <cell r="AJ40">
            <v>32932</v>
          </cell>
          <cell r="AK40">
            <v>32932</v>
          </cell>
          <cell r="AL40">
            <v>32932</v>
          </cell>
          <cell r="AM40">
            <v>32932</v>
          </cell>
          <cell r="AN40">
            <v>32932</v>
          </cell>
        </row>
        <row r="41">
          <cell r="D41">
            <v>414</v>
          </cell>
          <cell r="G41">
            <v>364</v>
          </cell>
          <cell r="J41">
            <v>463</v>
          </cell>
          <cell r="M41">
            <v>327</v>
          </cell>
          <cell r="P41">
            <v>268</v>
          </cell>
          <cell r="S41">
            <v>285</v>
          </cell>
          <cell r="V41">
            <v>299</v>
          </cell>
          <cell r="Y41">
            <v>339</v>
          </cell>
          <cell r="AB41">
            <v>358</v>
          </cell>
          <cell r="AC41">
            <v>358</v>
          </cell>
          <cell r="AD41">
            <v>0</v>
          </cell>
          <cell r="AE41">
            <v>0</v>
          </cell>
          <cell r="AF41">
            <v>0</v>
          </cell>
          <cell r="AG41">
            <v>0</v>
          </cell>
          <cell r="AH41">
            <v>0</v>
          </cell>
          <cell r="AI41">
            <v>0</v>
          </cell>
          <cell r="AJ41">
            <v>0</v>
          </cell>
          <cell r="AK41">
            <v>0</v>
          </cell>
          <cell r="AL41">
            <v>0</v>
          </cell>
          <cell r="AM41">
            <v>0</v>
          </cell>
          <cell r="AN41">
            <v>0</v>
          </cell>
        </row>
        <row r="42">
          <cell r="D42">
            <v>1955</v>
          </cell>
          <cell r="G42">
            <v>2425</v>
          </cell>
          <cell r="J42">
            <v>2377</v>
          </cell>
          <cell r="M42">
            <v>2989</v>
          </cell>
          <cell r="P42">
            <v>2506</v>
          </cell>
          <cell r="S42">
            <v>3096</v>
          </cell>
          <cell r="V42">
            <v>4030</v>
          </cell>
          <cell r="Y42">
            <v>3844</v>
          </cell>
          <cell r="AB42">
            <v>3900</v>
          </cell>
          <cell r="AC42">
            <v>3900</v>
          </cell>
          <cell r="AD42">
            <v>3900</v>
          </cell>
          <cell r="AE42">
            <v>3900</v>
          </cell>
          <cell r="AF42">
            <v>3900</v>
          </cell>
          <cell r="AG42">
            <v>3900</v>
          </cell>
          <cell r="AH42">
            <v>3900</v>
          </cell>
          <cell r="AI42">
            <v>3900</v>
          </cell>
          <cell r="AJ42">
            <v>3900</v>
          </cell>
          <cell r="AK42">
            <v>3900</v>
          </cell>
          <cell r="AL42">
            <v>3900</v>
          </cell>
          <cell r="AM42">
            <v>3900</v>
          </cell>
          <cell r="AN42">
            <v>3900</v>
          </cell>
        </row>
        <row r="43">
          <cell r="D43">
            <v>12470</v>
          </cell>
          <cell r="G43">
            <v>13613</v>
          </cell>
          <cell r="J43">
            <v>13030</v>
          </cell>
          <cell r="M43">
            <v>13320</v>
          </cell>
          <cell r="P43">
            <v>11273</v>
          </cell>
          <cell r="S43">
            <v>12288</v>
          </cell>
          <cell r="V43">
            <v>10150</v>
          </cell>
          <cell r="Y43">
            <v>10948</v>
          </cell>
          <cell r="AB43">
            <v>10500</v>
          </cell>
          <cell r="AC43">
            <v>10500</v>
          </cell>
          <cell r="AD43">
            <v>10500</v>
          </cell>
          <cell r="AE43">
            <v>10500</v>
          </cell>
          <cell r="AF43">
            <v>10500</v>
          </cell>
          <cell r="AG43">
            <v>10500</v>
          </cell>
          <cell r="AH43">
            <v>10500</v>
          </cell>
          <cell r="AI43">
            <v>10500</v>
          </cell>
          <cell r="AJ43">
            <v>10500</v>
          </cell>
          <cell r="AK43">
            <v>10500</v>
          </cell>
          <cell r="AL43">
            <v>10500</v>
          </cell>
          <cell r="AM43">
            <v>10500</v>
          </cell>
          <cell r="AN43">
            <v>10500</v>
          </cell>
        </row>
        <row r="44">
          <cell r="D44">
            <v>4976</v>
          </cell>
          <cell r="G44">
            <v>3985</v>
          </cell>
          <cell r="J44">
            <v>3702</v>
          </cell>
          <cell r="M44">
            <v>4865</v>
          </cell>
          <cell r="P44">
            <v>5213</v>
          </cell>
          <cell r="S44">
            <v>4173</v>
          </cell>
          <cell r="V44">
            <v>2291</v>
          </cell>
          <cell r="Y44">
            <v>2081</v>
          </cell>
          <cell r="AB44">
            <v>1900</v>
          </cell>
          <cell r="AC44">
            <v>2000</v>
          </cell>
          <cell r="AD44">
            <v>2000</v>
          </cell>
          <cell r="AE44">
            <v>2000</v>
          </cell>
          <cell r="AF44">
            <v>2000</v>
          </cell>
          <cell r="AG44">
            <v>2000</v>
          </cell>
          <cell r="AH44">
            <v>2000</v>
          </cell>
          <cell r="AI44">
            <v>2000</v>
          </cell>
          <cell r="AJ44">
            <v>2000</v>
          </cell>
          <cell r="AK44">
            <v>2000</v>
          </cell>
          <cell r="AL44">
            <v>2000</v>
          </cell>
          <cell r="AM44">
            <v>2000</v>
          </cell>
          <cell r="AN44">
            <v>2000</v>
          </cell>
        </row>
        <row r="45">
          <cell r="D45">
            <v>1357</v>
          </cell>
          <cell r="G45">
            <v>1438</v>
          </cell>
          <cell r="J45">
            <v>970</v>
          </cell>
          <cell r="M45">
            <v>1099</v>
          </cell>
          <cell r="P45">
            <v>822</v>
          </cell>
          <cell r="S45">
            <v>850</v>
          </cell>
          <cell r="V45">
            <v>628</v>
          </cell>
          <cell r="Y45">
            <v>717</v>
          </cell>
          <cell r="AB45">
            <v>606</v>
          </cell>
          <cell r="AC45">
            <v>0</v>
          </cell>
          <cell r="AD45">
            <v>0</v>
          </cell>
          <cell r="AE45">
            <v>0</v>
          </cell>
          <cell r="AF45">
            <v>0</v>
          </cell>
          <cell r="AG45">
            <v>0</v>
          </cell>
          <cell r="AH45">
            <v>0</v>
          </cell>
          <cell r="AI45">
            <v>0</v>
          </cell>
          <cell r="AJ45">
            <v>0</v>
          </cell>
          <cell r="AK45">
            <v>0</v>
          </cell>
          <cell r="AL45">
            <v>0</v>
          </cell>
          <cell r="AM45">
            <v>0</v>
          </cell>
          <cell r="AN45">
            <v>0</v>
          </cell>
        </row>
        <row r="46">
          <cell r="D46">
            <v>3318</v>
          </cell>
          <cell r="G46">
            <v>1950</v>
          </cell>
          <cell r="J46">
            <v>2283</v>
          </cell>
          <cell r="M46">
            <v>3282</v>
          </cell>
          <cell r="P46">
            <v>3513</v>
          </cell>
          <cell r="S46">
            <v>3371</v>
          </cell>
          <cell r="V46">
            <v>2346</v>
          </cell>
          <cell r="Y46">
            <v>2717</v>
          </cell>
          <cell r="AB46">
            <v>2952</v>
          </cell>
          <cell r="AC46">
            <v>3000</v>
          </cell>
          <cell r="AD46">
            <v>3000</v>
          </cell>
          <cell r="AE46">
            <v>3000</v>
          </cell>
          <cell r="AF46">
            <v>3000</v>
          </cell>
          <cell r="AG46">
            <v>3000</v>
          </cell>
          <cell r="AH46">
            <v>3000</v>
          </cell>
          <cell r="AI46">
            <v>3000</v>
          </cell>
          <cell r="AJ46">
            <v>3000</v>
          </cell>
          <cell r="AK46">
            <v>3000</v>
          </cell>
          <cell r="AL46">
            <v>3000</v>
          </cell>
          <cell r="AM46">
            <v>3000</v>
          </cell>
          <cell r="AN46">
            <v>3000</v>
          </cell>
        </row>
        <row r="47">
          <cell r="D47">
            <v>0</v>
          </cell>
          <cell r="G47">
            <v>0</v>
          </cell>
          <cell r="J47">
            <v>0</v>
          </cell>
          <cell r="M47">
            <v>841</v>
          </cell>
          <cell r="P47">
            <v>1843</v>
          </cell>
          <cell r="S47">
            <v>1779</v>
          </cell>
          <cell r="V47">
            <v>1918</v>
          </cell>
          <cell r="Y47">
            <v>1845</v>
          </cell>
          <cell r="AB47">
            <v>1900</v>
          </cell>
          <cell r="AC47">
            <v>1900</v>
          </cell>
          <cell r="AD47">
            <v>1900</v>
          </cell>
          <cell r="AE47">
            <v>500</v>
          </cell>
          <cell r="AF47">
            <v>500</v>
          </cell>
          <cell r="AG47">
            <v>500</v>
          </cell>
          <cell r="AH47">
            <v>500</v>
          </cell>
          <cell r="AI47">
            <v>500</v>
          </cell>
          <cell r="AJ47">
            <v>500</v>
          </cell>
          <cell r="AK47">
            <v>500</v>
          </cell>
          <cell r="AL47">
            <v>500</v>
          </cell>
          <cell r="AM47">
            <v>500</v>
          </cell>
          <cell r="AN47">
            <v>500</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25">
          <cell r="F25">
            <v>18098.882044089154</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closure"/>
      <sheetName val="Summary sheet"/>
      <sheetName val="Financial summary"/>
      <sheetName val="Earnings summary"/>
      <sheetName val="Valuation"/>
      <sheetName val="Financial charts"/>
      <sheetName val="Production Charts"/>
      <sheetName val="Assumpt"/>
      <sheetName val="WACC"/>
      <sheetName val="Sensitivity"/>
      <sheetName val="Marketing Business"/>
      <sheetName val="Industrial - Summary"/>
      <sheetName val="Production - Metals &amp; Minerals"/>
      <sheetName val="Industrial - Copper"/>
      <sheetName val="Industrial - Zinc"/>
      <sheetName val="Industrial - Nickel"/>
      <sheetName val="Industrial - M&amp;M others"/>
      <sheetName val="Production - Energy"/>
      <sheetName val="Industrial - Energy"/>
      <sheetName val="Production - Agri"/>
      <sheetName val="Industrial - Agri"/>
      <sheetName val="Listed Assets"/>
      <sheetName val="Relative PE"/>
      <sheetName val="XTA Industrial Model"/>
      <sheetName val="GLEN Industrial model"/>
      <sheetName val="__FDSCACHE__"/>
      <sheetName val="XLinkMeta"/>
      <sheetName val="GLEN XTA Capex"/>
      <sheetName val="GLEN Production Results"/>
      <sheetName val="Download"/>
      <sheetName val="GLEN Financial results"/>
    </sheetNames>
    <sheetDataSet>
      <sheetData sheetId="0" refreshError="1"/>
      <sheetData sheetId="1">
        <row r="69">
          <cell r="P69">
            <v>83041.024990327351</v>
          </cell>
        </row>
      </sheetData>
      <sheetData sheetId="2">
        <row r="88">
          <cell r="E88">
            <v>7470</v>
          </cell>
        </row>
      </sheetData>
      <sheetData sheetId="3">
        <row r="63">
          <cell r="F63">
            <v>6458.2623298090693</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7">
          <cell r="F7">
            <v>7.35</v>
          </cell>
        </row>
      </sheetData>
      <sheetData sheetId="18">
        <row r="143">
          <cell r="E143">
            <v>2648</v>
          </cell>
        </row>
      </sheetData>
      <sheetData sheetId="19" refreshError="1"/>
      <sheetData sheetId="20" refreshError="1"/>
      <sheetData sheetId="21" refreshError="1"/>
      <sheetData sheetId="22" refreshError="1"/>
      <sheetData sheetId="23">
        <row r="176">
          <cell r="K176">
            <v>20.399999999999999</v>
          </cell>
          <cell r="N176">
            <v>20.399999999999999</v>
          </cell>
          <cell r="Q176">
            <v>24.9</v>
          </cell>
          <cell r="T176">
            <v>24</v>
          </cell>
          <cell r="W176">
            <v>19.8</v>
          </cell>
          <cell r="Z176">
            <v>17.7</v>
          </cell>
          <cell r="AC176">
            <v>18.3</v>
          </cell>
          <cell r="AF176">
            <v>18.7</v>
          </cell>
          <cell r="AG176">
            <v>18.600000000000001</v>
          </cell>
          <cell r="AH176">
            <v>18.600000000000001</v>
          </cell>
          <cell r="AI176">
            <v>20.6</v>
          </cell>
          <cell r="AJ176">
            <v>20.6</v>
          </cell>
          <cell r="AK176">
            <v>20.6</v>
          </cell>
          <cell r="AL176">
            <v>20.6</v>
          </cell>
          <cell r="AM176">
            <v>20.6</v>
          </cell>
          <cell r="AN176">
            <v>20.6</v>
          </cell>
          <cell r="AO176">
            <v>20.6</v>
          </cell>
          <cell r="AP176">
            <v>20.6</v>
          </cell>
          <cell r="AQ176">
            <v>20.6</v>
          </cell>
          <cell r="AR176">
            <v>20.6</v>
          </cell>
          <cell r="AS176">
            <v>20.6</v>
          </cell>
        </row>
      </sheetData>
      <sheetData sheetId="24">
        <row r="877">
          <cell r="I877">
            <v>9.4440000000000008</v>
          </cell>
          <cell r="L877">
            <v>11.100000000000001</v>
          </cell>
          <cell r="M877">
            <v>11.296249999999999</v>
          </cell>
          <cell r="N877">
            <v>11.7</v>
          </cell>
          <cell r="O877">
            <v>11.7</v>
          </cell>
          <cell r="P877">
            <v>11.7</v>
          </cell>
          <cell r="Q877">
            <v>11.7</v>
          </cell>
          <cell r="R877">
            <v>11.1</v>
          </cell>
          <cell r="S877">
            <v>10.8</v>
          </cell>
          <cell r="T877">
            <v>11.48</v>
          </cell>
          <cell r="U877">
            <v>8.5</v>
          </cell>
          <cell r="V877">
            <v>8.4</v>
          </cell>
          <cell r="W877">
            <v>7.4</v>
          </cell>
          <cell r="X877">
            <v>5.8999999999999995</v>
          </cell>
          <cell r="Y877">
            <v>5.3000000000000007</v>
          </cell>
        </row>
        <row r="965">
          <cell r="I965">
            <v>3.0340000000000003</v>
          </cell>
          <cell r="L965">
            <v>3.0340000000000003</v>
          </cell>
          <cell r="M965">
            <v>2.6640000000000001</v>
          </cell>
          <cell r="N965">
            <v>2.8</v>
          </cell>
          <cell r="O965">
            <v>2.3490000000000002</v>
          </cell>
          <cell r="P965">
            <v>1.964</v>
          </cell>
          <cell r="Q965">
            <v>2.419</v>
          </cell>
          <cell r="R965">
            <v>2.419</v>
          </cell>
          <cell r="S965">
            <v>2.419</v>
          </cell>
          <cell r="T965">
            <v>2.419</v>
          </cell>
          <cell r="U965">
            <v>2.419</v>
          </cell>
          <cell r="V965">
            <v>2.419</v>
          </cell>
          <cell r="W965">
            <v>2.419</v>
          </cell>
          <cell r="X965">
            <v>2.3540000000000001</v>
          </cell>
          <cell r="Y965">
            <v>2.2589999999999999</v>
          </cell>
        </row>
        <row r="1043">
          <cell r="L1043">
            <v>0</v>
          </cell>
          <cell r="M1043">
            <v>0</v>
          </cell>
          <cell r="N1043">
            <v>0</v>
          </cell>
          <cell r="O1043">
            <v>0.33600000000000002</v>
          </cell>
          <cell r="P1043">
            <v>1.155</v>
          </cell>
          <cell r="Q1043">
            <v>2.1080000000000001</v>
          </cell>
          <cell r="R1043">
            <v>1.8720000000000001</v>
          </cell>
          <cell r="S1043">
            <v>1.85</v>
          </cell>
          <cell r="T1043">
            <v>2.2480000000000002</v>
          </cell>
          <cell r="U1043">
            <v>2.585</v>
          </cell>
          <cell r="V1043">
            <v>2.5230000000000001</v>
          </cell>
          <cell r="W1043">
            <v>2.6019999999999999</v>
          </cell>
          <cell r="X1043">
            <v>2.56</v>
          </cell>
          <cell r="Y1043">
            <v>2.4750000000000001</v>
          </cell>
        </row>
        <row r="1093">
          <cell r="L1093">
            <v>0</v>
          </cell>
          <cell r="M1093">
            <v>0</v>
          </cell>
          <cell r="N1093">
            <v>0</v>
          </cell>
          <cell r="O1093">
            <v>0.432</v>
          </cell>
          <cell r="P1093">
            <v>1.08</v>
          </cell>
          <cell r="Q1093">
            <v>1.26</v>
          </cell>
          <cell r="R1093">
            <v>1.26</v>
          </cell>
          <cell r="S1093">
            <v>1.26</v>
          </cell>
          <cell r="T1093">
            <v>1.26</v>
          </cell>
          <cell r="U1093">
            <v>1.26</v>
          </cell>
          <cell r="V1093">
            <v>1.26</v>
          </cell>
          <cell r="W1093">
            <v>1.26</v>
          </cell>
          <cell r="X1093">
            <v>1.26</v>
          </cell>
          <cell r="Y1093">
            <v>1.26</v>
          </cell>
        </row>
        <row r="1143">
          <cell r="L1143">
            <v>0</v>
          </cell>
          <cell r="M1143">
            <v>0</v>
          </cell>
          <cell r="N1143">
            <v>0</v>
          </cell>
          <cell r="O1143">
            <v>0</v>
          </cell>
          <cell r="P1143">
            <v>0</v>
          </cell>
          <cell r="Q1143">
            <v>0</v>
          </cell>
          <cell r="R1143">
            <v>0.36</v>
          </cell>
          <cell r="S1143">
            <v>0.9</v>
          </cell>
          <cell r="T1143">
            <v>0.9</v>
          </cell>
          <cell r="U1143">
            <v>0.9</v>
          </cell>
          <cell r="V1143">
            <v>0.9</v>
          </cell>
          <cell r="W1143">
            <v>0.9</v>
          </cell>
          <cell r="X1143">
            <v>0.9</v>
          </cell>
          <cell r="Y1143">
            <v>0.9</v>
          </cell>
        </row>
        <row r="1146">
          <cell r="L1146">
            <v>0</v>
          </cell>
          <cell r="M1146">
            <v>0</v>
          </cell>
          <cell r="N1146">
            <v>0</v>
          </cell>
          <cell r="O1146">
            <v>0</v>
          </cell>
          <cell r="P1146">
            <v>0</v>
          </cell>
          <cell r="Q1146">
            <v>0</v>
          </cell>
          <cell r="R1146">
            <v>0.21</v>
          </cell>
          <cell r="S1146">
            <v>0.52500000000000002</v>
          </cell>
          <cell r="T1146">
            <v>0.52500000000000002</v>
          </cell>
          <cell r="U1146">
            <v>0.52500000000000002</v>
          </cell>
          <cell r="V1146">
            <v>0.52500000000000002</v>
          </cell>
          <cell r="W1146">
            <v>0.52500000000000002</v>
          </cell>
          <cell r="X1146">
            <v>0.52500000000000002</v>
          </cell>
          <cell r="Y1146">
            <v>0.52500000000000002</v>
          </cell>
        </row>
        <row r="1200">
          <cell r="L1200">
            <v>0</v>
          </cell>
          <cell r="M1200">
            <v>0</v>
          </cell>
          <cell r="N1200">
            <v>0</v>
          </cell>
          <cell r="O1200">
            <v>0</v>
          </cell>
          <cell r="P1200">
            <v>0</v>
          </cell>
          <cell r="Q1200">
            <v>0</v>
          </cell>
          <cell r="R1200">
            <v>0.36</v>
          </cell>
          <cell r="S1200">
            <v>0.9</v>
          </cell>
          <cell r="T1200">
            <v>0.9</v>
          </cell>
          <cell r="U1200">
            <v>0.9</v>
          </cell>
          <cell r="V1200">
            <v>0.9</v>
          </cell>
          <cell r="W1200">
            <v>0.9</v>
          </cell>
          <cell r="X1200">
            <v>0.9</v>
          </cell>
          <cell r="Y1200">
            <v>0.9</v>
          </cell>
        </row>
        <row r="1203">
          <cell r="L1203">
            <v>0</v>
          </cell>
          <cell r="M1203">
            <v>0</v>
          </cell>
          <cell r="N1203">
            <v>0</v>
          </cell>
          <cell r="O1203">
            <v>0</v>
          </cell>
          <cell r="P1203">
            <v>0</v>
          </cell>
          <cell r="Q1203">
            <v>0</v>
          </cell>
          <cell r="R1203">
            <v>0.14000000000000001</v>
          </cell>
          <cell r="S1203">
            <v>0.35</v>
          </cell>
          <cell r="T1203">
            <v>0.35</v>
          </cell>
          <cell r="U1203">
            <v>0.35</v>
          </cell>
          <cell r="V1203">
            <v>0.35</v>
          </cell>
          <cell r="W1203">
            <v>0.35</v>
          </cell>
          <cell r="X1203">
            <v>0.35</v>
          </cell>
          <cell r="Y1203">
            <v>0.35</v>
          </cell>
        </row>
        <row r="1335">
          <cell r="L1335">
            <v>7541</v>
          </cell>
          <cell r="M1335">
            <v>6786.9000000000005</v>
          </cell>
          <cell r="N1335">
            <v>7126.2450000000008</v>
          </cell>
          <cell r="O1335">
            <v>7482.5572500000007</v>
          </cell>
          <cell r="P1335">
            <v>7707.0339675000014</v>
          </cell>
          <cell r="Q1335">
            <v>7707.0339675000014</v>
          </cell>
          <cell r="R1335">
            <v>7707.0339675000014</v>
          </cell>
          <cell r="S1335">
            <v>7707.0339675000014</v>
          </cell>
          <cell r="T1335">
            <v>7707.0339675000014</v>
          </cell>
          <cell r="U1335">
            <v>7707.0339675000014</v>
          </cell>
          <cell r="V1335">
            <v>7707.0339675000014</v>
          </cell>
          <cell r="W1335">
            <v>7707.0339675000014</v>
          </cell>
          <cell r="X1335">
            <v>7707.0339675000014</v>
          </cell>
          <cell r="Y1335">
            <v>7707.0339675000014</v>
          </cell>
        </row>
        <row r="1343">
          <cell r="L1343">
            <v>7034</v>
          </cell>
          <cell r="M1343">
            <v>6682.2999999999993</v>
          </cell>
          <cell r="N1343">
            <v>8018.7599999999993</v>
          </cell>
          <cell r="O1343">
            <v>9622.5119999999988</v>
          </cell>
          <cell r="P1343">
            <v>9622.5119999999988</v>
          </cell>
          <cell r="Q1343">
            <v>9622.5119999999988</v>
          </cell>
          <cell r="R1343">
            <v>9622.5119999999988</v>
          </cell>
          <cell r="S1343">
            <v>9622.5119999999988</v>
          </cell>
          <cell r="T1343">
            <v>9622.5119999999988</v>
          </cell>
          <cell r="U1343">
            <v>9622.5119999999988</v>
          </cell>
          <cell r="V1343">
            <v>9622.5119999999988</v>
          </cell>
          <cell r="W1343">
            <v>9622.5119999999988</v>
          </cell>
          <cell r="X1343">
            <v>9622.5119999999988</v>
          </cell>
          <cell r="Y1343">
            <v>9622.5119999999988</v>
          </cell>
        </row>
      </sheetData>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k page"/>
      <sheetName val="Thermal assets"/>
      <sheetName val="Vele"/>
      <sheetName val="__FDSCACHE__"/>
      <sheetName val="Makhado (concept)"/>
      <sheetName val="Valuation summary"/>
      <sheetName val="DCF"/>
      <sheetName val="ZAR per t"/>
      <sheetName val="Factset"/>
      <sheetName val="Charts"/>
      <sheetName val="Historical"/>
      <sheetName val="IS"/>
      <sheetName val="BS"/>
      <sheetName val="CF"/>
      <sheetName val="Fin halves"/>
      <sheetName val="QPR"/>
      <sheetName val="R&amp;R"/>
      <sheetName val="Assumptions"/>
      <sheetName val="Download"/>
      <sheetName val="Chapudi"/>
      <sheetName val="Share structure"/>
      <sheetName val="Woestalleen plants"/>
      <sheetName val="BHE"/>
      <sheetName val="from presos"/>
      <sheetName val="Consolidat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F4">
            <v>87.100800000000007</v>
          </cell>
        </row>
        <row r="5">
          <cell r="F5">
            <v>43.392899999999997</v>
          </cell>
        </row>
        <row r="6">
          <cell r="F6">
            <v>1.3989</v>
          </cell>
        </row>
        <row r="11">
          <cell r="F11">
            <v>200.298</v>
          </cell>
        </row>
        <row r="12">
          <cell r="F12">
            <v>1.5780000000000001</v>
          </cell>
        </row>
        <row r="13">
          <cell r="F13">
            <v>0</v>
          </cell>
        </row>
        <row r="18">
          <cell r="F18">
            <v>75.09</v>
          </cell>
        </row>
        <row r="19">
          <cell r="F19">
            <v>0.09</v>
          </cell>
        </row>
        <row r="20">
          <cell r="F20">
            <v>0</v>
          </cell>
        </row>
        <row r="31">
          <cell r="E31">
            <v>25.697139</v>
          </cell>
          <cell r="F31">
            <v>4.7425110000000004</v>
          </cell>
          <cell r="G31">
            <v>9.8420140000000007</v>
          </cell>
        </row>
        <row r="32">
          <cell r="E32">
            <v>20.305835999999999</v>
          </cell>
          <cell r="F32">
            <v>10.622142999999999</v>
          </cell>
          <cell r="G32">
            <v>5.2458109999999998</v>
          </cell>
        </row>
        <row r="33">
          <cell r="E33">
            <v>1.4831890000000001</v>
          </cell>
          <cell r="F33">
            <v>0.60866200000000004</v>
          </cell>
          <cell r="G33">
            <v>0.38438099999999997</v>
          </cell>
        </row>
        <row r="35">
          <cell r="E35">
            <v>266.11468100000002</v>
          </cell>
          <cell r="F35">
            <v>47.847546999999999</v>
          </cell>
          <cell r="G35">
            <v>117.75116800000001</v>
          </cell>
        </row>
        <row r="37">
          <cell r="E37">
            <v>0</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k page"/>
      <sheetName val="Thermal assets"/>
      <sheetName val="Vele"/>
      <sheetName val="__FDSCACHE__"/>
      <sheetName val="Makhado (concept)"/>
      <sheetName val="Valuation summary"/>
      <sheetName val="DCF"/>
      <sheetName val="ZAR per t"/>
      <sheetName val="Factset"/>
      <sheetName val="Charts"/>
      <sheetName val="Historical"/>
      <sheetName val="IS"/>
      <sheetName val="BS"/>
      <sheetName val="CF"/>
      <sheetName val="Fin halves"/>
      <sheetName val="QPR"/>
      <sheetName val="R&amp;R"/>
      <sheetName val="Assumptions"/>
      <sheetName val="Download"/>
      <sheetName val="Chapudi"/>
      <sheetName val="Share structure"/>
      <sheetName val="Woestalleen plants"/>
      <sheetName val="BHE"/>
      <sheetName val="from pres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7">
          <cell r="F7">
            <v>94.915199999999999</v>
          </cell>
        </row>
        <row r="8">
          <cell r="F8">
            <v>264.98270000000002</v>
          </cell>
        </row>
        <row r="9">
          <cell r="F9">
            <v>36.2408</v>
          </cell>
        </row>
        <row r="14">
          <cell r="F14">
            <v>100.5</v>
          </cell>
        </row>
        <row r="15">
          <cell r="F15">
            <v>76.39</v>
          </cell>
        </row>
        <row r="16">
          <cell r="F16">
            <v>23.225000000000001</v>
          </cell>
        </row>
        <row r="21">
          <cell r="F21">
            <v>23.94</v>
          </cell>
        </row>
        <row r="22">
          <cell r="F22">
            <v>2.99</v>
          </cell>
        </row>
        <row r="23">
          <cell r="F23">
            <v>7.32</v>
          </cell>
        </row>
        <row r="24">
          <cell r="F24">
            <v>55.46</v>
          </cell>
        </row>
      </sheetData>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k page"/>
      <sheetName val="Thermal assets"/>
      <sheetName val="Vele"/>
      <sheetName val="__FDSCACHE__"/>
      <sheetName val="Makhado (concept)"/>
      <sheetName val="Valuation summary"/>
      <sheetName val="DCF"/>
      <sheetName val="ZAR per t"/>
      <sheetName val="Factset"/>
      <sheetName val="Charts"/>
      <sheetName val="Historical"/>
      <sheetName val="IS"/>
      <sheetName val="BS"/>
      <sheetName val="CF"/>
      <sheetName val="Fin halves"/>
      <sheetName val="QPR"/>
      <sheetName val="R&amp;R"/>
      <sheetName val="Assumptions"/>
      <sheetName val="Download"/>
      <sheetName val="Chapudi"/>
      <sheetName val="Share structure"/>
      <sheetName val="Woestalleen plants"/>
      <sheetName val="BHE"/>
      <sheetName val="from pres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8">
          <cell r="F8">
            <v>264.98270000000002</v>
          </cell>
        </row>
        <row r="25">
          <cell r="F25">
            <v>1318.42</v>
          </cell>
        </row>
      </sheetData>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
      <sheetName val="Summary"/>
      <sheetName val="Somkhele"/>
      <sheetName val="Head office"/>
      <sheetName val="NAIC"/>
      <sheetName val="Veremo"/>
      <sheetName val="RCR"/>
      <sheetName val="Ginka"/>
      <sheetName val="IS"/>
      <sheetName val="BS"/>
      <sheetName val="CF"/>
      <sheetName val="Financial halves"/>
      <sheetName val="Debt"/>
      <sheetName val="Assump"/>
      <sheetName val="Download"/>
      <sheetName val="Valuation Summary"/>
      <sheetName val="DCF"/>
      <sheetName val="Comps"/>
      <sheetName val="Old vs New"/>
      <sheetName val="Factset"/>
      <sheetName val="Waterfall"/>
      <sheetName val="Pricing"/>
      <sheetName val="__FDSCACHE__"/>
      <sheetName val="Calculations"/>
    </sheetNames>
    <sheetDataSet>
      <sheetData sheetId="0">
        <row r="6">
          <cell r="F6">
            <v>833.49</v>
          </cell>
        </row>
      </sheetData>
      <sheetData sheetId="1">
        <row r="10">
          <cell r="F10">
            <v>1070.1870000000001</v>
          </cell>
        </row>
      </sheetData>
      <sheetData sheetId="2">
        <row r="32">
          <cell r="G32">
            <v>0.27300245365984011</v>
          </cell>
          <cell r="H32">
            <v>0.21605477799872541</v>
          </cell>
          <cell r="J32">
            <v>0.29904580404265779</v>
          </cell>
          <cell r="K32">
            <v>0</v>
          </cell>
          <cell r="L32">
            <v>0</v>
          </cell>
          <cell r="M32">
            <v>0</v>
          </cell>
          <cell r="N32">
            <v>0</v>
          </cell>
          <cell r="O32">
            <v>0</v>
          </cell>
          <cell r="P32">
            <v>0</v>
          </cell>
          <cell r="Q32">
            <v>0</v>
          </cell>
          <cell r="R32">
            <v>0</v>
          </cell>
          <cell r="S32">
            <v>0</v>
          </cell>
          <cell r="T32">
            <v>0</v>
          </cell>
          <cell r="U32">
            <v>0</v>
          </cell>
          <cell r="V32">
            <v>0</v>
          </cell>
        </row>
      </sheetData>
      <sheetData sheetId="3" refreshError="1"/>
      <sheetData sheetId="4" refreshError="1"/>
      <sheetData sheetId="5" refreshError="1"/>
      <sheetData sheetId="6" refreshError="1"/>
      <sheetData sheetId="7" refreshError="1"/>
      <sheetData sheetId="8">
        <row r="9">
          <cell r="I9">
            <v>189122</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
      <sheetName val="Stage 1"/>
      <sheetName val="Stage 2"/>
      <sheetName val="Charts"/>
      <sheetName val="DCF"/>
      <sheetName val="__FDSCACHE__"/>
      <sheetName val="Multiples"/>
      <sheetName val="Assupt"/>
      <sheetName val="IS"/>
      <sheetName val="BS"/>
      <sheetName val="CF"/>
      <sheetName val="Fin halves"/>
      <sheetName val="Funding"/>
      <sheetName val="Opex"/>
      <sheetName val="Resources"/>
      <sheetName val="Download"/>
      <sheetName val="__APW_ACTIVE_FIELD_RESTORE__"/>
    </sheetNames>
    <sheetDataSet>
      <sheetData sheetId="0" refreshError="1"/>
      <sheetData sheetId="1">
        <row r="17">
          <cell r="H17">
            <v>0</v>
          </cell>
        </row>
      </sheetData>
      <sheetData sheetId="2">
        <row r="17">
          <cell r="H17">
            <v>0</v>
          </cell>
        </row>
      </sheetData>
      <sheetData sheetId="3" refreshError="1"/>
      <sheetData sheetId="4" refreshError="1"/>
      <sheetData sheetId="5" refreshError="1"/>
      <sheetData sheetId="6" refreshError="1"/>
      <sheetData sheetId="7" refreshError="1"/>
      <sheetData sheetId="8">
        <row r="45">
          <cell r="J45">
            <v>5000</v>
          </cell>
        </row>
        <row r="49">
          <cell r="H49">
            <v>0</v>
          </cell>
          <cell r="I49">
            <v>0</v>
          </cell>
          <cell r="J49">
            <v>2142.8900000000003</v>
          </cell>
          <cell r="K49">
            <v>4285.7800000000007</v>
          </cell>
          <cell r="L49">
            <v>6000.0920000000006</v>
          </cell>
          <cell r="M49">
            <v>6000.0920000000006</v>
          </cell>
          <cell r="N49">
            <v>6857.2480000000005</v>
          </cell>
          <cell r="O49">
            <v>9428.7160000000003</v>
          </cell>
          <cell r="P49">
            <v>12857.34</v>
          </cell>
          <cell r="Q49">
            <v>15999.673896</v>
          </cell>
          <cell r="R49">
            <v>15999.673896</v>
          </cell>
          <cell r="S49">
            <v>15999.673896</v>
          </cell>
        </row>
      </sheetData>
      <sheetData sheetId="9" refreshError="1"/>
      <sheetData sheetId="10" refreshError="1"/>
      <sheetData sheetId="11" refreshError="1"/>
      <sheetData sheetId="12" refreshError="1"/>
      <sheetData sheetId="13" refreshError="1"/>
      <sheetData sheetId="14">
        <row r="7">
          <cell r="B7">
            <v>1090.5</v>
          </cell>
          <cell r="C7">
            <v>551.70000000000005</v>
          </cell>
          <cell r="D7">
            <v>1479.6</v>
          </cell>
        </row>
        <row r="8">
          <cell r="C8">
            <v>974.5</v>
          </cell>
        </row>
        <row r="9">
          <cell r="E9">
            <v>744.8</v>
          </cell>
        </row>
      </sheetData>
      <sheetData sheetId="15" refreshError="1"/>
      <sheetData sheetId="16" refreshError="1"/>
    </sheetDataSet>
  </externalBook>
</externalLink>
</file>

<file path=xl/tables/table1.xml><?xml version="1.0" encoding="utf-8"?>
<table xmlns="http://schemas.openxmlformats.org/spreadsheetml/2006/main" id="1" name="Table1" displayName="Table1" ref="B8:AS221" totalsRowShown="0" headerRowDxfId="38" tableBorderDxfId="37">
  <autoFilter ref="B8:AS221"/>
  <tableColumns count="44">
    <tableColumn id="1" name="COMPANY"/>
    <tableColumn id="2" name="PROJECT"/>
    <tableColumn id="37" name="% Ownwership" dataDxfId="36"/>
    <tableColumn id="5" name="Coalfield"/>
    <tableColumn id="8" name="Seams" dataDxfId="35"/>
    <tableColumn id="36" name="Additional"/>
    <tableColumn id="3" name="STATUS"/>
    <tableColumn id="4" name="MINING METHOD"/>
    <tableColumn id="6" name="Product" dataDxfId="34"/>
    <tableColumn id="12" name="Export" dataDxfId="33"/>
    <tableColumn id="13" name="Inland" dataDxfId="32"/>
    <tableColumn id="7" name="Eskom" dataDxfId="31"/>
    <tableColumn id="43" name="Column2" dataDxfId="30"/>
    <tableColumn id="14" name="RoM (mt)" dataDxfId="29"/>
    <tableColumn id="15" name="Yield (%)" dataDxfId="28"/>
    <tableColumn id="42" name="Saleable Tonnes (mt)" dataDxfId="27"/>
    <tableColumn id="40" name="Quality (kcal/kg" dataDxfId="26"/>
    <tableColumn id="45" name="CV (MJ/kg)" dataDxfId="25"/>
    <tableColumn id="16" name="MTIS" dataDxfId="24"/>
    <tableColumn id="17" name="Quality (kcal/kg)" dataDxfId="23"/>
    <tableColumn id="44" name="CV (MJ/kg)2" dataDxfId="22"/>
    <tableColumn id="39" name="Remaining LOM"/>
    <tableColumn id="35" name="Capcity (mtpa)" dataDxfId="21"/>
    <tableColumn id="19" name="2005" dataDxfId="20"/>
    <tableColumn id="20" name="2006" dataDxfId="19"/>
    <tableColumn id="21" name="2007" dataDxfId="18"/>
    <tableColumn id="22" name="2008" dataDxfId="17"/>
    <tableColumn id="23" name="2009" dataDxfId="16"/>
    <tableColumn id="24" name="2010" dataDxfId="15"/>
    <tableColumn id="25" name="2011" dataDxfId="14"/>
    <tableColumn id="26" name="2012" dataDxfId="13"/>
    <tableColumn id="27" name="2013" dataDxfId="12"/>
    <tableColumn id="28" name="2014" dataDxfId="11"/>
    <tableColumn id="29" name="2015" dataDxfId="10"/>
    <tableColumn id="30" name="2016" dataDxfId="9"/>
    <tableColumn id="31" name="2017" dataDxfId="8"/>
    <tableColumn id="32" name="2018" dataDxfId="7"/>
    <tableColumn id="33" name="2019" dataDxfId="6"/>
    <tableColumn id="34" name="2020" dataDxfId="5"/>
    <tableColumn id="9" name="2021" dataDxfId="4"/>
    <tableColumn id="10" name="2022" dataDxfId="3"/>
    <tableColumn id="11" name="2023" dataDxfId="2"/>
    <tableColumn id="18" name="2024" dataDxfId="1"/>
    <tableColumn id="38" name="2025" dataDxfId="0"/>
  </tableColumns>
  <tableStyleInfo name="TableStyleMedium8"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4.bin"/><Relationship Id="rId5" Type="http://schemas.openxmlformats.org/officeDocument/2006/relationships/comments" Target="../comments3.xml"/><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9.xml"/><Relationship Id="rId1" Type="http://schemas.openxmlformats.org/officeDocument/2006/relationships/printerSettings" Target="../printerSettings/printerSettings5.bin"/><Relationship Id="rId5" Type="http://schemas.openxmlformats.org/officeDocument/2006/relationships/comments" Target="../comments4.xml"/><Relationship Id="rId4" Type="http://schemas.openxmlformats.org/officeDocument/2006/relationships/ctrlProp" Target="../ctrlProps/ctrlProp2.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0.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9.bin"/><Relationship Id="rId1" Type="http://schemas.openxmlformats.org/officeDocument/2006/relationships/hyperlink" Target="http://www.energy.gov.za/files/esources/petroleum/historyprice2007.html" TargetMode="Externa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hyperlink" Target="http://www.miningweekly.com/article/a-brief-look-at-sas-coal-mining-industry-2010-09-03" TargetMode="External"/></Relationships>
</file>

<file path=xl/worksheets/_rels/sheet1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
  <sheetViews>
    <sheetView workbookViewId="0">
      <selection activeCell="A17" sqref="A17"/>
    </sheetView>
  </sheetViews>
  <sheetFormatPr defaultRowHeight="15"/>
  <cols>
    <col min="1" max="1" width="18.85546875" customWidth="1"/>
  </cols>
  <sheetData>
    <row r="1" spans="1:10">
      <c r="A1" s="8" t="s">
        <v>35</v>
      </c>
      <c r="B1" s="6"/>
      <c r="C1" s="6"/>
      <c r="D1" s="6"/>
      <c r="E1" s="6"/>
      <c r="F1" s="6"/>
      <c r="G1" s="6"/>
      <c r="H1" s="6"/>
      <c r="I1" s="6"/>
      <c r="J1" s="6"/>
    </row>
    <row r="2" spans="1:10">
      <c r="B2" s="6"/>
      <c r="C2" s="6"/>
      <c r="J2" s="3"/>
    </row>
    <row r="3" spans="1:10">
      <c r="B3" s="6"/>
      <c r="C3" s="6"/>
    </row>
    <row r="4" spans="1:10">
      <c r="B4" s="6"/>
      <c r="C4" s="6"/>
    </row>
    <row r="5" spans="1:10">
      <c r="B5" s="6"/>
      <c r="C5" s="6"/>
    </row>
    <row r="6" spans="1:10">
      <c r="A6" s="6"/>
      <c r="B6" s="6"/>
      <c r="C6" s="6"/>
      <c r="D6" s="6"/>
      <c r="E6" s="6"/>
      <c r="F6" s="6"/>
      <c r="G6" s="6"/>
      <c r="H6" s="6"/>
      <c r="I6" s="6"/>
      <c r="J6" s="6"/>
    </row>
    <row r="7" spans="1:10">
      <c r="A7">
        <v>1</v>
      </c>
      <c r="B7" t="s">
        <v>18</v>
      </c>
    </row>
    <row r="8" spans="1:10">
      <c r="A8">
        <v>2</v>
      </c>
      <c r="B8" t="s">
        <v>19</v>
      </c>
    </row>
    <row r="9" spans="1:10">
      <c r="A9">
        <v>3</v>
      </c>
      <c r="B9" t="s">
        <v>20</v>
      </c>
    </row>
    <row r="16" spans="1:10">
      <c r="A16" s="8" t="s">
        <v>906</v>
      </c>
    </row>
    <row r="17" spans="1:3">
      <c r="A17" s="1172" t="s">
        <v>903</v>
      </c>
      <c r="B17" s="1172">
        <v>35.799999999999997</v>
      </c>
      <c r="C17" s="1172" t="s">
        <v>904</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66"/>
  <sheetViews>
    <sheetView zoomScaleNormal="100" workbookViewId="0">
      <pane ySplit="13" topLeftCell="A14" activePane="bottomLeft" state="frozen"/>
      <selection activeCell="G7" sqref="G7"/>
      <selection pane="bottomLeft" activeCell="B5" sqref="B5"/>
    </sheetView>
  </sheetViews>
  <sheetFormatPr defaultRowHeight="12.75"/>
  <cols>
    <col min="1" max="1" width="26.85546875" style="1172" customWidth="1"/>
    <col min="2" max="2" width="26.140625" style="1172" customWidth="1"/>
    <col min="3" max="3" width="13.85546875" style="1172" customWidth="1"/>
    <col min="4" max="4" width="11.42578125" style="1172" bestFit="1" customWidth="1"/>
    <col min="5" max="6" width="9.140625" style="1172"/>
    <col min="7" max="7" width="8" style="1172" customWidth="1"/>
    <col min="8" max="16384" width="9.140625" style="1172"/>
  </cols>
  <sheetData>
    <row r="1" spans="1:9">
      <c r="A1" s="1182" t="s">
        <v>905</v>
      </c>
      <c r="D1" s="1178">
        <v>2013</v>
      </c>
      <c r="E1" s="1177">
        <v>2012</v>
      </c>
      <c r="F1" s="1176">
        <v>2011</v>
      </c>
    </row>
    <row r="2" spans="1:9">
      <c r="A2" s="1172" t="s">
        <v>446</v>
      </c>
      <c r="C2" s="1172" t="s">
        <v>910</v>
      </c>
      <c r="D2" s="1185">
        <f>SUMIFS(Master!AE$9:AE$255,Master!$B$9:$B$255,Energy!$A2)</f>
        <v>39.892999999999994</v>
      </c>
      <c r="E2" s="1185">
        <f>SUMIFS(Master!AF$9:AF$255,Master!$B$9:$B$255,Energy!$A2)</f>
        <v>40.006999999999998</v>
      </c>
      <c r="F2" s="1185">
        <f>SUMIFS(Master!AG$9:AG$255,Master!$B$9:$B$255,Energy!$A2)</f>
        <v>39.036000000000001</v>
      </c>
    </row>
    <row r="3" spans="1:9">
      <c r="A3" s="1172" t="s">
        <v>446</v>
      </c>
      <c r="C3" s="1172" t="s">
        <v>138</v>
      </c>
      <c r="D3" s="1185">
        <f>SUMIFS(Master!AG$9:AG$255,Master!$B$9:$B$255,Energy!$A3,Master!$H$9:$H$255,Energy!$C3)</f>
        <v>12.758000000000001</v>
      </c>
      <c r="E3" s="1185">
        <f>SUMIFS(Master!AF$9:AF$255,Master!$B$9:$B$255,Energy!$A3,Master!$H$9:$H$255,Energy!$C3)</f>
        <v>13.368</v>
      </c>
      <c r="F3" s="1185">
        <f>SUMIFS(Master!AE$9:AE$255,Master!$B$9:$B$255,Energy!$A3,Master!$H$9:$H$255,Energy!$C3)</f>
        <v>12.74</v>
      </c>
    </row>
    <row r="4" spans="1:9">
      <c r="A4" s="1172" t="s">
        <v>446</v>
      </c>
      <c r="C4" s="1172" t="s">
        <v>136</v>
      </c>
      <c r="D4" s="1185">
        <f>SUMIFS(Master!AG$9:AG$255,Master!$B$9:$B$255,Energy!$A4,Master!$H$9:$H$255,Energy!$C4)</f>
        <v>26.277999999999999</v>
      </c>
      <c r="E4" s="1185">
        <f>SUMIFS(Master!AF$9:AF$255,Master!$B$9:$B$255,Energy!$A4,Master!$H$9:$H$255,Energy!$C4)</f>
        <v>26.638999999999996</v>
      </c>
      <c r="F4" s="1185">
        <f>SUMIFS(Master!AE$9:AE$255,Master!$B$9:$B$255,Energy!$A4,Master!$H$9:$H$255,Energy!$C4)</f>
        <v>27.153000000000002</v>
      </c>
    </row>
    <row r="5" spans="1:9">
      <c r="A5" s="1172" t="s">
        <v>446</v>
      </c>
      <c r="C5" s="1172" t="s">
        <v>911</v>
      </c>
      <c r="D5" s="1185">
        <f>SUMIFS(Master!AG$9:AG$255,Master!$B$9:$B$255,Energy!$A5,Master!$H$9:$H$255,Energy!$C5)</f>
        <v>0</v>
      </c>
      <c r="E5" s="1185">
        <f>SUMIFS(Master!AF$9:AF$255,Master!$B$9:$B$255,Energy!$A5,Master!$H$9:$H$255,Energy!$C5)</f>
        <v>0</v>
      </c>
      <c r="F5" s="1185">
        <f>SUMIFS(Master!AE$9:AE$255,Master!$B$9:$B$255,Energy!$A5,Master!$H$9:$H$255,Energy!$C5)</f>
        <v>0</v>
      </c>
    </row>
    <row r="6" spans="1:9">
      <c r="A6" s="1172" t="s">
        <v>446</v>
      </c>
      <c r="C6" s="1172" t="s">
        <v>909</v>
      </c>
      <c r="D6" s="1222">
        <f>D$2/Master!AG$1</f>
        <v>0.1864990724973202</v>
      </c>
      <c r="E6" s="1222">
        <f>E$2/Master!AF$1</f>
        <v>0.18288837697932997</v>
      </c>
      <c r="F6" s="1222">
        <f>F$2/Master!AE$1</f>
        <v>0.1869945268247408</v>
      </c>
    </row>
    <row r="7" spans="1:9">
      <c r="A7" s="1172" t="s">
        <v>446</v>
      </c>
      <c r="C7" s="1172" t="s">
        <v>142</v>
      </c>
      <c r="D7" s="1222">
        <f>D3/D$2</f>
        <v>0.31980547965808548</v>
      </c>
      <c r="E7" s="1222">
        <f t="shared" ref="E7:F7" si="0">E3/E$2</f>
        <v>0.33414152523308421</v>
      </c>
      <c r="F7" s="1222">
        <f t="shared" si="0"/>
        <v>0.32636540629162825</v>
      </c>
    </row>
    <row r="8" spans="1:9">
      <c r="A8" s="1172" t="s">
        <v>446</v>
      </c>
      <c r="C8" s="1172" t="s">
        <v>141</v>
      </c>
      <c r="D8" s="1222">
        <f>D4/D$2</f>
        <v>0.65871205474644678</v>
      </c>
      <c r="E8" s="1222">
        <f t="shared" ref="E8:F8" si="1">E4/E$2</f>
        <v>0.66585847476691573</v>
      </c>
      <c r="F8" s="1222">
        <f t="shared" si="1"/>
        <v>0.69558868736550883</v>
      </c>
    </row>
    <row r="11" spans="1:9">
      <c r="B11" s="1218" t="s">
        <v>912</v>
      </c>
    </row>
    <row r="12" spans="1:9">
      <c r="B12" s="1173" t="s">
        <v>880</v>
      </c>
      <c r="D12" s="1191" t="s">
        <v>881</v>
      </c>
      <c r="E12" s="1191"/>
      <c r="F12" s="1191"/>
      <c r="G12" s="1191" t="s">
        <v>882</v>
      </c>
      <c r="H12" s="1191"/>
      <c r="I12" s="1191"/>
    </row>
    <row r="13" spans="1:9">
      <c r="B13" s="1175" t="s">
        <v>883</v>
      </c>
      <c r="D13" s="1176">
        <v>2013</v>
      </c>
      <c r="E13" s="1177">
        <v>2012</v>
      </c>
      <c r="F13" s="1178">
        <v>2011</v>
      </c>
      <c r="G13" s="1176">
        <v>2013</v>
      </c>
      <c r="H13" s="1177">
        <v>2012</v>
      </c>
      <c r="I13" s="1178">
        <v>2011</v>
      </c>
    </row>
    <row r="14" spans="1:9">
      <c r="B14" s="1179" t="s">
        <v>884</v>
      </c>
      <c r="D14" s="1180">
        <v>1923707</v>
      </c>
      <c r="E14" s="1181">
        <v>1897646</v>
      </c>
      <c r="F14" s="1181">
        <v>1923201</v>
      </c>
      <c r="G14" s="1180">
        <v>2128526</v>
      </c>
      <c r="H14" s="1180">
        <v>2221489</v>
      </c>
      <c r="I14" s="1181">
        <v>2162868</v>
      </c>
    </row>
    <row r="15" spans="1:9">
      <c r="A15" s="1182" t="s">
        <v>905</v>
      </c>
      <c r="B15" s="1182" t="s">
        <v>885</v>
      </c>
      <c r="C15" s="1183" t="s">
        <v>914</v>
      </c>
      <c r="D15" s="1184">
        <v>1.4</v>
      </c>
      <c r="E15" s="1185">
        <v>-1.3</v>
      </c>
      <c r="F15" s="1185"/>
      <c r="G15" s="1184">
        <v>-4.2</v>
      </c>
      <c r="H15" s="1186"/>
      <c r="I15" s="1185">
        <v>2.7</v>
      </c>
    </row>
    <row r="16" spans="1:9">
      <c r="A16" s="1172" t="s">
        <v>446</v>
      </c>
      <c r="B16" s="1187" t="s">
        <v>399</v>
      </c>
      <c r="C16" s="1172" t="str">
        <f>INDEX(Master!$H:$H,MATCH(Energy!$B16,Master!$C:$C,0))</f>
        <v>UG</v>
      </c>
      <c r="D16" s="1188">
        <v>183733</v>
      </c>
      <c r="E16" s="1189">
        <v>186447</v>
      </c>
      <c r="F16" s="1189">
        <v>177988</v>
      </c>
      <c r="G16" s="1188">
        <v>20989</v>
      </c>
      <c r="H16" s="1189">
        <v>19570</v>
      </c>
      <c r="I16" s="1189">
        <v>52383</v>
      </c>
    </row>
    <row r="17" spans="1:9">
      <c r="A17" s="1172" t="s">
        <v>446</v>
      </c>
      <c r="B17" s="1190" t="s">
        <v>886</v>
      </c>
      <c r="C17" s="1172" t="e">
        <f>INDEX(Master!$H:$H,MATCH(Energy!$B17,Master!$C:$C,0))</f>
        <v>#N/A</v>
      </c>
      <c r="D17" s="1184" t="s">
        <v>887</v>
      </c>
      <c r="E17" s="1185" t="s">
        <v>887</v>
      </c>
      <c r="F17" s="1185">
        <v>22610</v>
      </c>
      <c r="G17" s="1184">
        <v>5857</v>
      </c>
      <c r="H17" s="1185">
        <v>3081</v>
      </c>
      <c r="I17" s="1185">
        <v>2369</v>
      </c>
    </row>
    <row r="18" spans="1:9">
      <c r="A18" s="1172" t="s">
        <v>446</v>
      </c>
      <c r="B18" s="1194" t="s">
        <v>888</v>
      </c>
      <c r="C18" s="1195" t="s">
        <v>138</v>
      </c>
      <c r="D18" s="1192">
        <v>612</v>
      </c>
      <c r="E18" s="1193">
        <v>354</v>
      </c>
      <c r="F18" s="1193">
        <v>349</v>
      </c>
      <c r="G18" s="1184">
        <v>1903</v>
      </c>
      <c r="H18" s="1185">
        <v>2533</v>
      </c>
      <c r="I18" s="1185">
        <v>4465</v>
      </c>
    </row>
    <row r="19" spans="1:9">
      <c r="A19" s="1172" t="s">
        <v>446</v>
      </c>
      <c r="B19" s="1191" t="s">
        <v>447</v>
      </c>
      <c r="C19" s="1172" t="str">
        <f>INDEX(Master!$H:$H,MATCH(Energy!$B19,Master!$C:$C,0))</f>
        <v>OC</v>
      </c>
      <c r="D19" s="1184">
        <v>1008230</v>
      </c>
      <c r="E19" s="1185">
        <v>950991</v>
      </c>
      <c r="F19" s="1185">
        <v>966374</v>
      </c>
      <c r="G19" s="1184">
        <v>905312</v>
      </c>
      <c r="H19" s="1185">
        <v>830549</v>
      </c>
      <c r="I19" s="1185">
        <v>731913</v>
      </c>
    </row>
    <row r="20" spans="1:9">
      <c r="A20" s="1172" t="s">
        <v>446</v>
      </c>
      <c r="B20" s="1194" t="s">
        <v>889</v>
      </c>
      <c r="C20" s="1195" t="s">
        <v>138</v>
      </c>
      <c r="D20" s="1192">
        <v>86</v>
      </c>
      <c r="E20" s="1193">
        <v>15</v>
      </c>
      <c r="F20" s="1193">
        <v>16</v>
      </c>
      <c r="G20" s="1184">
        <v>1376</v>
      </c>
      <c r="H20" s="1185">
        <v>1275</v>
      </c>
      <c r="I20" s="1185">
        <v>1682</v>
      </c>
    </row>
    <row r="21" spans="1:9">
      <c r="A21" s="1172" t="s">
        <v>446</v>
      </c>
      <c r="B21" s="1191" t="s">
        <v>457</v>
      </c>
      <c r="C21" s="1172" t="str">
        <f>INDEX(Master!$H:$H,MATCH(Energy!$B21,Master!$C:$C,0))</f>
        <v>OC</v>
      </c>
      <c r="D21" s="1184">
        <v>28397</v>
      </c>
      <c r="E21" s="1185">
        <v>27747</v>
      </c>
      <c r="F21" s="1185">
        <v>26437</v>
      </c>
      <c r="G21" s="1184">
        <v>119968</v>
      </c>
      <c r="H21" s="1185">
        <v>166070</v>
      </c>
      <c r="I21" s="1185">
        <v>196857</v>
      </c>
    </row>
    <row r="22" spans="1:9">
      <c r="A22" s="1172" t="s">
        <v>446</v>
      </c>
      <c r="B22" s="1191" t="s">
        <v>453</v>
      </c>
      <c r="C22" s="1172" t="str">
        <f>INDEX(Master!$H:$H,MATCH(Energy!$B22,Master!$C:$C,0))</f>
        <v>OC</v>
      </c>
      <c r="D22" s="1184">
        <v>85576</v>
      </c>
      <c r="E22" s="1185">
        <v>88927</v>
      </c>
      <c r="F22" s="1185">
        <v>90946</v>
      </c>
      <c r="G22" s="1184">
        <v>539944</v>
      </c>
      <c r="H22" s="1185">
        <v>605280</v>
      </c>
      <c r="I22" s="1185">
        <v>606766</v>
      </c>
    </row>
    <row r="23" spans="1:9">
      <c r="A23" s="1172" t="s">
        <v>446</v>
      </c>
      <c r="B23" s="1191" t="s">
        <v>454</v>
      </c>
      <c r="C23" s="1172" t="str">
        <f>INDEX(Master!$H:$H,MATCH(Energy!$B23,Master!$C:$C,0))</f>
        <v>UG</v>
      </c>
      <c r="D23" s="1184">
        <v>434560</v>
      </c>
      <c r="E23" s="1185">
        <v>459302</v>
      </c>
      <c r="F23" s="1185">
        <v>447659</v>
      </c>
      <c r="G23" s="1184">
        <v>84530</v>
      </c>
      <c r="H23" s="1185">
        <v>69087</v>
      </c>
      <c r="I23" s="1185">
        <v>63970</v>
      </c>
    </row>
    <row r="24" spans="1:9">
      <c r="A24" s="1172" t="s">
        <v>446</v>
      </c>
      <c r="B24" s="1190" t="s">
        <v>455</v>
      </c>
      <c r="C24" s="1238" t="str">
        <f>INDEX(Master!$H:$H,MATCH(Energy!$B24,Master!$C:$C,0))</f>
        <v>OC</v>
      </c>
      <c r="D24" s="1184">
        <v>63086</v>
      </c>
      <c r="E24" s="1185">
        <v>59599</v>
      </c>
      <c r="F24" s="1185">
        <v>55862</v>
      </c>
      <c r="G24" s="1184">
        <v>18532</v>
      </c>
      <c r="H24" s="1185">
        <v>23947</v>
      </c>
      <c r="I24" s="1185">
        <v>81457</v>
      </c>
    </row>
    <row r="25" spans="1:9">
      <c r="A25" s="1172" t="s">
        <v>446</v>
      </c>
      <c r="B25" s="1190" t="s">
        <v>456</v>
      </c>
      <c r="C25" s="1238" t="str">
        <f>INDEX(Master!$H:$H,MATCH(Energy!$B25,Master!$C:$C,0))</f>
        <v>OC</v>
      </c>
      <c r="D25" s="1184">
        <v>26867</v>
      </c>
      <c r="E25" s="1185">
        <v>22490</v>
      </c>
      <c r="F25" s="1185">
        <v>19788</v>
      </c>
      <c r="G25" s="1184">
        <v>267426</v>
      </c>
      <c r="H25" s="1185">
        <v>343347</v>
      </c>
      <c r="I25" s="1185">
        <v>321374</v>
      </c>
    </row>
    <row r="26" spans="1:9">
      <c r="A26" s="1172" t="s">
        <v>446</v>
      </c>
      <c r="B26" s="1191" t="s">
        <v>449</v>
      </c>
      <c r="C26" s="1174" t="str">
        <f>INDEX(Master!$H:$H,MATCH(Energy!$B26,Master!$C:$C,0))</f>
        <v>UG</v>
      </c>
      <c r="D26" s="1196">
        <v>92560</v>
      </c>
      <c r="E26" s="1197">
        <v>101774</v>
      </c>
      <c r="F26" s="1197">
        <v>115172</v>
      </c>
      <c r="G26" s="1196">
        <v>162690</v>
      </c>
      <c r="H26" s="1197">
        <v>156750</v>
      </c>
      <c r="I26" s="1197">
        <v>99632</v>
      </c>
    </row>
    <row r="27" spans="1:9">
      <c r="A27" s="1172" t="s">
        <v>446</v>
      </c>
      <c r="B27" s="1179" t="s">
        <v>890</v>
      </c>
      <c r="C27" s="1230"/>
      <c r="D27" s="1184">
        <v>88013</v>
      </c>
      <c r="E27" s="1185">
        <v>89666</v>
      </c>
      <c r="F27" s="1185">
        <v>53124</v>
      </c>
      <c r="G27" s="1188">
        <v>137</v>
      </c>
      <c r="H27" s="1185">
        <v>1074</v>
      </c>
      <c r="I27" s="1185">
        <v>812</v>
      </c>
    </row>
    <row r="28" spans="1:9" ht="19.5">
      <c r="A28" s="1172" t="s">
        <v>446</v>
      </c>
      <c r="B28" s="1179" t="s">
        <v>885</v>
      </c>
      <c r="C28" s="1220"/>
      <c r="D28" s="1199">
        <v>-1.8</v>
      </c>
      <c r="E28" s="1200" t="s">
        <v>891</v>
      </c>
      <c r="F28" s="1200"/>
      <c r="G28" s="1201" t="s">
        <v>892</v>
      </c>
      <c r="H28" s="1200">
        <v>32.200000000000003</v>
      </c>
      <c r="I28" s="1202"/>
    </row>
    <row r="29" spans="1:9">
      <c r="A29" s="1172" t="s">
        <v>446</v>
      </c>
      <c r="B29" s="1187" t="s">
        <v>893</v>
      </c>
      <c r="C29" s="1198"/>
      <c r="D29" s="1188">
        <v>35672</v>
      </c>
      <c r="E29" s="1189">
        <v>38205</v>
      </c>
      <c r="F29" s="1189">
        <v>3366</v>
      </c>
      <c r="G29" s="1203" t="s">
        <v>887</v>
      </c>
      <c r="H29" s="1204">
        <v>347</v>
      </c>
      <c r="I29" s="1189" t="s">
        <v>887</v>
      </c>
    </row>
    <row r="30" spans="1:9">
      <c r="A30" s="1172" t="s">
        <v>446</v>
      </c>
      <c r="B30" s="1191" t="s">
        <v>894</v>
      </c>
      <c r="C30" s="1198"/>
      <c r="D30" s="1184">
        <v>19638</v>
      </c>
      <c r="E30" s="1185">
        <v>21362</v>
      </c>
      <c r="F30" s="1185">
        <v>18169</v>
      </c>
      <c r="G30" s="1205">
        <v>114</v>
      </c>
      <c r="H30" s="1193">
        <v>294</v>
      </c>
      <c r="I30" s="1185" t="s">
        <v>887</v>
      </c>
    </row>
    <row r="31" spans="1:9">
      <c r="A31" s="1172" t="s">
        <v>446</v>
      </c>
      <c r="B31" s="1191" t="s">
        <v>895</v>
      </c>
      <c r="C31" s="1198"/>
      <c r="D31" s="1184">
        <v>27216</v>
      </c>
      <c r="E31" s="1185">
        <v>24922</v>
      </c>
      <c r="F31" s="1185">
        <v>24434</v>
      </c>
      <c r="G31" s="1205">
        <v>24</v>
      </c>
      <c r="H31" s="1193">
        <v>155</v>
      </c>
      <c r="I31" s="1193">
        <v>554</v>
      </c>
    </row>
    <row r="32" spans="1:9">
      <c r="A32" s="1172" t="s">
        <v>446</v>
      </c>
      <c r="B32" s="1206" t="s">
        <v>896</v>
      </c>
      <c r="C32" s="1220"/>
      <c r="D32" s="1196">
        <v>5486</v>
      </c>
      <c r="E32" s="1197">
        <v>5177</v>
      </c>
      <c r="F32" s="1197">
        <v>7155</v>
      </c>
      <c r="G32" s="1207" t="s">
        <v>887</v>
      </c>
      <c r="H32" s="1208">
        <v>278</v>
      </c>
      <c r="I32" s="1208">
        <v>258</v>
      </c>
    </row>
    <row r="33" spans="1:13">
      <c r="A33" s="1172" t="s">
        <v>446</v>
      </c>
      <c r="B33" s="1182" t="s">
        <v>243</v>
      </c>
      <c r="C33" s="1198"/>
      <c r="D33" s="1188">
        <v>2011719</v>
      </c>
      <c r="E33" s="1189">
        <v>1987312</v>
      </c>
      <c r="F33" s="1189">
        <v>1976325</v>
      </c>
      <c r="G33" s="1188">
        <v>2128665</v>
      </c>
      <c r="H33" s="1189">
        <v>2222563</v>
      </c>
      <c r="I33" s="1189">
        <v>2163681</v>
      </c>
      <c r="M33" s="1209" t="s">
        <v>82</v>
      </c>
    </row>
    <row r="34" spans="1:13">
      <c r="A34" s="1172" t="s">
        <v>446</v>
      </c>
      <c r="B34" s="1210" t="s">
        <v>885</v>
      </c>
      <c r="C34" s="1220"/>
      <c r="D34" s="1211">
        <v>0.12</v>
      </c>
      <c r="E34" s="1212">
        <v>0.06</v>
      </c>
      <c r="F34" s="1213"/>
      <c r="G34" s="1211">
        <v>-0.42</v>
      </c>
      <c r="H34" s="1214">
        <v>0.27</v>
      </c>
      <c r="I34" s="1213"/>
      <c r="M34" s="1183" t="s">
        <v>897</v>
      </c>
    </row>
    <row r="35" spans="1:13">
      <c r="B35" s="1215" t="s">
        <v>898</v>
      </c>
      <c r="C35" s="1198"/>
      <c r="D35" s="1198"/>
      <c r="E35" s="1198"/>
      <c r="F35" s="1198"/>
      <c r="G35" s="1198"/>
      <c r="H35" s="1198"/>
      <c r="I35" s="1198"/>
      <c r="M35" s="1209" t="s">
        <v>899</v>
      </c>
    </row>
    <row r="36" spans="1:13">
      <c r="B36" s="1216" t="s">
        <v>900</v>
      </c>
      <c r="M36" s="1209"/>
    </row>
    <row r="37" spans="1:13">
      <c r="B37" s="1216"/>
      <c r="C37" s="1198"/>
      <c r="D37" s="1191" t="str">
        <f t="shared" ref="D37:I38" si="2">D12</f>
        <v xml:space="preserve"> Electricity </v>
      </c>
      <c r="E37" s="1191"/>
      <c r="F37" s="1191"/>
      <c r="G37" s="1191" t="str">
        <f t="shared" si="2"/>
        <v xml:space="preserve">     Diesel</v>
      </c>
      <c r="H37" s="1191"/>
      <c r="I37" s="1191"/>
      <c r="M37" s="1209"/>
    </row>
    <row r="38" spans="1:13">
      <c r="B38" s="1216"/>
      <c r="C38" s="1220"/>
      <c r="D38" s="1224">
        <f t="shared" si="2"/>
        <v>2013</v>
      </c>
      <c r="E38" s="1224">
        <f t="shared" si="2"/>
        <v>2012</v>
      </c>
      <c r="F38" s="1224">
        <f t="shared" si="2"/>
        <v>2011</v>
      </c>
      <c r="G38" s="1224">
        <f t="shared" si="2"/>
        <v>2013</v>
      </c>
      <c r="H38" s="1224">
        <f t="shared" si="2"/>
        <v>2012</v>
      </c>
      <c r="I38" s="1224">
        <f t="shared" si="2"/>
        <v>2011</v>
      </c>
      <c r="M38" s="1209"/>
    </row>
    <row r="39" spans="1:13">
      <c r="A39" s="1172" t="s">
        <v>446</v>
      </c>
      <c r="B39" s="1216"/>
      <c r="C39" s="1229" t="s">
        <v>109</v>
      </c>
      <c r="D39" s="1200">
        <f t="shared" ref="D39:E39" si="3">SUM(D40:D41)</f>
        <v>1923707</v>
      </c>
      <c r="E39" s="1200">
        <f t="shared" si="3"/>
        <v>1897646</v>
      </c>
      <c r="F39" s="1200">
        <f>SUM(F40:F41)</f>
        <v>1900591</v>
      </c>
      <c r="G39" s="1200">
        <f>SUM(G40:G41)</f>
        <v>2122670</v>
      </c>
      <c r="H39" s="1200">
        <f t="shared" ref="H39:I39" si="4">SUM(H40:H41)</f>
        <v>2218408</v>
      </c>
      <c r="I39" s="1200">
        <f t="shared" si="4"/>
        <v>2160499</v>
      </c>
      <c r="M39" s="1209"/>
    </row>
    <row r="40" spans="1:13">
      <c r="A40" s="1172" t="s">
        <v>446</v>
      </c>
      <c r="B40" s="1216"/>
      <c r="C40" s="1227" t="s">
        <v>138</v>
      </c>
      <c r="D40" s="1185">
        <f t="shared" ref="D40:G41" si="5">SUMIF($C$16:$C$26,$C40,D$16:D$26)</f>
        <v>711551</v>
      </c>
      <c r="E40" s="1185">
        <f t="shared" si="5"/>
        <v>747892</v>
      </c>
      <c r="F40" s="1185">
        <f t="shared" si="5"/>
        <v>741184</v>
      </c>
      <c r="G40" s="1185">
        <f t="shared" si="5"/>
        <v>271488</v>
      </c>
      <c r="H40" s="1185">
        <f t="shared" ref="H40:I41" si="6">SUMIF($C$16:$C$26,$C40,H$16:H$26)</f>
        <v>249215</v>
      </c>
      <c r="I40" s="1185">
        <f t="shared" si="6"/>
        <v>222132</v>
      </c>
      <c r="M40" s="1209"/>
    </row>
    <row r="41" spans="1:13">
      <c r="A41" s="1172" t="s">
        <v>446</v>
      </c>
      <c r="B41" s="1216"/>
      <c r="C41" s="1227" t="s">
        <v>136</v>
      </c>
      <c r="D41" s="1185">
        <f t="shared" si="5"/>
        <v>1212156</v>
      </c>
      <c r="E41" s="1185">
        <f t="shared" si="5"/>
        <v>1149754</v>
      </c>
      <c r="F41" s="1185">
        <f t="shared" si="5"/>
        <v>1159407</v>
      </c>
      <c r="G41" s="1185">
        <f t="shared" si="5"/>
        <v>1851182</v>
      </c>
      <c r="H41" s="1185">
        <f t="shared" si="6"/>
        <v>1969193</v>
      </c>
      <c r="I41" s="1185">
        <f t="shared" si="6"/>
        <v>1938367</v>
      </c>
      <c r="M41" s="1209"/>
    </row>
    <row r="42" spans="1:13">
      <c r="B42" s="1216"/>
      <c r="C42" s="1227"/>
      <c r="D42" s="1198"/>
      <c r="E42" s="1198"/>
      <c r="F42" s="1198"/>
      <c r="G42" s="1198"/>
      <c r="H42" s="1198"/>
      <c r="I42" s="1198"/>
      <c r="M42" s="1209"/>
    </row>
    <row r="43" spans="1:13">
      <c r="A43" s="1172" t="s">
        <v>446</v>
      </c>
      <c r="B43" s="1216"/>
      <c r="C43" s="1227" t="s">
        <v>142</v>
      </c>
      <c r="D43" s="1223">
        <f>D40/D$39</f>
        <v>0.36988533077022645</v>
      </c>
      <c r="E43" s="1223">
        <f>E40/E$39</f>
        <v>0.39411565697711798</v>
      </c>
      <c r="F43" s="1223"/>
      <c r="G43" s="1223">
        <f>G40/G$39</f>
        <v>0.12789929664055175</v>
      </c>
      <c r="H43" s="1223">
        <f>H40/H$39</f>
        <v>0.11233956963732551</v>
      </c>
      <c r="I43" s="1223">
        <f>I40/I$39</f>
        <v>0.10281513668832987</v>
      </c>
      <c r="M43" s="1209"/>
    </row>
    <row r="44" spans="1:13">
      <c r="A44" s="1172" t="s">
        <v>446</v>
      </c>
      <c r="B44" s="1216"/>
      <c r="C44" s="1227" t="s">
        <v>141</v>
      </c>
      <c r="D44" s="1223">
        <f>D41/D$39</f>
        <v>0.63011466922977355</v>
      </c>
      <c r="E44" s="1223">
        <f>E41/E$39</f>
        <v>0.60588434302288208</v>
      </c>
      <c r="F44" s="1223"/>
      <c r="G44" s="1223">
        <f>G41/G$39</f>
        <v>0.87210070335944823</v>
      </c>
      <c r="H44" s="1223">
        <f t="shared" ref="H44" si="7">H41/H$39</f>
        <v>0.8876604303626745</v>
      </c>
      <c r="I44" s="1223">
        <f>I41/I$39</f>
        <v>0.89718486331167013</v>
      </c>
      <c r="M44" s="1209"/>
    </row>
    <row r="45" spans="1:13">
      <c r="C45" s="1227"/>
      <c r="F45" s="1217"/>
      <c r="G45" s="1217"/>
      <c r="H45" s="1198"/>
      <c r="I45" s="1198"/>
    </row>
    <row r="46" spans="1:13">
      <c r="A46" s="1172" t="s">
        <v>446</v>
      </c>
      <c r="B46" s="1227" t="s">
        <v>907</v>
      </c>
      <c r="C46" s="1227" t="s">
        <v>138</v>
      </c>
      <c r="D46" s="1185">
        <f t="shared" ref="D46:F47" si="8">D40+G40</f>
        <v>983039</v>
      </c>
      <c r="E46" s="1185">
        <f t="shared" si="8"/>
        <v>997107</v>
      </c>
      <c r="F46" s="1185">
        <f t="shared" si="8"/>
        <v>963316</v>
      </c>
      <c r="G46" s="1185"/>
      <c r="H46" s="1185"/>
      <c r="I46" s="1185"/>
    </row>
    <row r="47" spans="1:13">
      <c r="A47" s="1172" t="s">
        <v>446</v>
      </c>
      <c r="B47" s="1227" t="s">
        <v>907</v>
      </c>
      <c r="C47" s="1227" t="s">
        <v>136</v>
      </c>
      <c r="D47" s="1185">
        <f t="shared" si="8"/>
        <v>3063338</v>
      </c>
      <c r="E47" s="1185">
        <f t="shared" si="8"/>
        <v>3118947</v>
      </c>
      <c r="F47" s="1185">
        <f t="shared" si="8"/>
        <v>3097774</v>
      </c>
      <c r="G47" s="1185"/>
      <c r="H47" s="1185"/>
      <c r="I47" s="1185"/>
    </row>
    <row r="48" spans="1:13">
      <c r="A48" s="1172" t="s">
        <v>446</v>
      </c>
      <c r="B48" s="1227" t="s">
        <v>908</v>
      </c>
      <c r="C48" s="1227" t="s">
        <v>138</v>
      </c>
      <c r="D48" s="1223">
        <f t="shared" ref="D48:F49" si="9">D40/D46</f>
        <v>0.72382784406315515</v>
      </c>
      <c r="E48" s="1223">
        <f t="shared" si="9"/>
        <v>0.75006192916106296</v>
      </c>
      <c r="F48" s="1223">
        <f t="shared" si="9"/>
        <v>0.76940899974670829</v>
      </c>
      <c r="G48" s="1223">
        <f t="shared" ref="G48:I49" si="10">G40/D46</f>
        <v>0.2761721559368448</v>
      </c>
      <c r="H48" s="1223">
        <f t="shared" si="10"/>
        <v>0.24993807083893704</v>
      </c>
      <c r="I48" s="1223">
        <f t="shared" si="10"/>
        <v>0.23059100025329177</v>
      </c>
    </row>
    <row r="49" spans="1:14">
      <c r="A49" s="1172" t="s">
        <v>446</v>
      </c>
      <c r="B49" s="1227" t="s">
        <v>908</v>
      </c>
      <c r="C49" s="1227" t="s">
        <v>136</v>
      </c>
      <c r="D49" s="1223">
        <f t="shared" si="9"/>
        <v>0.3956977649870827</v>
      </c>
      <c r="E49" s="1223">
        <f t="shared" si="9"/>
        <v>0.36863531185364806</v>
      </c>
      <c r="F49" s="1223">
        <f t="shared" si="9"/>
        <v>0.37427100879534786</v>
      </c>
      <c r="G49" s="1223">
        <f t="shared" si="10"/>
        <v>0.60430223501291724</v>
      </c>
      <c r="H49" s="1223">
        <f t="shared" si="10"/>
        <v>0.63136468814635194</v>
      </c>
      <c r="I49" s="1223">
        <f t="shared" si="10"/>
        <v>0.62572899120465209</v>
      </c>
    </row>
    <row r="50" spans="1:14">
      <c r="B50" s="1221"/>
      <c r="F50" s="1217"/>
      <c r="G50" s="1217"/>
      <c r="H50" s="1198"/>
      <c r="I50" s="1198"/>
      <c r="N50" s="1209"/>
    </row>
    <row r="51" spans="1:14">
      <c r="G51" s="1227" t="str">
        <f>G12</f>
        <v xml:space="preserve">     Diesel</v>
      </c>
      <c r="H51" s="1227" t="s">
        <v>901</v>
      </c>
      <c r="I51" s="1218"/>
    </row>
    <row r="52" spans="1:14">
      <c r="G52" s="1224">
        <f>G13</f>
        <v>2013</v>
      </c>
      <c r="H52" s="1224">
        <f>H13</f>
        <v>2012</v>
      </c>
      <c r="I52" s="1224">
        <f>I13</f>
        <v>2011</v>
      </c>
    </row>
    <row r="53" spans="1:14">
      <c r="A53" s="1172" t="s">
        <v>446</v>
      </c>
      <c r="B53" s="1172" t="str">
        <f t="shared" ref="B53:C62" si="11">B16</f>
        <v>Arnot</v>
      </c>
      <c r="C53" s="1219" t="str">
        <f t="shared" si="11"/>
        <v>UG</v>
      </c>
      <c r="G53" s="1225">
        <f>G16/'Assumptions-Units'!$B$17/1000</f>
        <v>0.58628491620111733</v>
      </c>
      <c r="H53" s="1225">
        <f>H16/'Assumptions-Units'!$B$17/1000</f>
        <v>0.54664804469273742</v>
      </c>
      <c r="I53" s="1225">
        <f>I16/'Assumptions-Units'!$B$17/1000</f>
        <v>1.4632122905027933</v>
      </c>
    </row>
    <row r="54" spans="1:14">
      <c r="A54" s="1172" t="s">
        <v>446</v>
      </c>
      <c r="B54" s="1172" t="str">
        <f t="shared" si="11"/>
        <v>Char plant</v>
      </c>
      <c r="C54" s="1219" t="e">
        <f t="shared" si="11"/>
        <v>#N/A</v>
      </c>
      <c r="G54" s="1225">
        <f>G17/'Assumptions-Units'!$B$17/1000</f>
        <v>0.16360335195530729</v>
      </c>
      <c r="H54" s="1225">
        <f>H17/'Assumptions-Units'!$B$17/1000</f>
        <v>8.6061452513966491E-2</v>
      </c>
      <c r="I54" s="1225">
        <f>I17/'Assumptions-Units'!$B$17/1000</f>
        <v>6.6173184357541895E-2</v>
      </c>
    </row>
    <row r="55" spans="1:14">
      <c r="A55" s="1172" t="s">
        <v>446</v>
      </c>
      <c r="B55" s="1172" t="str">
        <f t="shared" si="11"/>
        <v>Durnacol</v>
      </c>
      <c r="C55" s="1219" t="str">
        <f t="shared" si="11"/>
        <v>UG</v>
      </c>
      <c r="G55" s="1225">
        <f>G18/'Assumptions-Units'!$B$17/1000</f>
        <v>5.3156424581005585E-2</v>
      </c>
      <c r="H55" s="1225">
        <f>H18/'Assumptions-Units'!$B$17/1000</f>
        <v>7.0754189944134085E-2</v>
      </c>
      <c r="I55" s="1225">
        <f>I18/'Assumptions-Units'!$B$17/1000</f>
        <v>0.12472067039106147</v>
      </c>
    </row>
    <row r="56" spans="1:14">
      <c r="A56" s="1172" t="s">
        <v>446</v>
      </c>
      <c r="B56" s="1172" t="str">
        <f t="shared" si="11"/>
        <v>Grootegeluk</v>
      </c>
      <c r="C56" s="1219" t="str">
        <f t="shared" si="11"/>
        <v>OC</v>
      </c>
      <c r="G56" s="1225">
        <f>G19/'Assumptions-Units'!$B$17/1000</f>
        <v>25.288044692737433</v>
      </c>
      <c r="H56" s="1225">
        <f>H19/'Assumptions-Units'!$B$17/1000</f>
        <v>23.199692737430169</v>
      </c>
      <c r="I56" s="1225">
        <f>I19/'Assumptions-Units'!$B$17/1000</f>
        <v>20.444497206703911</v>
      </c>
    </row>
    <row r="57" spans="1:14">
      <c r="A57" s="1172" t="s">
        <v>446</v>
      </c>
      <c r="B57" s="1172" t="str">
        <f t="shared" si="11"/>
        <v>Hlobane</v>
      </c>
      <c r="C57" s="1219" t="str">
        <f t="shared" si="11"/>
        <v>UG</v>
      </c>
      <c r="G57" s="1225">
        <f>G20/'Assumptions-Units'!$B$17/1000</f>
        <v>3.8435754189944132E-2</v>
      </c>
      <c r="H57" s="1225">
        <f>H20/'Assumptions-Units'!$B$17/1000</f>
        <v>3.5614525139664809E-2</v>
      </c>
      <c r="I57" s="1225">
        <f>I20/'Assumptions-Units'!$B$17/1000</f>
        <v>4.6983240223463688E-2</v>
      </c>
    </row>
    <row r="58" spans="1:14">
      <c r="A58" s="1172" t="s">
        <v>446</v>
      </c>
      <c r="B58" s="1172" t="str">
        <f t="shared" si="11"/>
        <v>Inyanda</v>
      </c>
      <c r="C58" s="1219" t="str">
        <f t="shared" si="11"/>
        <v>OC</v>
      </c>
      <c r="G58" s="1225">
        <f>G21/'Assumptions-Units'!$B$17/1000</f>
        <v>3.3510614525139668</v>
      </c>
      <c r="H58" s="1225">
        <f>H21/'Assumptions-Units'!$B$17/1000</f>
        <v>4.6388268156424584</v>
      </c>
      <c r="I58" s="1225">
        <f>I21/'Assumptions-Units'!$B$17/1000</f>
        <v>5.4987988826815641</v>
      </c>
    </row>
    <row r="59" spans="1:14">
      <c r="A59" s="1172" t="s">
        <v>446</v>
      </c>
      <c r="B59" s="1172" t="str">
        <f t="shared" si="11"/>
        <v>Leeuwpan Colliery</v>
      </c>
      <c r="C59" s="1219" t="str">
        <f t="shared" si="11"/>
        <v>OC</v>
      </c>
      <c r="G59" s="1225">
        <f>G22/'Assumptions-Units'!$B$17/1000</f>
        <v>15.08223463687151</v>
      </c>
      <c r="H59" s="1225">
        <f>H22/'Assumptions-Units'!$B$17/1000</f>
        <v>16.907262569832405</v>
      </c>
      <c r="I59" s="1225">
        <f>I22/'Assumptions-Units'!$B$17/1000</f>
        <v>16.948770949720672</v>
      </c>
    </row>
    <row r="60" spans="1:14">
      <c r="A60" s="1172" t="s">
        <v>446</v>
      </c>
      <c r="B60" s="1172" t="str">
        <f t="shared" si="11"/>
        <v>Matla</v>
      </c>
      <c r="C60" s="1219" t="str">
        <f t="shared" si="11"/>
        <v>UG</v>
      </c>
      <c r="G60" s="1225">
        <f>G23/'Assumptions-Units'!$B$17/1000</f>
        <v>2.3611731843575421</v>
      </c>
      <c r="H60" s="1225">
        <f>H23/'Assumptions-Units'!$B$17/1000</f>
        <v>1.9298044692737433</v>
      </c>
      <c r="I60" s="1225">
        <f>I23/'Assumptions-Units'!$B$17/1000</f>
        <v>1.7868715083798883</v>
      </c>
    </row>
    <row r="61" spans="1:14">
      <c r="A61" s="1172" t="s">
        <v>446</v>
      </c>
      <c r="B61" s="1172" t="str">
        <f t="shared" si="11"/>
        <v>NCC</v>
      </c>
      <c r="C61" s="1219" t="str">
        <f t="shared" si="11"/>
        <v>OC</v>
      </c>
      <c r="G61" s="1225">
        <f>G24/'Assumptions-Units'!$B$17/1000</f>
        <v>0.51765363128491626</v>
      </c>
      <c r="H61" s="1225">
        <f>H24/'Assumptions-Units'!$B$17/1000</f>
        <v>0.66891061452513978</v>
      </c>
      <c r="I61" s="1225">
        <f>I24/'Assumptions-Units'!$B$17/1000</f>
        <v>2.2753351955307268</v>
      </c>
    </row>
    <row r="62" spans="1:14">
      <c r="A62" s="1172" t="s">
        <v>446</v>
      </c>
      <c r="B62" s="1172" t="str">
        <f t="shared" si="11"/>
        <v>NBC</v>
      </c>
      <c r="C62" s="1219" t="str">
        <f t="shared" si="11"/>
        <v>OC</v>
      </c>
      <c r="G62" s="1225">
        <f>G25/'Assumptions-Units'!$B$17/1000</f>
        <v>7.4700000000000006</v>
      </c>
      <c r="H62" s="1225">
        <f>H25/'Assumptions-Units'!$B$17/1000</f>
        <v>9.5906983240223465</v>
      </c>
      <c r="I62" s="1225">
        <f>I25/'Assumptions-Units'!$B$17/1000</f>
        <v>8.9769273743016758</v>
      </c>
    </row>
    <row r="63" spans="1:14">
      <c r="A63" s="1172" t="s">
        <v>446</v>
      </c>
      <c r="B63" s="1172" t="str">
        <f t="shared" ref="B63:C63" si="12">B26</f>
        <v>Tshikondeni Colliery</v>
      </c>
      <c r="C63" s="1219" t="str">
        <f t="shared" si="12"/>
        <v>UG</v>
      </c>
      <c r="G63" s="1228">
        <f>G26/'Assumptions-Units'!$B$17/1000</f>
        <v>4.5444134078212288</v>
      </c>
      <c r="H63" s="1228">
        <f>H26/'Assumptions-Units'!$B$17/1000</f>
        <v>4.3784916201117321</v>
      </c>
      <c r="I63" s="1228">
        <f>I26/'Assumptions-Units'!$B$17/1000</f>
        <v>2.7830167597765367</v>
      </c>
    </row>
    <row r="64" spans="1:14">
      <c r="F64" s="1226" t="s">
        <v>109</v>
      </c>
      <c r="G64" s="1225">
        <f>SUM(G53:G63)</f>
        <v>59.456061452513971</v>
      </c>
      <c r="H64" s="1225">
        <f>SUM(H53:H63)</f>
        <v>62.052765363128493</v>
      </c>
      <c r="I64" s="1225">
        <f>SUM(I53:I63)</f>
        <v>60.41530726256984</v>
      </c>
    </row>
    <row r="65" spans="6:9">
      <c r="F65" s="1226" t="s">
        <v>902</v>
      </c>
      <c r="G65" s="1225">
        <f>(G64-H64)</f>
        <v>-2.5967039106145222</v>
      </c>
      <c r="H65" s="1225"/>
      <c r="I65" s="1225"/>
    </row>
    <row r="66" spans="6:9">
      <c r="F66" s="1226" t="s">
        <v>166</v>
      </c>
      <c r="G66" s="1223">
        <f>G65/H64</f>
        <v>-4.1846707321080541E-2</v>
      </c>
    </row>
  </sheetData>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1" tint="0.34998626667073579"/>
  </sheetPr>
  <dimension ref="B1:BL229"/>
  <sheetViews>
    <sheetView zoomScaleNormal="100" workbookViewId="0">
      <pane xSplit="3" ySplit="8" topLeftCell="I9" activePane="bottomRight" state="frozen"/>
      <selection pane="topRight" activeCell="D1" sqref="D1"/>
      <selection pane="bottomLeft" activeCell="A9" sqref="A9"/>
      <selection pane="bottomRight" activeCell="AB3" sqref="AB3:AB4"/>
    </sheetView>
  </sheetViews>
  <sheetFormatPr defaultRowHeight="12.75"/>
  <cols>
    <col min="1" max="1" width="1.28515625" style="1051" customWidth="1"/>
    <col min="2" max="2" width="42.85546875" style="165" bestFit="1" customWidth="1"/>
    <col min="3" max="3" width="31.85546875" style="166" bestFit="1" customWidth="1"/>
    <col min="4" max="4" width="18" style="153" bestFit="1" customWidth="1"/>
    <col min="5" max="5" width="13.42578125" style="1050" bestFit="1" customWidth="1"/>
    <col min="6" max="6" width="17" style="167" customWidth="1"/>
    <col min="7" max="7" width="17.7109375" style="167" customWidth="1"/>
    <col min="8" max="8" width="14.7109375" style="166" customWidth="1"/>
    <col min="9" max="9" width="46.7109375" style="166" customWidth="1"/>
    <col min="10" max="10" width="14.42578125" style="1058" customWidth="1"/>
    <col min="11" max="11" width="12.42578125" style="1052" customWidth="1"/>
    <col min="12" max="12" width="12.140625" style="169" customWidth="1"/>
    <col min="13" max="13" width="12.85546875" style="169" customWidth="1"/>
    <col min="14" max="14" width="2.140625" style="130" customWidth="1"/>
    <col min="15" max="15" width="12.28515625" style="1059" customWidth="1"/>
    <col min="16" max="16" width="11.7109375" style="1062" customWidth="1"/>
    <col min="17" max="17" width="19.28515625" style="1060" customWidth="1"/>
    <col min="18" max="18" width="11" style="1061" customWidth="1"/>
    <col min="19" max="19" width="13.85546875" style="1059" customWidth="1"/>
    <col min="20" max="20" width="8.42578125" style="1059" bestFit="1" customWidth="1"/>
    <col min="21" max="21" width="11.7109375" style="1061" bestFit="1" customWidth="1"/>
    <col min="22" max="22" width="15" style="1060" bestFit="1" customWidth="1"/>
    <col min="23" max="23" width="18.42578125" style="1058" bestFit="1" customWidth="1"/>
    <col min="24" max="24" width="14.140625" style="1060" customWidth="1"/>
    <col min="25" max="25" width="7.85546875" style="1057" bestFit="1" customWidth="1"/>
    <col min="26" max="26" width="7.85546875" style="176" bestFit="1" customWidth="1"/>
    <col min="27" max="40" width="7.85546875" style="446" bestFit="1" customWidth="1"/>
    <col min="41" max="64" width="7.85546875" style="166" bestFit="1" customWidth="1"/>
    <col min="65" max="16384" width="9.140625" style="1051"/>
  </cols>
  <sheetData>
    <row r="1" spans="2:56" s="126" customFormat="1">
      <c r="D1" s="127"/>
      <c r="E1" s="128"/>
      <c r="F1" s="129"/>
      <c r="G1" s="129"/>
      <c r="H1" s="1231"/>
      <c r="J1" s="128"/>
      <c r="K1" s="130"/>
      <c r="L1" s="130"/>
      <c r="M1" s="130"/>
      <c r="N1" s="130"/>
      <c r="O1" s="131">
        <f>SUM(O$9:O$250)</f>
        <v>11539.103888000001</v>
      </c>
      <c r="P1" s="132"/>
      <c r="Q1" s="133"/>
      <c r="R1" s="134"/>
      <c r="S1" s="131"/>
      <c r="T1" s="131"/>
      <c r="U1" s="134"/>
      <c r="V1" s="135">
        <v>4.1869999999999997E-3</v>
      </c>
      <c r="X1" s="1232" t="s">
        <v>913</v>
      </c>
      <c r="Y1" s="131">
        <f>SUM(Y$9:Y$250)</f>
        <v>181.50397299999997</v>
      </c>
      <c r="Z1" s="131">
        <f t="shared" ref="Z1:AG1" si="0">SUM(Z$9:Z$250)</f>
        <v>184.19633900000002</v>
      </c>
      <c r="AA1" s="131">
        <f t="shared" si="0"/>
        <v>220.67803499999999</v>
      </c>
      <c r="AB1" s="131">
        <f t="shared" si="0"/>
        <v>220.55132900000001</v>
      </c>
      <c r="AC1" s="131">
        <f t="shared" si="0"/>
        <v>207.76026080000008</v>
      </c>
      <c r="AD1" s="131">
        <f t="shared" si="0"/>
        <v>214.36709909000001</v>
      </c>
      <c r="AE1" s="131">
        <f t="shared" si="0"/>
        <v>208.75477300245367</v>
      </c>
      <c r="AF1" s="131">
        <f t="shared" si="0"/>
        <v>218.75091605477797</v>
      </c>
      <c r="AG1" s="131">
        <f t="shared" si="0"/>
        <v>213.90454904580406</v>
      </c>
      <c r="AH1" s="133"/>
      <c r="AI1" s="133"/>
      <c r="AJ1" s="133"/>
      <c r="AK1" s="133"/>
      <c r="AL1" s="133"/>
      <c r="AM1" s="133"/>
      <c r="AN1" s="133"/>
    </row>
    <row r="2" spans="2:56" s="126" customFormat="1">
      <c r="D2" s="127"/>
      <c r="E2" s="128"/>
      <c r="F2" s="129"/>
      <c r="G2" s="129"/>
      <c r="H2" s="1231"/>
      <c r="J2" s="128"/>
      <c r="K2" s="130"/>
      <c r="L2" s="130"/>
      <c r="M2" s="130"/>
      <c r="N2" s="130"/>
      <c r="O2" s="131"/>
      <c r="P2" s="132"/>
      <c r="Q2" s="133"/>
      <c r="R2" s="134"/>
      <c r="S2" s="131"/>
      <c r="T2" s="131"/>
      <c r="U2" s="134"/>
      <c r="V2" s="135"/>
      <c r="W2" s="1233" t="s">
        <v>908</v>
      </c>
      <c r="X2" s="1235" t="s">
        <v>138</v>
      </c>
      <c r="Y2" s="1234">
        <f>SUMIFS(Y$9:Y$253, $H$9:$H$253,$X2)/Y$1</f>
        <v>0.42478228837448107</v>
      </c>
      <c r="Z2" s="1234">
        <f t="shared" ref="Z2:AG2" si="1">SUMIFS(Z$9:Z$253, $H$9:$H$253,$X2)/Z$1</f>
        <v>0.41831248882747873</v>
      </c>
      <c r="AA2" s="1234">
        <f t="shared" si="1"/>
        <v>0.3495761732698045</v>
      </c>
      <c r="AB2" s="1234">
        <f t="shared" si="1"/>
        <v>0.34271123798125019</v>
      </c>
      <c r="AC2" s="1234">
        <f t="shared" si="1"/>
        <v>0.33124471318530402</v>
      </c>
      <c r="AD2" s="1234">
        <f t="shared" si="1"/>
        <v>0.37037187300214625</v>
      </c>
      <c r="AE2" s="1234">
        <f t="shared" si="1"/>
        <v>0.34588191187921391</v>
      </c>
      <c r="AF2" s="1234">
        <f t="shared" si="1"/>
        <v>0.33294169146136116</v>
      </c>
      <c r="AG2" s="1234">
        <f t="shared" si="1"/>
        <v>0.33543512898660094</v>
      </c>
      <c r="AH2" s="133"/>
      <c r="AI2" s="133"/>
      <c r="AJ2" s="133"/>
      <c r="AK2" s="133"/>
      <c r="AL2" s="133"/>
      <c r="AM2" s="133"/>
      <c r="AN2" s="133"/>
    </row>
    <row r="3" spans="2:56" s="126" customFormat="1">
      <c r="D3" s="127"/>
      <c r="E3" s="128"/>
      <c r="F3" s="129"/>
      <c r="G3" s="129"/>
      <c r="H3" s="1231"/>
      <c r="J3" s="128"/>
      <c r="K3" s="130"/>
      <c r="L3" s="130"/>
      <c r="M3" s="130"/>
      <c r="N3" s="130"/>
      <c r="O3" s="131"/>
      <c r="P3" s="132"/>
      <c r="Q3" s="133"/>
      <c r="R3" s="134"/>
      <c r="S3" s="131"/>
      <c r="T3" s="131"/>
      <c r="U3" s="134"/>
      <c r="V3" s="135"/>
      <c r="W3" s="1233" t="s">
        <v>908</v>
      </c>
      <c r="X3" s="1235" t="s">
        <v>136</v>
      </c>
      <c r="Y3" s="1234">
        <f t="shared" ref="Y3:AG6" si="2">SUMIFS(Y$9:Y$253, $H$9:$H$253,$X3)/Y$1</f>
        <v>0.46981561114367465</v>
      </c>
      <c r="Z3" s="1234">
        <f t="shared" si="2"/>
        <v>0.46703593821156231</v>
      </c>
      <c r="AA3" s="1234">
        <f t="shared" si="2"/>
        <v>0.50026796731265077</v>
      </c>
      <c r="AB3" s="1234">
        <f t="shared" si="2"/>
        <v>0.50779340350290969</v>
      </c>
      <c r="AC3" s="1234">
        <f t="shared" si="2"/>
        <v>0.50760464197491983</v>
      </c>
      <c r="AD3" s="1234">
        <f t="shared" si="2"/>
        <v>0.48055674367618267</v>
      </c>
      <c r="AE3" s="1234">
        <f t="shared" si="2"/>
        <v>0.49054721733835532</v>
      </c>
      <c r="AF3" s="1234">
        <f t="shared" si="2"/>
        <v>0.47953909380891369</v>
      </c>
      <c r="AG3" s="1234">
        <f t="shared" si="2"/>
        <v>0.48160055270140512</v>
      </c>
      <c r="AH3" s="133"/>
      <c r="AI3" s="133"/>
      <c r="AJ3" s="133"/>
      <c r="AK3" s="133"/>
      <c r="AL3" s="133"/>
      <c r="AM3" s="133"/>
      <c r="AN3" s="133"/>
    </row>
    <row r="4" spans="2:56" s="126" customFormat="1">
      <c r="D4" s="127"/>
      <c r="E4" s="128"/>
      <c r="F4" s="129"/>
      <c r="G4" s="129"/>
      <c r="H4" s="1231"/>
      <c r="J4" s="128"/>
      <c r="K4" s="130"/>
      <c r="L4" s="130"/>
      <c r="M4" s="130"/>
      <c r="N4" s="130"/>
      <c r="O4" s="131"/>
      <c r="P4" s="132"/>
      <c r="Q4" s="133"/>
      <c r="R4" s="134"/>
      <c r="S4" s="131"/>
      <c r="T4" s="131"/>
      <c r="U4" s="134"/>
      <c r="V4" s="135"/>
      <c r="W4" s="1233" t="s">
        <v>908</v>
      </c>
      <c r="X4" s="1235" t="s">
        <v>148</v>
      </c>
      <c r="Y4" s="1234">
        <f t="shared" si="2"/>
        <v>0.10540210048184455</v>
      </c>
      <c r="Z4" s="1234">
        <f t="shared" si="2"/>
        <v>0.11465157296095879</v>
      </c>
      <c r="AA4" s="1234">
        <f t="shared" si="2"/>
        <v>0.15015585941754467</v>
      </c>
      <c r="AB4" s="1234">
        <f t="shared" si="2"/>
        <v>0.14949535851584009</v>
      </c>
      <c r="AC4" s="1234">
        <f t="shared" si="2"/>
        <v>0.16115064483977576</v>
      </c>
      <c r="AD4" s="1234">
        <f t="shared" si="2"/>
        <v>0.14907138332167089</v>
      </c>
      <c r="AE4" s="1234">
        <f t="shared" si="2"/>
        <v>0.16357087078243068</v>
      </c>
      <c r="AF4" s="1234">
        <f t="shared" si="2"/>
        <v>0.15536392081434519</v>
      </c>
      <c r="AG4" s="1234">
        <f t="shared" si="2"/>
        <v>0.15172468348511089</v>
      </c>
      <c r="AH4" s="133"/>
      <c r="AI4" s="133"/>
      <c r="AJ4" s="133"/>
      <c r="AK4" s="133"/>
      <c r="AL4" s="133"/>
      <c r="AM4" s="133"/>
      <c r="AN4" s="133"/>
    </row>
    <row r="5" spans="2:56" s="126" customFormat="1">
      <c r="D5" s="127"/>
      <c r="E5" s="128"/>
      <c r="F5" s="129"/>
      <c r="G5" s="129"/>
      <c r="H5" s="1231"/>
      <c r="J5" s="128"/>
      <c r="K5" s="130"/>
      <c r="L5" s="130"/>
      <c r="M5" s="130"/>
      <c r="N5" s="130"/>
      <c r="O5" s="131"/>
      <c r="P5" s="132"/>
      <c r="Q5" s="133"/>
      <c r="R5" s="134"/>
      <c r="S5" s="131"/>
      <c r="T5" s="131"/>
      <c r="U5" s="134"/>
      <c r="V5" s="135"/>
      <c r="W5" s="1233" t="s">
        <v>908</v>
      </c>
      <c r="X5" s="1236" t="s">
        <v>417</v>
      </c>
      <c r="Y5" s="1234">
        <f t="shared" si="2"/>
        <v>0</v>
      </c>
      <c r="Z5" s="1234">
        <f t="shared" si="2"/>
        <v>0</v>
      </c>
      <c r="AA5" s="1234">
        <f t="shared" si="2"/>
        <v>0</v>
      </c>
      <c r="AB5" s="1234">
        <f t="shared" si="2"/>
        <v>0</v>
      </c>
      <c r="AC5" s="1234">
        <f t="shared" si="2"/>
        <v>0</v>
      </c>
      <c r="AD5" s="1234">
        <f t="shared" si="2"/>
        <v>0</v>
      </c>
      <c r="AE5" s="1234">
        <f t="shared" si="2"/>
        <v>0</v>
      </c>
      <c r="AF5" s="1234">
        <f t="shared" si="2"/>
        <v>0</v>
      </c>
      <c r="AG5" s="1234">
        <f t="shared" si="2"/>
        <v>0</v>
      </c>
      <c r="AH5" s="133"/>
      <c r="AI5" s="133"/>
      <c r="AJ5" s="133"/>
      <c r="AK5" s="133"/>
      <c r="AL5" s="133"/>
      <c r="AM5" s="133"/>
      <c r="AN5" s="133"/>
    </row>
    <row r="6" spans="2:56">
      <c r="W6" s="1233" t="s">
        <v>908</v>
      </c>
      <c r="X6" s="1237" t="s">
        <v>419</v>
      </c>
      <c r="Y6" s="1234">
        <f t="shared" si="2"/>
        <v>0</v>
      </c>
      <c r="Z6" s="1234">
        <f t="shared" si="2"/>
        <v>0</v>
      </c>
      <c r="AA6" s="1234">
        <f t="shared" si="2"/>
        <v>0</v>
      </c>
      <c r="AB6" s="1234">
        <f t="shared" si="2"/>
        <v>0</v>
      </c>
      <c r="AC6" s="1234">
        <f t="shared" si="2"/>
        <v>0</v>
      </c>
      <c r="AD6" s="1234">
        <f t="shared" si="2"/>
        <v>0</v>
      </c>
      <c r="AE6" s="1234">
        <f t="shared" si="2"/>
        <v>0</v>
      </c>
      <c r="AF6" s="1234">
        <f t="shared" si="2"/>
        <v>0</v>
      </c>
      <c r="AG6" s="1234">
        <f t="shared" si="2"/>
        <v>0</v>
      </c>
    </row>
    <row r="7" spans="2:56" s="126" customFormat="1" ht="13.5" thickBot="1">
      <c r="D7" s="127"/>
      <c r="E7" s="128"/>
      <c r="F7" s="129"/>
      <c r="G7" s="129"/>
      <c r="H7" s="1231"/>
      <c r="J7" s="128"/>
      <c r="K7" s="1239" t="s">
        <v>336</v>
      </c>
      <c r="L7" s="1240"/>
      <c r="M7" s="1241"/>
      <c r="N7" s="136"/>
      <c r="O7" s="1239" t="s">
        <v>337</v>
      </c>
      <c r="P7" s="1240"/>
      <c r="Q7" s="1240"/>
      <c r="R7" s="1240"/>
      <c r="S7" s="1241"/>
      <c r="T7" s="1239" t="s">
        <v>338</v>
      </c>
      <c r="U7" s="1240"/>
      <c r="V7" s="1240"/>
      <c r="W7" s="1239"/>
      <c r="X7" s="1240"/>
      <c r="Y7" s="1242" t="s">
        <v>339</v>
      </c>
      <c r="Z7" s="1243"/>
      <c r="AA7" s="1243"/>
      <c r="AB7" s="1243"/>
      <c r="AC7" s="1243"/>
      <c r="AD7" s="1243"/>
      <c r="AE7" s="1243"/>
      <c r="AF7" s="1243"/>
      <c r="AG7" s="1243"/>
      <c r="AH7" s="1243"/>
      <c r="AI7" s="1243"/>
      <c r="AJ7" s="1243"/>
      <c r="AK7" s="1243"/>
      <c r="AL7" s="1243"/>
      <c r="AM7" s="1243"/>
      <c r="AN7" s="1243"/>
    </row>
    <row r="8" spans="2:56" s="150" customFormat="1" ht="90" thickTop="1">
      <c r="B8" s="137" t="s">
        <v>340</v>
      </c>
      <c r="C8" s="138" t="s">
        <v>341</v>
      </c>
      <c r="D8" s="139" t="s">
        <v>342</v>
      </c>
      <c r="E8" s="140" t="s">
        <v>343</v>
      </c>
      <c r="F8" s="141" t="s">
        <v>344</v>
      </c>
      <c r="G8" s="141" t="s">
        <v>345</v>
      </c>
      <c r="H8" s="138" t="s">
        <v>346</v>
      </c>
      <c r="I8" s="138" t="s">
        <v>347</v>
      </c>
      <c r="J8" s="140" t="s">
        <v>348</v>
      </c>
      <c r="K8" s="142" t="s">
        <v>349</v>
      </c>
      <c r="L8" s="142" t="s">
        <v>87</v>
      </c>
      <c r="M8" s="142" t="s">
        <v>325</v>
      </c>
      <c r="N8" s="143" t="s">
        <v>350</v>
      </c>
      <c r="O8" s="144" t="s">
        <v>351</v>
      </c>
      <c r="P8" s="145" t="s">
        <v>352</v>
      </c>
      <c r="Q8" s="146" t="s">
        <v>353</v>
      </c>
      <c r="R8" s="147" t="s">
        <v>354</v>
      </c>
      <c r="S8" s="144" t="s">
        <v>123</v>
      </c>
      <c r="T8" s="144" t="s">
        <v>355</v>
      </c>
      <c r="U8" s="147" t="s">
        <v>356</v>
      </c>
      <c r="V8" s="146" t="s">
        <v>357</v>
      </c>
      <c r="W8" s="148" t="s">
        <v>358</v>
      </c>
      <c r="X8" s="149" t="s">
        <v>359</v>
      </c>
      <c r="Y8" s="146" t="s">
        <v>360</v>
      </c>
      <c r="Z8" s="146" t="s">
        <v>361</v>
      </c>
      <c r="AA8" s="146" t="s">
        <v>362</v>
      </c>
      <c r="AB8" s="146" t="s">
        <v>363</v>
      </c>
      <c r="AC8" s="146" t="s">
        <v>364</v>
      </c>
      <c r="AD8" s="146" t="s">
        <v>365</v>
      </c>
      <c r="AE8" s="146" t="s">
        <v>366</v>
      </c>
      <c r="AF8" s="146" t="s">
        <v>367</v>
      </c>
      <c r="AG8" s="146" t="s">
        <v>368</v>
      </c>
      <c r="AH8" s="146" t="s">
        <v>369</v>
      </c>
      <c r="AI8" s="146" t="s">
        <v>370</v>
      </c>
      <c r="AJ8" s="146" t="s">
        <v>371</v>
      </c>
      <c r="AK8" s="146" t="s">
        <v>372</v>
      </c>
      <c r="AL8" s="146" t="s">
        <v>373</v>
      </c>
      <c r="AM8" s="146" t="s">
        <v>374</v>
      </c>
      <c r="AN8" s="146" t="s">
        <v>375</v>
      </c>
      <c r="AO8" s="146" t="s">
        <v>376</v>
      </c>
      <c r="AP8" s="146" t="s">
        <v>377</v>
      </c>
      <c r="AQ8" s="146" t="s">
        <v>378</v>
      </c>
      <c r="AR8" s="146" t="s">
        <v>379</v>
      </c>
      <c r="AS8" s="146" t="s">
        <v>380</v>
      </c>
      <c r="AT8" s="148"/>
      <c r="AU8" s="148"/>
      <c r="AV8" s="148"/>
      <c r="AW8" s="148"/>
      <c r="AX8" s="148"/>
      <c r="AY8" s="148"/>
      <c r="AZ8" s="148"/>
      <c r="BA8" s="148"/>
      <c r="BB8" s="148"/>
      <c r="BC8" s="148"/>
      <c r="BD8" s="148"/>
    </row>
    <row r="9" spans="2:56" s="164" customFormat="1">
      <c r="B9" s="151" t="s">
        <v>152</v>
      </c>
      <c r="C9" s="152" t="s">
        <v>381</v>
      </c>
      <c r="D9" s="153">
        <v>1</v>
      </c>
      <c r="E9" s="154" t="s">
        <v>382</v>
      </c>
      <c r="F9" s="155" t="s">
        <v>383</v>
      </c>
      <c r="G9" s="155" t="s">
        <v>384</v>
      </c>
      <c r="H9" s="152" t="s">
        <v>138</v>
      </c>
      <c r="I9" s="152" t="s">
        <v>145</v>
      </c>
      <c r="J9" s="154" t="s">
        <v>385</v>
      </c>
      <c r="K9" s="156" t="s">
        <v>386</v>
      </c>
      <c r="L9" s="156" t="s">
        <v>386</v>
      </c>
      <c r="M9" s="156"/>
      <c r="N9" s="157"/>
      <c r="O9" s="158">
        <v>70.900000000000006</v>
      </c>
      <c r="P9" s="159">
        <v>0.53</v>
      </c>
      <c r="Q9" s="160">
        <v>38.299999999999997</v>
      </c>
      <c r="R9" s="161">
        <v>6200</v>
      </c>
      <c r="S9" s="158">
        <f>Table1[[#This Row],[Quality (kcal/kg]]*$V$1</f>
        <v>25.959399999999999</v>
      </c>
      <c r="T9" s="158">
        <f>158.8+1.6</f>
        <v>160.4</v>
      </c>
      <c r="U9" s="161">
        <v>5490</v>
      </c>
      <c r="V9" s="160">
        <f>Table1[[#This Row],[Quality (kcal/kg)]]*$V$1</f>
        <v>22.986629999999998</v>
      </c>
      <c r="W9" s="162">
        <v>8</v>
      </c>
      <c r="X9" s="163">
        <v>7.5</v>
      </c>
      <c r="Y9" s="160">
        <f>'[7]Thermal Coal'!P8</f>
        <v>6.2986000000000004</v>
      </c>
      <c r="Z9" s="160">
        <f>'[7]Thermal Coal'!S8</f>
        <v>8.5344999999999995</v>
      </c>
      <c r="AA9" s="160">
        <f>'[7]Thermal Coal'!V8</f>
        <v>8.4562000000000008</v>
      </c>
      <c r="AB9" s="160">
        <f>'[7]Thermal Coal'!Y8</f>
        <v>7.4493999999999998</v>
      </c>
      <c r="AC9" s="160">
        <f>'[7]Thermal Coal'!AB8</f>
        <v>6.9050000000000002</v>
      </c>
      <c r="AD9" s="160">
        <f>'[7]Thermal Coal'!AE8</f>
        <v>6.0259999999999998</v>
      </c>
      <c r="AE9" s="160">
        <f>'[7]Thermal Coal'!AH8</f>
        <v>5.2008000000000001</v>
      </c>
      <c r="AF9" s="160">
        <f>'[7]Thermal Coal'!AK8</f>
        <v>4.8598999999999997</v>
      </c>
      <c r="AG9" s="160">
        <f>'[7]Thermal Coal'!AN8</f>
        <v>4.516</v>
      </c>
      <c r="AH9" s="160">
        <f>'[7]Thermal Coal'!AO8</f>
        <v>4.516</v>
      </c>
      <c r="AI9" s="160">
        <f>'[7]Thermal Coal'!AP8</f>
        <v>4.516</v>
      </c>
      <c r="AJ9" s="160">
        <f>'[7]Thermal Coal'!AQ8</f>
        <v>4.516</v>
      </c>
      <c r="AK9" s="160">
        <f>'[7]Thermal Coal'!AR8</f>
        <v>4.516</v>
      </c>
      <c r="AL9" s="160">
        <f>'[7]Thermal Coal'!AS8</f>
        <v>4.516</v>
      </c>
      <c r="AM9" s="160">
        <f>'[7]Thermal Coal'!AT8</f>
        <v>4.516</v>
      </c>
      <c r="AN9" s="160">
        <f>'[7]Thermal Coal'!AU8</f>
        <v>4.516</v>
      </c>
      <c r="AO9" s="160">
        <f>'[7]Thermal Coal'!AV8</f>
        <v>4.516</v>
      </c>
      <c r="AP9" s="160">
        <f>'[7]Thermal Coal'!AW8</f>
        <v>4.516</v>
      </c>
      <c r="AQ9" s="160">
        <f>'[7]Thermal Coal'!AX8</f>
        <v>4.516</v>
      </c>
      <c r="AR9" s="160">
        <f>'[7]Thermal Coal'!AY8</f>
        <v>4.516</v>
      </c>
      <c r="AS9" s="160">
        <f>'[7]Thermal Coal'!AZ8</f>
        <v>4.516</v>
      </c>
      <c r="AT9" s="162"/>
      <c r="AU9" s="162"/>
      <c r="AV9" s="162"/>
      <c r="AW9" s="162"/>
      <c r="AX9" s="162"/>
      <c r="AY9" s="162"/>
      <c r="AZ9" s="162"/>
      <c r="BA9" s="162"/>
      <c r="BB9" s="162"/>
      <c r="BC9" s="162"/>
      <c r="BD9" s="162"/>
    </row>
    <row r="10" spans="2:56" s="126" customFormat="1">
      <c r="B10" s="165" t="s">
        <v>152</v>
      </c>
      <c r="C10" s="166" t="s">
        <v>387</v>
      </c>
      <c r="D10" s="153">
        <v>1</v>
      </c>
      <c r="E10" s="167" t="s">
        <v>382</v>
      </c>
      <c r="F10" s="168" t="s">
        <v>388</v>
      </c>
      <c r="G10" s="168"/>
      <c r="H10" s="166" t="s">
        <v>138</v>
      </c>
      <c r="I10" s="166" t="s">
        <v>146</v>
      </c>
      <c r="J10" s="167" t="s">
        <v>385</v>
      </c>
      <c r="K10" s="169" t="s">
        <v>386</v>
      </c>
      <c r="L10" s="169" t="s">
        <v>386</v>
      </c>
      <c r="M10" s="169"/>
      <c r="N10" s="170"/>
      <c r="O10" s="171">
        <v>47.7</v>
      </c>
      <c r="P10" s="172">
        <v>0.55500000000000005</v>
      </c>
      <c r="Q10" s="173">
        <v>27.5</v>
      </c>
      <c r="R10" s="174">
        <v>6190</v>
      </c>
      <c r="S10" s="171">
        <f>Table1[[#This Row],[Quality (kcal/kg]]*$V$1</f>
        <v>25.917529999999999</v>
      </c>
      <c r="T10" s="171">
        <f>19.6+8.3</f>
        <v>27.900000000000002</v>
      </c>
      <c r="U10" s="174">
        <v>5590</v>
      </c>
      <c r="V10" s="173">
        <f>Table1[[#This Row],[Quality (kcal/kg)]]*$V$1</f>
        <v>23.405329999999999</v>
      </c>
      <c r="W10" s="175">
        <v>11</v>
      </c>
      <c r="X10" s="176">
        <v>3.1</v>
      </c>
      <c r="Y10" s="173">
        <f>'[7]Thermal Coal'!P9</f>
        <v>2.73</v>
      </c>
      <c r="Z10" s="173">
        <f>'[7]Thermal Coal'!S9</f>
        <v>2.7780999999999998</v>
      </c>
      <c r="AA10" s="173">
        <f>'[7]Thermal Coal'!V9</f>
        <v>3.3149000000000002</v>
      </c>
      <c r="AB10" s="173">
        <f>'[7]Thermal Coal'!Y9</f>
        <v>3.4011</v>
      </c>
      <c r="AC10" s="173">
        <f>'[7]Thermal Coal'!AB9</f>
        <v>3.2946</v>
      </c>
      <c r="AD10" s="173">
        <f>'[7]Thermal Coal'!AE9</f>
        <v>3.4249999999999998</v>
      </c>
      <c r="AE10" s="173">
        <f>'[7]Thermal Coal'!AH9</f>
        <v>2.8531</v>
      </c>
      <c r="AF10" s="173">
        <f>'[7]Thermal Coal'!AK9</f>
        <v>2.8832</v>
      </c>
      <c r="AG10" s="173">
        <f>'[7]Thermal Coal'!AN9</f>
        <v>2.9660000000000002</v>
      </c>
      <c r="AH10" s="173">
        <f>'[7]Thermal Coal'!AO9</f>
        <v>2.9660000000000002</v>
      </c>
      <c r="AI10" s="173">
        <f>'[7]Thermal Coal'!AP9</f>
        <v>2.9660000000000002</v>
      </c>
      <c r="AJ10" s="173">
        <f>'[7]Thermal Coal'!AQ9</f>
        <v>2.9660000000000002</v>
      </c>
      <c r="AK10" s="173">
        <f>'[7]Thermal Coal'!AR9</f>
        <v>2.9660000000000002</v>
      </c>
      <c r="AL10" s="173">
        <f>'[7]Thermal Coal'!AS9</f>
        <v>2.9660000000000002</v>
      </c>
      <c r="AM10" s="173">
        <f>'[7]Thermal Coal'!AT9</f>
        <v>2.9660000000000002</v>
      </c>
      <c r="AN10" s="173">
        <f>'[7]Thermal Coal'!AU9</f>
        <v>2.9660000000000002</v>
      </c>
      <c r="AO10" s="173">
        <f>'[7]Thermal Coal'!AV9</f>
        <v>2.9660000000000002</v>
      </c>
      <c r="AP10" s="173">
        <f>'[7]Thermal Coal'!AW9</f>
        <v>2.9660000000000002</v>
      </c>
      <c r="AQ10" s="173">
        <f>'[7]Thermal Coal'!AX9</f>
        <v>2.9660000000000002</v>
      </c>
      <c r="AR10" s="173">
        <f>'[7]Thermal Coal'!AY9</f>
        <v>2.9660000000000002</v>
      </c>
      <c r="AS10" s="173">
        <f>'[7]Thermal Coal'!AZ9</f>
        <v>2.9660000000000002</v>
      </c>
      <c r="AT10" s="175"/>
      <c r="AU10" s="175"/>
      <c r="AV10" s="175"/>
      <c r="AW10" s="175"/>
      <c r="AX10" s="175"/>
      <c r="AY10" s="175"/>
      <c r="AZ10" s="175"/>
      <c r="BA10" s="175"/>
      <c r="BB10" s="175"/>
      <c r="BC10" s="175"/>
      <c r="BD10" s="175"/>
    </row>
    <row r="11" spans="2:56" s="126" customFormat="1">
      <c r="B11" s="165" t="s">
        <v>152</v>
      </c>
      <c r="C11" s="166" t="s">
        <v>389</v>
      </c>
      <c r="D11" s="153">
        <v>1</v>
      </c>
      <c r="E11" s="167" t="s">
        <v>382</v>
      </c>
      <c r="F11" s="168" t="s">
        <v>390</v>
      </c>
      <c r="G11" s="168"/>
      <c r="H11" s="166" t="s">
        <v>136</v>
      </c>
      <c r="I11" s="166" t="s">
        <v>147</v>
      </c>
      <c r="J11" s="167" t="s">
        <v>391</v>
      </c>
      <c r="K11" s="169" t="s">
        <v>386</v>
      </c>
      <c r="L11" s="169" t="s">
        <v>386</v>
      </c>
      <c r="M11" s="169"/>
      <c r="N11" s="170"/>
      <c r="O11" s="171">
        <v>50.8</v>
      </c>
      <c r="P11" s="172">
        <v>0.71699999999999997</v>
      </c>
      <c r="Q11" s="173">
        <f>17.4+19.6</f>
        <v>37</v>
      </c>
      <c r="R11" s="174">
        <f>6190*0.5+4550*0.5</f>
        <v>5370</v>
      </c>
      <c r="S11" s="171">
        <f>Table1[[#This Row],[Quality (kcal/kg]]*$V$1</f>
        <v>22.484189999999998</v>
      </c>
      <c r="T11" s="171">
        <v>30.4</v>
      </c>
      <c r="U11" s="174">
        <v>5040</v>
      </c>
      <c r="V11" s="173">
        <f>Table1[[#This Row],[Quality (kcal/kg)]]*$V$1</f>
        <v>21.10248</v>
      </c>
      <c r="W11" s="175">
        <v>11</v>
      </c>
      <c r="X11" s="176">
        <v>4.5</v>
      </c>
      <c r="Y11" s="173">
        <f>'[7]Thermal Coal'!P11+'[7]Thermal Coal'!P17</f>
        <v>5.2779000000000007</v>
      </c>
      <c r="Z11" s="173">
        <f>'[7]Thermal Coal'!S11+'[7]Thermal Coal'!S17</f>
        <v>4.6093999999999999</v>
      </c>
      <c r="AA11" s="173">
        <f>'[7]Thermal Coal'!V11+'[7]Thermal Coal'!V17</f>
        <v>4.0564</v>
      </c>
      <c r="AB11" s="173">
        <f>'[7]Thermal Coal'!Y11+'[7]Thermal Coal'!Y17</f>
        <v>5.0002000000000004</v>
      </c>
      <c r="AC11" s="173">
        <f>'[7]Thermal Coal'!AB11+'[7]Thermal Coal'!AB17</f>
        <v>4.8889999999999993</v>
      </c>
      <c r="AD11" s="173">
        <f>'[7]Thermal Coal'!AE11+'[7]Thermal Coal'!AE17</f>
        <v>4.4240000000000004</v>
      </c>
      <c r="AE11" s="173">
        <f>'[7]Thermal Coal'!AH11+'[7]Thermal Coal'!AH17</f>
        <v>4.4005999999999998</v>
      </c>
      <c r="AF11" s="173">
        <f>'[7]Thermal Coal'!AK11+'[7]Thermal Coal'!AK17</f>
        <v>3.7654999999999998</v>
      </c>
      <c r="AG11" s="173">
        <f>'[7]Thermal Coal'!AN11+'[7]Thermal Coal'!AN17</f>
        <v>3.9094000000000002</v>
      </c>
      <c r="AH11" s="173">
        <f>'[7]Thermal Coal'!AO11+'[7]Thermal Coal'!AO17</f>
        <v>3.9094000000000002</v>
      </c>
      <c r="AI11" s="173">
        <f>'[7]Thermal Coal'!AP11+'[7]Thermal Coal'!AP17</f>
        <v>3.9094000000000002</v>
      </c>
      <c r="AJ11" s="173">
        <f>'[7]Thermal Coal'!AQ11+'[7]Thermal Coal'!AQ17</f>
        <v>3.9094000000000002</v>
      </c>
      <c r="AK11" s="173">
        <f>'[7]Thermal Coal'!AR11+'[7]Thermal Coal'!AR17</f>
        <v>3.9094000000000002</v>
      </c>
      <c r="AL11" s="173">
        <f>'[7]Thermal Coal'!AS11+'[7]Thermal Coal'!AS17</f>
        <v>3.9094000000000002</v>
      </c>
      <c r="AM11" s="173">
        <f>'[7]Thermal Coal'!AT11+'[7]Thermal Coal'!AT17</f>
        <v>3.9094000000000002</v>
      </c>
      <c r="AN11" s="173">
        <f>'[7]Thermal Coal'!AU11+'[7]Thermal Coal'!AU17</f>
        <v>3.9094000000000002</v>
      </c>
      <c r="AO11" s="173">
        <f>'[7]Thermal Coal'!AV11+'[7]Thermal Coal'!AV17</f>
        <v>3.9094000000000002</v>
      </c>
      <c r="AP11" s="173">
        <f>'[7]Thermal Coal'!AW11+'[7]Thermal Coal'!AW17</f>
        <v>3.9094000000000002</v>
      </c>
      <c r="AQ11" s="173">
        <f>'[7]Thermal Coal'!AX11+'[7]Thermal Coal'!AX17</f>
        <v>3.9094000000000002</v>
      </c>
      <c r="AR11" s="173">
        <f>'[7]Thermal Coal'!AY11+'[7]Thermal Coal'!AY17</f>
        <v>3.9094000000000002</v>
      </c>
      <c r="AS11" s="173">
        <f>'[7]Thermal Coal'!AZ11+'[7]Thermal Coal'!AZ17</f>
        <v>3.9094000000000002</v>
      </c>
      <c r="AT11" s="175"/>
      <c r="AU11" s="175"/>
      <c r="AV11" s="175"/>
      <c r="AW11" s="175"/>
      <c r="AX11" s="175"/>
      <c r="AY11" s="175"/>
      <c r="AZ11" s="175"/>
      <c r="BA11" s="175"/>
      <c r="BB11" s="175"/>
      <c r="BC11" s="175"/>
      <c r="BD11" s="175"/>
    </row>
    <row r="12" spans="2:56" s="126" customFormat="1">
      <c r="B12" s="165" t="s">
        <v>152</v>
      </c>
      <c r="C12" s="166" t="s">
        <v>392</v>
      </c>
      <c r="D12" s="153">
        <v>0.73</v>
      </c>
      <c r="E12" s="167" t="s">
        <v>382</v>
      </c>
      <c r="F12" s="168" t="s">
        <v>393</v>
      </c>
      <c r="G12" s="168" t="s">
        <v>394</v>
      </c>
      <c r="H12" s="166" t="s">
        <v>148</v>
      </c>
      <c r="I12" s="166"/>
      <c r="J12" s="167" t="s">
        <v>391</v>
      </c>
      <c r="K12" s="169" t="s">
        <v>386</v>
      </c>
      <c r="L12" s="169"/>
      <c r="M12" s="169" t="s">
        <v>386</v>
      </c>
      <c r="N12" s="170"/>
      <c r="O12" s="171">
        <v>114.9</v>
      </c>
      <c r="P12" s="172">
        <f>0.483+0.274</f>
        <v>0.75700000000000001</v>
      </c>
      <c r="Q12" s="173">
        <f>56+32.4</f>
        <v>88.4</v>
      </c>
      <c r="R12" s="174">
        <f>6100*0.6+4900*0.4</f>
        <v>5620</v>
      </c>
      <c r="S12" s="171">
        <f>Table1[[#This Row],[Quality (kcal/kg]]*$V$1</f>
        <v>23.530939999999998</v>
      </c>
      <c r="T12" s="171">
        <f>349+20.4</f>
        <v>369.4</v>
      </c>
      <c r="U12" s="174">
        <v>4920</v>
      </c>
      <c r="V12" s="173">
        <f>Table1[[#This Row],[Quality (kcal/kg)]]*$V$1</f>
        <v>20.60004</v>
      </c>
      <c r="W12" s="175">
        <v>18</v>
      </c>
      <c r="X12" s="176">
        <v>8</v>
      </c>
      <c r="Y12" s="173">
        <f>'[7]Thermal Coal'!P18</f>
        <v>0</v>
      </c>
      <c r="Z12" s="173">
        <f>'[7]Thermal Coal'!S18</f>
        <v>0</v>
      </c>
      <c r="AA12" s="173">
        <f>'[7]Thermal Coal'!V18</f>
        <v>0</v>
      </c>
      <c r="AB12" s="173">
        <f>'[7]Thermal Coal'!Y18</f>
        <v>0</v>
      </c>
      <c r="AC12" s="173">
        <f>'[7]Thermal Coal'!AB18</f>
        <v>0.11899999999999999</v>
      </c>
      <c r="AD12" s="173">
        <f>'[7]Thermal Coal'!AE18</f>
        <v>1.6619999999999999</v>
      </c>
      <c r="AE12" s="173">
        <f>'[7]Thermal Coal'!AH18</f>
        <v>3.3664999999999998</v>
      </c>
      <c r="AF12" s="173">
        <f>'[7]Thermal Coal'!AK18</f>
        <v>5.0260999999999996</v>
      </c>
      <c r="AG12" s="173">
        <f>'[7]Thermal Coal'!AN18</f>
        <v>5</v>
      </c>
      <c r="AH12" s="173">
        <f>'[7]Thermal Coal'!AO18</f>
        <v>6.6</v>
      </c>
      <c r="AI12" s="173">
        <f>'[7]Thermal Coal'!AP18</f>
        <v>6.6</v>
      </c>
      <c r="AJ12" s="173">
        <f>'[7]Thermal Coal'!AQ18</f>
        <v>6.6</v>
      </c>
      <c r="AK12" s="173">
        <f>'[7]Thermal Coal'!AR18</f>
        <v>6.6</v>
      </c>
      <c r="AL12" s="173">
        <f>'[7]Thermal Coal'!AS18</f>
        <v>6.6</v>
      </c>
      <c r="AM12" s="173">
        <f>'[7]Thermal Coal'!AT18</f>
        <v>6.6</v>
      </c>
      <c r="AN12" s="173">
        <f>'[7]Thermal Coal'!AU18</f>
        <v>6.6</v>
      </c>
      <c r="AO12" s="173">
        <f>'[7]Thermal Coal'!AV18</f>
        <v>6.6</v>
      </c>
      <c r="AP12" s="173">
        <f>'[7]Thermal Coal'!AW18</f>
        <v>6.6</v>
      </c>
      <c r="AQ12" s="173">
        <f>'[7]Thermal Coal'!AX18</f>
        <v>6.6</v>
      </c>
      <c r="AR12" s="173">
        <f>'[7]Thermal Coal'!AY18</f>
        <v>6.6</v>
      </c>
      <c r="AS12" s="173">
        <f>'[7]Thermal Coal'!AZ18</f>
        <v>6.6</v>
      </c>
      <c r="AT12" s="175"/>
      <c r="AU12" s="175"/>
      <c r="AV12" s="175"/>
      <c r="AW12" s="175"/>
      <c r="AX12" s="175"/>
      <c r="AY12" s="175"/>
      <c r="AZ12" s="175"/>
      <c r="BA12" s="175"/>
      <c r="BB12" s="175"/>
      <c r="BC12" s="175"/>
      <c r="BD12" s="175"/>
    </row>
    <row r="13" spans="2:56" s="126" customFormat="1">
      <c r="B13" s="165" t="s">
        <v>152</v>
      </c>
      <c r="C13" s="166" t="s">
        <v>395</v>
      </c>
      <c r="D13" s="153">
        <v>1</v>
      </c>
      <c r="E13" s="167" t="s">
        <v>382</v>
      </c>
      <c r="F13" s="168" t="s">
        <v>396</v>
      </c>
      <c r="G13" s="168"/>
      <c r="H13" s="166" t="s">
        <v>136</v>
      </c>
      <c r="I13" s="166" t="s">
        <v>147</v>
      </c>
      <c r="J13" s="167" t="s">
        <v>391</v>
      </c>
      <c r="K13" s="169">
        <v>3.1</v>
      </c>
      <c r="L13" s="169">
        <v>0.9</v>
      </c>
      <c r="M13" s="169">
        <v>0.21</v>
      </c>
      <c r="N13" s="170"/>
      <c r="O13" s="171">
        <v>41.7</v>
      </c>
      <c r="P13" s="172">
        <f>0.447+0.141</f>
        <v>0.58799999999999997</v>
      </c>
      <c r="Q13" s="173">
        <f>20.2+5.9</f>
        <v>26.1</v>
      </c>
      <c r="R13" s="174">
        <f>6210*0.8+4170*0.2</f>
        <v>5802</v>
      </c>
      <c r="S13" s="171">
        <f>Table1[[#This Row],[Quality (kcal/kg]]*$V$1</f>
        <v>24.292973999999997</v>
      </c>
      <c r="T13" s="171">
        <v>94.8</v>
      </c>
      <c r="U13" s="174">
        <v>4960</v>
      </c>
      <c r="V13" s="173">
        <f>Table1[[#This Row],[Quality (kcal/kg)]]*$V$1</f>
        <v>20.767519999999998</v>
      </c>
      <c r="W13" s="175"/>
      <c r="X13" s="176">
        <v>4.3</v>
      </c>
      <c r="Y13" s="173">
        <f>'[7]Thermal Coal'!P13</f>
        <v>3.6829000000000001</v>
      </c>
      <c r="Z13" s="173">
        <f>'[7]Thermal Coal'!S13</f>
        <v>4.1020000000000003</v>
      </c>
      <c r="AA13" s="173">
        <f>'[7]Thermal Coal'!V13</f>
        <v>4.0582000000000003</v>
      </c>
      <c r="AB13" s="173">
        <f>'[7]Thermal Coal'!Y13</f>
        <v>4.0892999999999997</v>
      </c>
      <c r="AC13" s="173">
        <f>'[7]Thermal Coal'!AB13</f>
        <v>4.2314999999999996</v>
      </c>
      <c r="AD13" s="173">
        <f>'[7]Thermal Coal'!AE13</f>
        <v>4.085</v>
      </c>
      <c r="AE13" s="173">
        <f>'[7]Thermal Coal'!AH13</f>
        <v>4.1711999999999998</v>
      </c>
      <c r="AF13" s="173">
        <f>'[7]Thermal Coal'!AK13</f>
        <v>4.2723000000000004</v>
      </c>
      <c r="AG13" s="173">
        <f>'[7]Thermal Coal'!AN13</f>
        <v>3.8767999999999998</v>
      </c>
      <c r="AH13" s="173">
        <f>'[7]Thermal Coal'!AO13</f>
        <v>3.8767999999999998</v>
      </c>
      <c r="AI13" s="173">
        <f>'[7]Thermal Coal'!AP13</f>
        <v>3.8767999999999998</v>
      </c>
      <c r="AJ13" s="173">
        <f>'[7]Thermal Coal'!AQ13</f>
        <v>3.8767999999999998</v>
      </c>
      <c r="AK13" s="173">
        <f>'[7]Thermal Coal'!AR13</f>
        <v>3.8767999999999998</v>
      </c>
      <c r="AL13" s="173">
        <f>'[7]Thermal Coal'!AS13</f>
        <v>3.8767999999999998</v>
      </c>
      <c r="AM13" s="173">
        <f>'[7]Thermal Coal'!AT13</f>
        <v>3.8767999999999998</v>
      </c>
      <c r="AN13" s="173">
        <f>'[7]Thermal Coal'!AU13</f>
        <v>3.8767999999999998</v>
      </c>
      <c r="AO13" s="173">
        <f>'[7]Thermal Coal'!AV13</f>
        <v>3.8767999999999998</v>
      </c>
      <c r="AP13" s="173">
        <f>'[7]Thermal Coal'!AW13</f>
        <v>3.8767999999999998</v>
      </c>
      <c r="AQ13" s="173">
        <f>'[7]Thermal Coal'!AX13</f>
        <v>3.8767999999999998</v>
      </c>
      <c r="AR13" s="173">
        <f>'[7]Thermal Coal'!AY13</f>
        <v>3.8767999999999998</v>
      </c>
      <c r="AS13" s="173">
        <f>'[7]Thermal Coal'!AZ13</f>
        <v>3.8767999999999998</v>
      </c>
      <c r="AT13" s="175"/>
      <c r="AU13" s="175"/>
      <c r="AV13" s="175"/>
      <c r="AW13" s="175"/>
      <c r="AX13" s="175"/>
      <c r="AY13" s="175"/>
      <c r="AZ13" s="175"/>
      <c r="BA13" s="175"/>
      <c r="BB13" s="175"/>
      <c r="BC13" s="175"/>
      <c r="BD13" s="175"/>
    </row>
    <row r="14" spans="2:56" s="126" customFormat="1">
      <c r="B14" s="165" t="s">
        <v>152</v>
      </c>
      <c r="C14" s="166" t="s">
        <v>397</v>
      </c>
      <c r="D14" s="153">
        <v>0.5</v>
      </c>
      <c r="E14" s="167" t="s">
        <v>382</v>
      </c>
      <c r="F14" s="168" t="s">
        <v>396</v>
      </c>
      <c r="G14" s="168" t="s">
        <v>398</v>
      </c>
      <c r="H14" s="166" t="s">
        <v>136</v>
      </c>
      <c r="I14" s="166" t="s">
        <v>137</v>
      </c>
      <c r="J14" s="167" t="s">
        <v>391</v>
      </c>
      <c r="K14" s="169">
        <v>2.5</v>
      </c>
      <c r="L14" s="169">
        <v>1.7</v>
      </c>
      <c r="M14" s="169" t="s">
        <v>399</v>
      </c>
      <c r="N14" s="170"/>
      <c r="O14" s="171">
        <v>82.8</v>
      </c>
      <c r="P14" s="172">
        <f>0.359+0.277</f>
        <v>0.63600000000000001</v>
      </c>
      <c r="Q14" s="173">
        <f>30+23.6</f>
        <v>53.6</v>
      </c>
      <c r="R14" s="174">
        <f>6260*0.5+5010*0.5</f>
        <v>5635</v>
      </c>
      <c r="S14" s="171">
        <f>Table1[[#This Row],[Quality (kcal/kg]]*$V$1</f>
        <v>23.593744999999998</v>
      </c>
      <c r="T14" s="171">
        <f>69.7+7.3</f>
        <v>77</v>
      </c>
      <c r="U14" s="174">
        <v>5210</v>
      </c>
      <c r="V14" s="173">
        <f>Table1[[#This Row],[Quality (kcal/kg)]]*$V$1</f>
        <v>21.814269999999997</v>
      </c>
      <c r="W14" s="175"/>
      <c r="X14" s="176"/>
      <c r="Y14" s="173">
        <f>'[7]Thermal Coal'!P14</f>
        <v>1.0575999999999999</v>
      </c>
      <c r="Z14" s="173">
        <f>'[7]Thermal Coal'!S14</f>
        <v>0.71939999999999993</v>
      </c>
      <c r="AA14" s="173">
        <f>'[7]Thermal Coal'!V14</f>
        <v>0.75719999999999998</v>
      </c>
      <c r="AB14" s="173">
        <f>'[7]Thermal Coal'!Y14</f>
        <v>1.6734</v>
      </c>
      <c r="AC14" s="173">
        <f>'[7]Thermal Coal'!AB14</f>
        <v>2.2128000000000001</v>
      </c>
      <c r="AD14" s="173">
        <f>'[7]Thermal Coal'!AE14</f>
        <v>2.448</v>
      </c>
      <c r="AE14" s="173">
        <f>'[7]Thermal Coal'!AH14</f>
        <v>2.3130999999999999</v>
      </c>
      <c r="AF14" s="173">
        <f>'[7]Thermal Coal'!AK14</f>
        <v>1.8041</v>
      </c>
      <c r="AG14" s="173">
        <f>'[7]Thermal Coal'!AN14</f>
        <v>1.8675999999999999</v>
      </c>
      <c r="AH14" s="173">
        <f>'[7]Thermal Coal'!AO14</f>
        <v>1.8675999999999999</v>
      </c>
      <c r="AI14" s="173">
        <f>'[7]Thermal Coal'!AP14</f>
        <v>1.8675999999999999</v>
      </c>
      <c r="AJ14" s="173">
        <f>'[7]Thermal Coal'!AQ14</f>
        <v>1.8675999999999999</v>
      </c>
      <c r="AK14" s="173">
        <f>'[7]Thermal Coal'!AR14</f>
        <v>1.8675999999999999</v>
      </c>
      <c r="AL14" s="173">
        <f>'[7]Thermal Coal'!AS14</f>
        <v>1.8675999999999999</v>
      </c>
      <c r="AM14" s="173">
        <f>'[7]Thermal Coal'!AT14</f>
        <v>1.8675999999999999</v>
      </c>
      <c r="AN14" s="173">
        <f>'[7]Thermal Coal'!AU14</f>
        <v>1.8675999999999999</v>
      </c>
      <c r="AO14" s="173">
        <f>'[7]Thermal Coal'!AV14</f>
        <v>1.8675999999999999</v>
      </c>
      <c r="AP14" s="173">
        <f>'[7]Thermal Coal'!AW14</f>
        <v>1.8675999999999999</v>
      </c>
      <c r="AQ14" s="173">
        <f>'[7]Thermal Coal'!AX14</f>
        <v>1.8675999999999999</v>
      </c>
      <c r="AR14" s="173">
        <f>'[7]Thermal Coal'!AY14</f>
        <v>1.8675999999999999</v>
      </c>
      <c r="AS14" s="173">
        <f>'[7]Thermal Coal'!AZ14</f>
        <v>1.8675999999999999</v>
      </c>
      <c r="AT14" s="175"/>
      <c r="AU14" s="175"/>
      <c r="AV14" s="175"/>
      <c r="AW14" s="175"/>
      <c r="AX14" s="175"/>
      <c r="AY14" s="175"/>
      <c r="AZ14" s="175"/>
      <c r="BA14" s="175"/>
      <c r="BB14" s="175"/>
      <c r="BC14" s="175"/>
      <c r="BD14" s="175"/>
    </row>
    <row r="15" spans="2:56" s="126" customFormat="1">
      <c r="B15" s="165" t="s">
        <v>152</v>
      </c>
      <c r="C15" s="166" t="s">
        <v>400</v>
      </c>
      <c r="D15" s="153">
        <v>0.73</v>
      </c>
      <c r="E15" s="167" t="s">
        <v>401</v>
      </c>
      <c r="F15" s="168">
        <v>4</v>
      </c>
      <c r="G15" s="168" t="s">
        <v>402</v>
      </c>
      <c r="H15" s="166" t="s">
        <v>148</v>
      </c>
      <c r="I15" s="166" t="s">
        <v>149</v>
      </c>
      <c r="J15" s="167" t="s">
        <v>391</v>
      </c>
      <c r="K15" s="169"/>
      <c r="L15" s="169"/>
      <c r="M15" s="169" t="s">
        <v>400</v>
      </c>
      <c r="N15" s="170"/>
      <c r="O15" s="171">
        <v>104.1</v>
      </c>
      <c r="P15" s="172">
        <v>1</v>
      </c>
      <c r="Q15" s="173">
        <v>104.1</v>
      </c>
      <c r="R15" s="174">
        <v>4580</v>
      </c>
      <c r="S15" s="171">
        <f>Table1[[#This Row],[Quality (kcal/kg]]*$V$1</f>
        <v>19.176459999999999</v>
      </c>
      <c r="T15" s="171">
        <v>18.8</v>
      </c>
      <c r="U15" s="174">
        <v>5060</v>
      </c>
      <c r="V15" s="173">
        <f>Table1[[#This Row],[Quality (kcal/kg)]]*$V$1</f>
        <v>21.186219999999999</v>
      </c>
      <c r="W15" s="175"/>
      <c r="X15" s="176">
        <v>10</v>
      </c>
      <c r="Y15" s="173">
        <f>'[7]Thermal Coal'!P12</f>
        <v>12.030899999999999</v>
      </c>
      <c r="Z15" s="173">
        <f>'[7]Thermal Coal'!S12</f>
        <v>12.3184</v>
      </c>
      <c r="AA15" s="173">
        <f>'[7]Thermal Coal'!V12</f>
        <v>11.210100000000001</v>
      </c>
      <c r="AB15" s="173">
        <f>'[7]Thermal Coal'!Y12</f>
        <v>10.3444</v>
      </c>
      <c r="AC15" s="173">
        <f>'[7]Thermal Coal'!AB12</f>
        <v>11.1617</v>
      </c>
      <c r="AD15" s="173">
        <f>'[7]Thermal Coal'!AE12</f>
        <v>9.5259999999999998</v>
      </c>
      <c r="AE15" s="173">
        <f>'[7]Thermal Coal'!AH12</f>
        <v>8.1516999999999999</v>
      </c>
      <c r="AF15" s="173">
        <f>'[7]Thermal Coal'!AK12</f>
        <v>8.0968999999999998</v>
      </c>
      <c r="AG15" s="173">
        <f>'[7]Thermal Coal'!AN12</f>
        <v>7.9005999999999998</v>
      </c>
      <c r="AH15" s="173">
        <f>'[7]Thermal Coal'!AO12</f>
        <v>7.9005999999999998</v>
      </c>
      <c r="AI15" s="173">
        <f>'[7]Thermal Coal'!AP12</f>
        <v>7.9005999999999998</v>
      </c>
      <c r="AJ15" s="173">
        <f>'[7]Thermal Coal'!AQ12</f>
        <v>7.9005999999999998</v>
      </c>
      <c r="AK15" s="173">
        <f>'[7]Thermal Coal'!AR12</f>
        <v>7.9005999999999998</v>
      </c>
      <c r="AL15" s="173">
        <f>'[7]Thermal Coal'!AS12</f>
        <v>7.9005999999999998</v>
      </c>
      <c r="AM15" s="173">
        <f>'[7]Thermal Coal'!AT12</f>
        <v>7.9005999999999998</v>
      </c>
      <c r="AN15" s="173">
        <f>'[7]Thermal Coal'!AU12</f>
        <v>7.9005999999999998</v>
      </c>
      <c r="AO15" s="173">
        <f>'[7]Thermal Coal'!AV12</f>
        <v>7.9005999999999998</v>
      </c>
      <c r="AP15" s="173">
        <f>'[7]Thermal Coal'!AW12</f>
        <v>7.9005999999999998</v>
      </c>
      <c r="AQ15" s="173">
        <f>'[7]Thermal Coal'!AX12</f>
        <v>7.9005999999999998</v>
      </c>
      <c r="AR15" s="173">
        <f>'[7]Thermal Coal'!AY12</f>
        <v>7.9005999999999998</v>
      </c>
      <c r="AS15" s="173">
        <f>'[7]Thermal Coal'!AZ12</f>
        <v>7.9005999999999998</v>
      </c>
      <c r="AT15" s="175"/>
      <c r="AU15" s="175"/>
      <c r="AV15" s="175"/>
      <c r="AW15" s="175"/>
      <c r="AX15" s="175"/>
      <c r="AY15" s="175"/>
      <c r="AZ15" s="175"/>
      <c r="BA15" s="175"/>
      <c r="BB15" s="175"/>
      <c r="BC15" s="175"/>
      <c r="BD15" s="175"/>
    </row>
    <row r="16" spans="2:56" s="126" customFormat="1">
      <c r="B16" s="165" t="s">
        <v>152</v>
      </c>
      <c r="C16" s="166" t="s">
        <v>403</v>
      </c>
      <c r="D16" s="153">
        <v>1</v>
      </c>
      <c r="E16" s="167" t="s">
        <v>401</v>
      </c>
      <c r="F16" s="168">
        <v>4</v>
      </c>
      <c r="G16" s="168"/>
      <c r="H16" s="166" t="s">
        <v>138</v>
      </c>
      <c r="I16" s="166" t="s">
        <v>150</v>
      </c>
      <c r="J16" s="167" t="s">
        <v>391</v>
      </c>
      <c r="K16" s="169"/>
      <c r="L16" s="169"/>
      <c r="M16" s="169" t="s">
        <v>404</v>
      </c>
      <c r="N16" s="170"/>
      <c r="O16" s="171">
        <v>112</v>
      </c>
      <c r="P16" s="172">
        <v>1</v>
      </c>
      <c r="Q16" s="173">
        <v>112</v>
      </c>
      <c r="R16" s="174">
        <v>5000</v>
      </c>
      <c r="S16" s="171">
        <f>Table1[[#This Row],[Quality (kcal/kg]]*$V$1</f>
        <v>20.934999999999999</v>
      </c>
      <c r="T16" s="171">
        <v>16.2</v>
      </c>
      <c r="U16" s="174">
        <v>5270</v>
      </c>
      <c r="V16" s="173">
        <f>Table1[[#This Row],[Quality (kcal/kg)]]*$V$1</f>
        <v>22.065489999999997</v>
      </c>
      <c r="W16" s="175"/>
      <c r="X16" s="176">
        <v>5</v>
      </c>
      <c r="Y16" s="173">
        <f>'[7]Thermal Coal'!P15</f>
        <v>4.1393999999999993</v>
      </c>
      <c r="Z16" s="173">
        <f>'[7]Thermal Coal'!S15</f>
        <v>5.5084999999999997</v>
      </c>
      <c r="AA16" s="173">
        <f>'[7]Thermal Coal'!V15</f>
        <v>5.1346999999999996</v>
      </c>
      <c r="AB16" s="173">
        <f>'[7]Thermal Coal'!Y15</f>
        <v>5.2725</v>
      </c>
      <c r="AC16" s="173">
        <f>'[7]Thermal Coal'!AB15</f>
        <v>3.7288999999999999</v>
      </c>
      <c r="AD16" s="173">
        <f>'[7]Thermal Coal'!AE15</f>
        <v>5.0519999999999996</v>
      </c>
      <c r="AE16" s="173">
        <f>'[7]Thermal Coal'!AH15</f>
        <v>4.8125999999999998</v>
      </c>
      <c r="AF16" s="173">
        <f>'[7]Thermal Coal'!AK15</f>
        <v>3.4011999999999998</v>
      </c>
      <c r="AG16" s="173">
        <f>'[7]Thermal Coal'!AN15</f>
        <v>4.4012000000000002</v>
      </c>
      <c r="AH16" s="173">
        <f>'[7]Thermal Coal'!AO15</f>
        <v>4.4012000000000002</v>
      </c>
      <c r="AI16" s="173">
        <f>'[7]Thermal Coal'!AP15</f>
        <v>4.4012000000000002</v>
      </c>
      <c r="AJ16" s="173">
        <f>'[7]Thermal Coal'!AQ15</f>
        <v>4.4012000000000002</v>
      </c>
      <c r="AK16" s="173">
        <f>'[7]Thermal Coal'!AR15</f>
        <v>4.4012000000000002</v>
      </c>
      <c r="AL16" s="173">
        <f>'[7]Thermal Coal'!AS15</f>
        <v>4.4012000000000002</v>
      </c>
      <c r="AM16" s="173">
        <f>'[7]Thermal Coal'!AT15</f>
        <v>4.4012000000000002</v>
      </c>
      <c r="AN16" s="173">
        <f>'[7]Thermal Coal'!AU15</f>
        <v>4.4012000000000002</v>
      </c>
      <c r="AO16" s="173">
        <f>'[7]Thermal Coal'!AV15</f>
        <v>4.4012000000000002</v>
      </c>
      <c r="AP16" s="173">
        <f>'[7]Thermal Coal'!AW15</f>
        <v>4.4012000000000002</v>
      </c>
      <c r="AQ16" s="173">
        <f>'[7]Thermal Coal'!AX15</f>
        <v>4.4012000000000002</v>
      </c>
      <c r="AR16" s="173">
        <f>'[7]Thermal Coal'!AY15</f>
        <v>4.4012000000000002</v>
      </c>
      <c r="AS16" s="173">
        <f>'[7]Thermal Coal'!AZ15</f>
        <v>4.4012000000000002</v>
      </c>
      <c r="AT16" s="175"/>
      <c r="AU16" s="175"/>
      <c r="AV16" s="175"/>
      <c r="AW16" s="175"/>
      <c r="AX16" s="175"/>
      <c r="AY16" s="175"/>
      <c r="AZ16" s="175"/>
      <c r="BA16" s="175"/>
      <c r="BB16" s="175"/>
      <c r="BC16" s="175"/>
      <c r="BD16" s="175"/>
    </row>
    <row r="17" spans="2:56" s="126" customFormat="1">
      <c r="B17" s="165" t="s">
        <v>152</v>
      </c>
      <c r="C17" s="166" t="s">
        <v>405</v>
      </c>
      <c r="D17" s="153">
        <v>1</v>
      </c>
      <c r="E17" s="167" t="s">
        <v>406</v>
      </c>
      <c r="F17" s="168" t="s">
        <v>407</v>
      </c>
      <c r="G17" s="168"/>
      <c r="H17" s="166" t="s">
        <v>136</v>
      </c>
      <c r="I17" s="166" t="s">
        <v>151</v>
      </c>
      <c r="J17" s="167" t="s">
        <v>391</v>
      </c>
      <c r="K17" s="169"/>
      <c r="L17" s="169"/>
      <c r="M17" s="169" t="s">
        <v>408</v>
      </c>
      <c r="N17" s="170"/>
      <c r="O17" s="171">
        <v>348.1</v>
      </c>
      <c r="P17" s="172">
        <v>0.89600000000000002</v>
      </c>
      <c r="Q17" s="173">
        <v>323.8</v>
      </c>
      <c r="R17" s="174">
        <v>3560</v>
      </c>
      <c r="S17" s="171">
        <f>Table1[[#This Row],[Quality (kcal/kg]]*$V$1</f>
        <v>14.905719999999999</v>
      </c>
      <c r="T17" s="171">
        <v>0</v>
      </c>
      <c r="U17" s="174"/>
      <c r="V17" s="173"/>
      <c r="W17" s="175"/>
      <c r="X17" s="176">
        <v>15</v>
      </c>
      <c r="Y17" s="173">
        <f>'[7]Thermal Coal'!P16</f>
        <v>17.100000000000001</v>
      </c>
      <c r="Z17" s="173">
        <f>'[7]Thermal Coal'!S16</f>
        <v>16.274999999999999</v>
      </c>
      <c r="AA17" s="173">
        <f>'[7]Thermal Coal'!V16</f>
        <v>17.119499999999999</v>
      </c>
      <c r="AB17" s="173">
        <f>'[7]Thermal Coal'!Y16</f>
        <v>17.034400000000002</v>
      </c>
      <c r="AC17" s="173">
        <f>'[7]Thermal Coal'!AB16</f>
        <v>17.553699999999999</v>
      </c>
      <c r="AD17" s="173">
        <f>'[7]Thermal Coal'!AE16</f>
        <v>17.234999999999999</v>
      </c>
      <c r="AE17" s="173">
        <f>'[7]Thermal Coal'!AH16</f>
        <v>17.399699999999999</v>
      </c>
      <c r="AF17" s="173">
        <f>'[7]Thermal Coal'!AK16</f>
        <v>17.6233</v>
      </c>
      <c r="AG17" s="173">
        <f>'[7]Thermal Coal'!AN16</f>
        <v>16.8064</v>
      </c>
      <c r="AH17" s="173">
        <f>'[7]Thermal Coal'!AO16</f>
        <v>16.8064</v>
      </c>
      <c r="AI17" s="173">
        <f>'[7]Thermal Coal'!AP16</f>
        <v>16.8064</v>
      </c>
      <c r="AJ17" s="173">
        <f>'[7]Thermal Coal'!AQ16</f>
        <v>16.8064</v>
      </c>
      <c r="AK17" s="173">
        <f>'[7]Thermal Coal'!AR16</f>
        <v>16.8064</v>
      </c>
      <c r="AL17" s="173">
        <f>'[7]Thermal Coal'!AS16</f>
        <v>16.8064</v>
      </c>
      <c r="AM17" s="173">
        <f>'[7]Thermal Coal'!AT16</f>
        <v>16.8064</v>
      </c>
      <c r="AN17" s="173">
        <f>'[7]Thermal Coal'!AU16</f>
        <v>16.8064</v>
      </c>
      <c r="AO17" s="173">
        <f>'[7]Thermal Coal'!AV16</f>
        <v>16.8064</v>
      </c>
      <c r="AP17" s="173">
        <f>'[7]Thermal Coal'!AW16</f>
        <v>16.8064</v>
      </c>
      <c r="AQ17" s="173">
        <f>'[7]Thermal Coal'!AX16</f>
        <v>16.8064</v>
      </c>
      <c r="AR17" s="173">
        <f>'[7]Thermal Coal'!AY16</f>
        <v>16.8064</v>
      </c>
      <c r="AS17" s="173">
        <f>'[7]Thermal Coal'!AZ16</f>
        <v>16.8064</v>
      </c>
      <c r="AT17" s="175"/>
      <c r="AU17" s="175"/>
      <c r="AV17" s="175"/>
      <c r="AW17" s="175"/>
      <c r="AX17" s="175"/>
      <c r="AY17" s="175"/>
      <c r="AZ17" s="175"/>
      <c r="BA17" s="175"/>
      <c r="BB17" s="175"/>
      <c r="BC17" s="175"/>
      <c r="BD17" s="175"/>
    </row>
    <row r="18" spans="2:56" s="126" customFormat="1">
      <c r="B18" s="165" t="s">
        <v>152</v>
      </c>
      <c r="C18" s="166" t="s">
        <v>409</v>
      </c>
      <c r="D18" s="153">
        <v>1</v>
      </c>
      <c r="E18" s="167" t="s">
        <v>401</v>
      </c>
      <c r="F18" s="168">
        <v>4</v>
      </c>
      <c r="G18" s="168"/>
      <c r="H18" s="166" t="s">
        <v>136</v>
      </c>
      <c r="I18" s="166" t="s">
        <v>147</v>
      </c>
      <c r="J18" s="167" t="s">
        <v>391</v>
      </c>
      <c r="K18" s="169"/>
      <c r="L18" s="169" t="s">
        <v>410</v>
      </c>
      <c r="M18" s="169"/>
      <c r="N18" s="170"/>
      <c r="O18" s="171">
        <v>70.5</v>
      </c>
      <c r="P18" s="172">
        <v>1</v>
      </c>
      <c r="Q18" s="173">
        <v>70.5</v>
      </c>
      <c r="R18" s="174">
        <v>4520</v>
      </c>
      <c r="S18" s="171">
        <f>Table1[[#This Row],[Quality (kcal/kg]]*$V$1</f>
        <v>18.925239999999999</v>
      </c>
      <c r="T18" s="171">
        <v>16.3</v>
      </c>
      <c r="U18" s="174">
        <v>5250</v>
      </c>
      <c r="V18" s="173">
        <f>Table1[[#This Row],[Quality (kcal/kg)]]*$V$1</f>
        <v>21.981749999999998</v>
      </c>
      <c r="W18" s="175"/>
      <c r="X18" s="176">
        <v>5</v>
      </c>
      <c r="Y18" s="173">
        <f>'[7]Thermal Coal'!P10</f>
        <v>1.3583000000000001</v>
      </c>
      <c r="Z18" s="173">
        <f>'[7]Thermal Coal'!S10</f>
        <v>4.0201000000000002</v>
      </c>
      <c r="AA18" s="173">
        <f>'[7]Thermal Coal'!V10</f>
        <v>5.0010000000000003</v>
      </c>
      <c r="AB18" s="173">
        <f>'[7]Thermal Coal'!Y10</f>
        <v>5.1520999999999999</v>
      </c>
      <c r="AC18" s="173">
        <f>'[7]Thermal Coal'!AB10</f>
        <v>5.0618999999999996</v>
      </c>
      <c r="AD18" s="173">
        <f>'[7]Thermal Coal'!AE10</f>
        <v>4.569</v>
      </c>
      <c r="AE18" s="173">
        <f>'[7]Thermal Coal'!AH10</f>
        <v>4.3381999999999996</v>
      </c>
      <c r="AF18" s="173">
        <f>'[7]Thermal Coal'!AK10</f>
        <v>5.3992000000000004</v>
      </c>
      <c r="AG18" s="173">
        <f>'[7]Thermal Coal'!AN10</f>
        <v>5.0107999999999997</v>
      </c>
      <c r="AH18" s="173">
        <f>'[7]Thermal Coal'!AO10</f>
        <v>5.0107999999999997</v>
      </c>
      <c r="AI18" s="173">
        <f>'[7]Thermal Coal'!AP10</f>
        <v>5.0107999999999997</v>
      </c>
      <c r="AJ18" s="173">
        <f>'[7]Thermal Coal'!AQ10</f>
        <v>5.0107999999999997</v>
      </c>
      <c r="AK18" s="173">
        <f>'[7]Thermal Coal'!AR10</f>
        <v>5.0107999999999997</v>
      </c>
      <c r="AL18" s="173">
        <f>'[7]Thermal Coal'!AS10</f>
        <v>5.0107999999999997</v>
      </c>
      <c r="AM18" s="173">
        <f>'[7]Thermal Coal'!AT10</f>
        <v>5.0107999999999997</v>
      </c>
      <c r="AN18" s="173">
        <f>'[7]Thermal Coal'!AU10</f>
        <v>5.0107999999999997</v>
      </c>
      <c r="AO18" s="173">
        <f>'[7]Thermal Coal'!AV10</f>
        <v>5.0107999999999997</v>
      </c>
      <c r="AP18" s="173">
        <f>'[7]Thermal Coal'!AW10</f>
        <v>5.0107999999999997</v>
      </c>
      <c r="AQ18" s="173">
        <f>'[7]Thermal Coal'!AX10</f>
        <v>5.0107999999999997</v>
      </c>
      <c r="AR18" s="173">
        <f>'[7]Thermal Coal'!AY10</f>
        <v>5.0107999999999997</v>
      </c>
      <c r="AS18" s="173">
        <f>'[7]Thermal Coal'!AZ10</f>
        <v>5.0107999999999997</v>
      </c>
      <c r="AT18" s="175"/>
      <c r="AU18" s="175"/>
      <c r="AV18" s="175"/>
      <c r="AW18" s="175"/>
      <c r="AX18" s="175"/>
      <c r="AY18" s="175"/>
      <c r="AZ18" s="175"/>
      <c r="BA18" s="175"/>
      <c r="BB18" s="175"/>
      <c r="BC18" s="175"/>
      <c r="BD18" s="175"/>
    </row>
    <row r="19" spans="2:56" s="126" customFormat="1">
      <c r="B19" s="165" t="s">
        <v>411</v>
      </c>
      <c r="C19" s="166" t="s">
        <v>412</v>
      </c>
      <c r="D19" s="153"/>
      <c r="E19" s="167" t="s">
        <v>413</v>
      </c>
      <c r="F19" s="168" t="s">
        <v>414</v>
      </c>
      <c r="G19" s="168"/>
      <c r="H19" s="166" t="s">
        <v>148</v>
      </c>
      <c r="I19" s="166" t="s">
        <v>415</v>
      </c>
      <c r="J19" s="167" t="s">
        <v>391</v>
      </c>
      <c r="K19" s="169"/>
      <c r="L19" s="169" t="s">
        <v>386</v>
      </c>
      <c r="M19" s="169"/>
      <c r="N19" s="170"/>
      <c r="O19" s="171"/>
      <c r="P19" s="172"/>
      <c r="Q19" s="173"/>
      <c r="R19" s="174"/>
      <c r="S19" s="171"/>
      <c r="T19" s="171"/>
      <c r="U19" s="174"/>
      <c r="V19" s="173"/>
      <c r="W19" s="175"/>
      <c r="X19" s="176"/>
      <c r="Y19" s="173"/>
      <c r="Z19" s="173"/>
      <c r="AA19" s="173"/>
      <c r="AB19" s="173"/>
      <c r="AC19" s="173"/>
      <c r="AD19" s="173"/>
      <c r="AE19" s="173"/>
      <c r="AF19" s="173"/>
      <c r="AG19" s="173"/>
      <c r="AH19" s="173"/>
      <c r="AI19" s="173"/>
      <c r="AJ19" s="173"/>
      <c r="AK19" s="173"/>
      <c r="AL19" s="173"/>
      <c r="AM19" s="173"/>
      <c r="AN19" s="173"/>
      <c r="AO19" s="173"/>
      <c r="AP19" s="173"/>
      <c r="AQ19" s="173"/>
      <c r="AR19" s="173"/>
      <c r="AS19" s="173"/>
      <c r="AT19" s="175"/>
      <c r="AU19" s="175"/>
      <c r="AV19" s="175"/>
      <c r="AW19" s="175"/>
      <c r="AX19" s="175"/>
      <c r="AY19" s="175"/>
      <c r="AZ19" s="175"/>
      <c r="BA19" s="175"/>
      <c r="BB19" s="175"/>
      <c r="BC19" s="175"/>
      <c r="BD19" s="175"/>
    </row>
    <row r="20" spans="2:56" s="190" customFormat="1">
      <c r="B20" s="177" t="s">
        <v>152</v>
      </c>
      <c r="C20" s="178" t="s">
        <v>416</v>
      </c>
      <c r="D20" s="179"/>
      <c r="E20" s="180" t="s">
        <v>401</v>
      </c>
      <c r="F20" s="181"/>
      <c r="G20" s="181"/>
      <c r="H20" s="178" t="s">
        <v>417</v>
      </c>
      <c r="I20" s="178"/>
      <c r="J20" s="180"/>
      <c r="K20" s="182"/>
      <c r="L20" s="182"/>
      <c r="M20" s="182"/>
      <c r="N20" s="183"/>
      <c r="O20" s="184"/>
      <c r="P20" s="185"/>
      <c r="Q20" s="186"/>
      <c r="R20" s="187"/>
      <c r="S20" s="184"/>
      <c r="T20" s="184">
        <v>331.8</v>
      </c>
      <c r="U20" s="187">
        <v>5230</v>
      </c>
      <c r="V20" s="173">
        <f>Table1[[#This Row],[Quality (kcal/kg)]]*$V$1</f>
        <v>21.898009999999999</v>
      </c>
      <c r="W20" s="188"/>
      <c r="X20" s="189"/>
      <c r="Y20" s="186"/>
      <c r="Z20" s="186"/>
      <c r="AA20" s="186"/>
      <c r="AB20" s="186"/>
      <c r="AC20" s="186"/>
      <c r="AD20" s="186"/>
      <c r="AE20" s="186"/>
      <c r="AF20" s="186"/>
      <c r="AG20" s="186"/>
      <c r="AH20" s="186"/>
      <c r="AI20" s="186"/>
      <c r="AJ20" s="186"/>
      <c r="AK20" s="186"/>
      <c r="AL20" s="186"/>
      <c r="AM20" s="186"/>
      <c r="AN20" s="186"/>
      <c r="AO20" s="186"/>
      <c r="AP20" s="186"/>
      <c r="AQ20" s="186"/>
      <c r="AR20" s="186"/>
      <c r="AS20" s="186"/>
      <c r="AT20" s="188"/>
      <c r="AU20" s="188"/>
      <c r="AV20" s="188"/>
      <c r="AW20" s="188"/>
      <c r="AX20" s="188"/>
      <c r="AY20" s="188"/>
      <c r="AZ20" s="188"/>
      <c r="BA20" s="188"/>
      <c r="BB20" s="188"/>
      <c r="BC20" s="188"/>
      <c r="BD20" s="188"/>
    </row>
    <row r="21" spans="2:56" s="190" customFormat="1">
      <c r="B21" s="177" t="s">
        <v>152</v>
      </c>
      <c r="C21" s="178" t="s">
        <v>418</v>
      </c>
      <c r="D21" s="179"/>
      <c r="E21" s="180" t="s">
        <v>401</v>
      </c>
      <c r="F21" s="181"/>
      <c r="G21" s="181"/>
      <c r="H21" s="178" t="s">
        <v>419</v>
      </c>
      <c r="I21" s="178"/>
      <c r="J21" s="180"/>
      <c r="K21" s="182"/>
      <c r="L21" s="182"/>
      <c r="M21" s="183"/>
      <c r="N21" s="183"/>
      <c r="O21" s="184"/>
      <c r="P21" s="185"/>
      <c r="Q21" s="186"/>
      <c r="R21" s="187"/>
      <c r="S21" s="184"/>
      <c r="T21" s="184">
        <v>63.4</v>
      </c>
      <c r="U21" s="187">
        <v>5330</v>
      </c>
      <c r="V21" s="173">
        <f>Table1[[#This Row],[Quality (kcal/kg)]]*$V$1</f>
        <v>22.316709999999997</v>
      </c>
      <c r="W21" s="188"/>
      <c r="X21" s="189"/>
      <c r="Y21" s="186"/>
      <c r="Z21" s="186"/>
      <c r="AA21" s="186"/>
      <c r="AB21" s="186"/>
      <c r="AC21" s="186"/>
      <c r="AD21" s="186"/>
      <c r="AE21" s="186"/>
      <c r="AF21" s="186"/>
      <c r="AG21" s="186"/>
      <c r="AH21" s="186"/>
      <c r="AI21" s="186"/>
      <c r="AJ21" s="186"/>
      <c r="AK21" s="186"/>
      <c r="AL21" s="186"/>
      <c r="AM21" s="186"/>
      <c r="AN21" s="186"/>
      <c r="AO21" s="186"/>
      <c r="AP21" s="186"/>
      <c r="AQ21" s="186"/>
      <c r="AR21" s="186"/>
      <c r="AS21" s="186"/>
      <c r="AT21" s="188"/>
      <c r="AU21" s="188"/>
      <c r="AV21" s="188"/>
      <c r="AW21" s="188"/>
      <c r="AX21" s="188"/>
      <c r="AY21" s="188"/>
      <c r="AZ21" s="188"/>
      <c r="BA21" s="188"/>
      <c r="BB21" s="188"/>
      <c r="BC21" s="188"/>
      <c r="BD21" s="188"/>
    </row>
    <row r="22" spans="2:56" s="190" customFormat="1">
      <c r="B22" s="177" t="s">
        <v>152</v>
      </c>
      <c r="C22" s="178" t="s">
        <v>420</v>
      </c>
      <c r="D22" s="179"/>
      <c r="E22" s="180" t="s">
        <v>382</v>
      </c>
      <c r="F22" s="181"/>
      <c r="G22" s="181"/>
      <c r="H22" s="178" t="s">
        <v>417</v>
      </c>
      <c r="I22" s="178"/>
      <c r="J22" s="180"/>
      <c r="K22" s="182"/>
      <c r="L22" s="182"/>
      <c r="M22" s="182"/>
      <c r="N22" s="183"/>
      <c r="O22" s="184"/>
      <c r="P22" s="185"/>
      <c r="Q22" s="186"/>
      <c r="R22" s="187"/>
      <c r="S22" s="184"/>
      <c r="T22" s="184">
        <v>608</v>
      </c>
      <c r="U22" s="187">
        <v>4190</v>
      </c>
      <c r="V22" s="173">
        <f>Table1[[#This Row],[Quality (kcal/kg)]]*$V$1</f>
        <v>17.543530000000001</v>
      </c>
      <c r="W22" s="188"/>
      <c r="X22" s="189"/>
      <c r="Y22" s="186"/>
      <c r="Z22" s="186"/>
      <c r="AA22" s="186"/>
      <c r="AB22" s="186"/>
      <c r="AC22" s="186"/>
      <c r="AD22" s="186"/>
      <c r="AE22" s="186"/>
      <c r="AF22" s="186"/>
      <c r="AG22" s="186"/>
      <c r="AH22" s="186"/>
      <c r="AI22" s="186"/>
      <c r="AJ22" s="186"/>
      <c r="AK22" s="186"/>
      <c r="AL22" s="186"/>
      <c r="AM22" s="186"/>
      <c r="AN22" s="186"/>
      <c r="AO22" s="186"/>
      <c r="AP22" s="186"/>
      <c r="AQ22" s="186"/>
      <c r="AR22" s="186"/>
      <c r="AS22" s="186"/>
      <c r="AT22" s="188"/>
      <c r="AU22" s="188"/>
      <c r="AV22" s="188"/>
      <c r="AW22" s="188"/>
      <c r="AX22" s="188"/>
      <c r="AY22" s="188"/>
      <c r="AZ22" s="188"/>
      <c r="BA22" s="188"/>
      <c r="BB22" s="188"/>
      <c r="BC22" s="188"/>
      <c r="BD22" s="188"/>
    </row>
    <row r="23" spans="2:56" s="190" customFormat="1">
      <c r="B23" s="177" t="s">
        <v>152</v>
      </c>
      <c r="C23" s="178" t="s">
        <v>421</v>
      </c>
      <c r="D23" s="179"/>
      <c r="E23" s="180" t="s">
        <v>401</v>
      </c>
      <c r="F23" s="181"/>
      <c r="G23" s="181"/>
      <c r="H23" s="178" t="s">
        <v>419</v>
      </c>
      <c r="I23" s="178"/>
      <c r="J23" s="180"/>
      <c r="K23" s="182"/>
      <c r="L23" s="182"/>
      <c r="M23" s="182"/>
      <c r="N23" s="183"/>
      <c r="O23" s="184"/>
      <c r="P23" s="185"/>
      <c r="Q23" s="186"/>
      <c r="R23" s="187"/>
      <c r="S23" s="184"/>
      <c r="T23" s="184">
        <v>131.5</v>
      </c>
      <c r="U23" s="187">
        <v>4930</v>
      </c>
      <c r="V23" s="173">
        <f>Table1[[#This Row],[Quality (kcal/kg)]]*$V$1</f>
        <v>20.641909999999999</v>
      </c>
      <c r="W23" s="188"/>
      <c r="X23" s="189"/>
      <c r="Y23" s="186"/>
      <c r="Z23" s="186"/>
      <c r="AA23" s="186"/>
      <c r="AB23" s="186"/>
      <c r="AC23" s="186"/>
      <c r="AD23" s="186"/>
      <c r="AE23" s="186"/>
      <c r="AF23" s="186"/>
      <c r="AG23" s="186"/>
      <c r="AH23" s="186"/>
      <c r="AI23" s="186"/>
      <c r="AJ23" s="186"/>
      <c r="AK23" s="186"/>
      <c r="AL23" s="186"/>
      <c r="AM23" s="186"/>
      <c r="AN23" s="186"/>
      <c r="AO23" s="186"/>
      <c r="AP23" s="186"/>
      <c r="AQ23" s="186"/>
      <c r="AR23" s="186"/>
      <c r="AS23" s="186"/>
      <c r="AT23" s="188"/>
      <c r="AU23" s="188"/>
      <c r="AV23" s="188"/>
      <c r="AW23" s="188"/>
      <c r="AX23" s="188"/>
      <c r="AY23" s="188"/>
      <c r="AZ23" s="188"/>
      <c r="BA23" s="188"/>
      <c r="BB23" s="188"/>
      <c r="BC23" s="188"/>
      <c r="BD23" s="188"/>
    </row>
    <row r="24" spans="2:56" s="190" customFormat="1">
      <c r="B24" s="177" t="s">
        <v>152</v>
      </c>
      <c r="C24" s="178" t="s">
        <v>422</v>
      </c>
      <c r="D24" s="179"/>
      <c r="E24" s="180" t="s">
        <v>401</v>
      </c>
      <c r="F24" s="181"/>
      <c r="G24" s="181"/>
      <c r="H24" s="178" t="s">
        <v>419</v>
      </c>
      <c r="I24" s="178"/>
      <c r="J24" s="180"/>
      <c r="K24" s="182"/>
      <c r="L24" s="182"/>
      <c r="M24" s="183"/>
      <c r="N24" s="183"/>
      <c r="O24" s="184"/>
      <c r="P24" s="185"/>
      <c r="Q24" s="186"/>
      <c r="R24" s="187"/>
      <c r="S24" s="184"/>
      <c r="T24" s="184">
        <v>46.9</v>
      </c>
      <c r="U24" s="187">
        <v>5380</v>
      </c>
      <c r="V24" s="173">
        <f>Table1[[#This Row],[Quality (kcal/kg)]]*$V$1</f>
        <v>22.526059999999998</v>
      </c>
      <c r="W24" s="188"/>
      <c r="X24" s="189"/>
      <c r="Y24" s="186"/>
      <c r="Z24" s="186"/>
      <c r="AA24" s="186"/>
      <c r="AB24" s="186"/>
      <c r="AC24" s="186"/>
      <c r="AD24" s="186"/>
      <c r="AE24" s="186"/>
      <c r="AF24" s="186"/>
      <c r="AG24" s="186"/>
      <c r="AH24" s="186"/>
      <c r="AI24" s="186"/>
      <c r="AJ24" s="186"/>
      <c r="AK24" s="186"/>
      <c r="AL24" s="186"/>
      <c r="AM24" s="186"/>
      <c r="AN24" s="186"/>
      <c r="AO24" s="186"/>
      <c r="AP24" s="186"/>
      <c r="AQ24" s="186"/>
      <c r="AR24" s="186"/>
      <c r="AS24" s="186"/>
      <c r="AT24" s="188"/>
      <c r="AU24" s="188"/>
      <c r="AV24" s="188"/>
      <c r="AW24" s="188"/>
      <c r="AX24" s="188"/>
      <c r="AY24" s="188"/>
      <c r="AZ24" s="188"/>
      <c r="BA24" s="188"/>
      <c r="BB24" s="188"/>
      <c r="BC24" s="188"/>
      <c r="BD24" s="188"/>
    </row>
    <row r="25" spans="2:56" s="190" customFormat="1">
      <c r="B25" s="177" t="s">
        <v>152</v>
      </c>
      <c r="C25" s="178" t="s">
        <v>423</v>
      </c>
      <c r="D25" s="179"/>
      <c r="E25" s="180" t="s">
        <v>406</v>
      </c>
      <c r="F25" s="181"/>
      <c r="G25" s="181"/>
      <c r="H25" s="178" t="s">
        <v>419</v>
      </c>
      <c r="I25" s="178"/>
      <c r="J25" s="180"/>
      <c r="K25" s="182"/>
      <c r="L25" s="182"/>
      <c r="M25" s="182"/>
      <c r="N25" s="183"/>
      <c r="O25" s="184"/>
      <c r="P25" s="185"/>
      <c r="Q25" s="186"/>
      <c r="R25" s="187"/>
      <c r="S25" s="184"/>
      <c r="T25" s="184">
        <v>595.6</v>
      </c>
      <c r="U25" s="187">
        <v>4290</v>
      </c>
      <c r="V25" s="173">
        <f>Table1[[#This Row],[Quality (kcal/kg)]]*$V$1</f>
        <v>17.962229999999998</v>
      </c>
      <c r="W25" s="188"/>
      <c r="X25" s="189"/>
      <c r="Y25" s="186"/>
      <c r="Z25" s="186"/>
      <c r="AA25" s="186"/>
      <c r="AB25" s="186"/>
      <c r="AC25" s="186"/>
      <c r="AD25" s="186"/>
      <c r="AE25" s="186"/>
      <c r="AF25" s="186"/>
      <c r="AG25" s="186"/>
      <c r="AH25" s="186"/>
      <c r="AI25" s="186"/>
      <c r="AJ25" s="186"/>
      <c r="AK25" s="186"/>
      <c r="AL25" s="186"/>
      <c r="AM25" s="186"/>
      <c r="AN25" s="186"/>
      <c r="AO25" s="186"/>
      <c r="AP25" s="186"/>
      <c r="AQ25" s="186"/>
      <c r="AR25" s="186"/>
      <c r="AS25" s="186"/>
      <c r="AT25" s="188"/>
      <c r="AU25" s="188"/>
      <c r="AV25" s="188"/>
      <c r="AW25" s="188"/>
      <c r="AX25" s="188"/>
      <c r="AY25" s="188"/>
      <c r="AZ25" s="188"/>
      <c r="BA25" s="188"/>
      <c r="BB25" s="188"/>
      <c r="BC25" s="188"/>
      <c r="BD25" s="188"/>
    </row>
    <row r="26" spans="2:56" s="190" customFormat="1">
      <c r="B26" s="177" t="s">
        <v>152</v>
      </c>
      <c r="C26" s="178" t="s">
        <v>424</v>
      </c>
      <c r="D26" s="179"/>
      <c r="E26" s="180" t="s">
        <v>424</v>
      </c>
      <c r="F26" s="181"/>
      <c r="G26" s="181"/>
      <c r="H26" s="178" t="s">
        <v>419</v>
      </c>
      <c r="I26" s="178"/>
      <c r="J26" s="180"/>
      <c r="K26" s="182"/>
      <c r="L26" s="182"/>
      <c r="M26" s="182"/>
      <c r="N26" s="183"/>
      <c r="O26" s="184"/>
      <c r="P26" s="185"/>
      <c r="Q26" s="186"/>
      <c r="R26" s="187"/>
      <c r="S26" s="184"/>
      <c r="T26" s="184">
        <v>246.7</v>
      </c>
      <c r="U26" s="187">
        <v>4800</v>
      </c>
      <c r="V26" s="173">
        <f>Table1[[#This Row],[Quality (kcal/kg)]]*$V$1</f>
        <v>20.0976</v>
      </c>
      <c r="W26" s="188"/>
      <c r="X26" s="189"/>
      <c r="Y26" s="186"/>
      <c r="Z26" s="186"/>
      <c r="AA26" s="186"/>
      <c r="AB26" s="186"/>
      <c r="AC26" s="186"/>
      <c r="AD26" s="186"/>
      <c r="AE26" s="186"/>
      <c r="AF26" s="186"/>
      <c r="AG26" s="186"/>
      <c r="AH26" s="186"/>
      <c r="AI26" s="186"/>
      <c r="AJ26" s="186"/>
      <c r="AK26" s="186"/>
      <c r="AL26" s="186"/>
      <c r="AM26" s="186"/>
      <c r="AN26" s="186"/>
      <c r="AO26" s="186"/>
      <c r="AP26" s="186"/>
      <c r="AQ26" s="186"/>
      <c r="AR26" s="186"/>
      <c r="AS26" s="186"/>
      <c r="AT26" s="188"/>
      <c r="AU26" s="188"/>
      <c r="AV26" s="188"/>
      <c r="AW26" s="188"/>
      <c r="AX26" s="188"/>
      <c r="AY26" s="188"/>
      <c r="AZ26" s="188"/>
      <c r="BA26" s="188"/>
      <c r="BB26" s="188"/>
      <c r="BC26" s="188"/>
      <c r="BD26" s="188"/>
    </row>
    <row r="27" spans="2:56" s="190" customFormat="1">
      <c r="B27" s="177" t="s">
        <v>152</v>
      </c>
      <c r="C27" s="178" t="s">
        <v>425</v>
      </c>
      <c r="D27" s="179"/>
      <c r="E27" s="180" t="s">
        <v>426</v>
      </c>
      <c r="F27" s="181"/>
      <c r="G27" s="181"/>
      <c r="H27" s="178" t="s">
        <v>419</v>
      </c>
      <c r="I27" s="178"/>
      <c r="J27" s="180"/>
      <c r="K27" s="182"/>
      <c r="L27" s="182"/>
      <c r="M27" s="182"/>
      <c r="N27" s="183"/>
      <c r="O27" s="184"/>
      <c r="P27" s="185"/>
      <c r="Q27" s="186"/>
      <c r="R27" s="187"/>
      <c r="S27" s="184"/>
      <c r="T27" s="184"/>
      <c r="U27" s="187"/>
      <c r="V27" s="186"/>
      <c r="W27" s="188"/>
      <c r="X27" s="189"/>
      <c r="Y27" s="186"/>
      <c r="Z27" s="186"/>
      <c r="AA27" s="186"/>
      <c r="AB27" s="186"/>
      <c r="AC27" s="186"/>
      <c r="AD27" s="186"/>
      <c r="AE27" s="186"/>
      <c r="AF27" s="186"/>
      <c r="AG27" s="186"/>
      <c r="AH27" s="186"/>
      <c r="AI27" s="186"/>
      <c r="AJ27" s="186"/>
      <c r="AK27" s="186"/>
      <c r="AL27" s="186"/>
      <c r="AM27" s="186"/>
      <c r="AN27" s="186"/>
      <c r="AO27" s="186"/>
      <c r="AP27" s="186"/>
      <c r="AQ27" s="186"/>
      <c r="AR27" s="186"/>
      <c r="AS27" s="186"/>
      <c r="AT27" s="188"/>
      <c r="AU27" s="188"/>
      <c r="AV27" s="188"/>
      <c r="AW27" s="188"/>
      <c r="AX27" s="188"/>
      <c r="AY27" s="188"/>
      <c r="AZ27" s="188"/>
      <c r="BA27" s="188"/>
      <c r="BB27" s="188"/>
      <c r="BC27" s="188"/>
      <c r="BD27" s="188"/>
    </row>
    <row r="28" spans="2:56" s="204" customFormat="1">
      <c r="B28" s="191" t="s">
        <v>152</v>
      </c>
      <c r="C28" s="192" t="s">
        <v>427</v>
      </c>
      <c r="D28" s="193"/>
      <c r="E28" s="194" t="s">
        <v>428</v>
      </c>
      <c r="F28" s="195"/>
      <c r="G28" s="195"/>
      <c r="H28" s="192" t="s">
        <v>419</v>
      </c>
      <c r="I28" s="192"/>
      <c r="J28" s="194"/>
      <c r="K28" s="196"/>
      <c r="L28" s="196"/>
      <c r="M28" s="196"/>
      <c r="N28" s="197"/>
      <c r="O28" s="198"/>
      <c r="P28" s="199"/>
      <c r="Q28" s="200"/>
      <c r="R28" s="201"/>
      <c r="S28" s="198"/>
      <c r="T28" s="198"/>
      <c r="U28" s="201"/>
      <c r="V28" s="200"/>
      <c r="W28" s="202"/>
      <c r="X28" s="203"/>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2"/>
      <c r="AU28" s="202"/>
      <c r="AV28" s="202"/>
      <c r="AW28" s="202"/>
      <c r="AX28" s="202"/>
      <c r="AY28" s="202"/>
      <c r="AZ28" s="202"/>
      <c r="BA28" s="202"/>
      <c r="BB28" s="202"/>
      <c r="BC28" s="202"/>
      <c r="BD28" s="202"/>
    </row>
    <row r="29" spans="2:56" s="219" customFormat="1">
      <c r="B29" s="205" t="s">
        <v>429</v>
      </c>
      <c r="C29" s="206" t="s">
        <v>430</v>
      </c>
      <c r="D29" s="207">
        <v>1</v>
      </c>
      <c r="E29" s="208" t="s">
        <v>382</v>
      </c>
      <c r="F29" s="209" t="s">
        <v>393</v>
      </c>
      <c r="G29" s="209"/>
      <c r="H29" s="206" t="s">
        <v>148</v>
      </c>
      <c r="I29" s="206" t="s">
        <v>146</v>
      </c>
      <c r="J29" s="208" t="s">
        <v>385</v>
      </c>
      <c r="K29" s="210" t="s">
        <v>386</v>
      </c>
      <c r="L29" s="210" t="s">
        <v>386</v>
      </c>
      <c r="M29" s="210" t="s">
        <v>386</v>
      </c>
      <c r="N29" s="211"/>
      <c r="O29" s="212">
        <f>4+47</f>
        <v>51</v>
      </c>
      <c r="P29" s="213">
        <f>Q29/O29</f>
        <v>0.92156862745098034</v>
      </c>
      <c r="Q29" s="214">
        <f>3+44</f>
        <v>47</v>
      </c>
      <c r="R29" s="215">
        <v>4400</v>
      </c>
      <c r="S29" s="212">
        <f>Table1[[#This Row],[Quality (kcal/kg]]*$V$1</f>
        <v>18.422799999999999</v>
      </c>
      <c r="T29" s="212">
        <f>165+986+196</f>
        <v>1347</v>
      </c>
      <c r="U29" s="215">
        <f>6100*0.2+4600*0.5+4600*0.3</f>
        <v>4900</v>
      </c>
      <c r="V29" s="214">
        <f>Table1[[#This Row],[Quality (kcal/kg)]]*$V$1</f>
        <v>20.516299999999998</v>
      </c>
      <c r="W29" s="216">
        <v>7</v>
      </c>
      <c r="X29" s="217"/>
      <c r="Y29" s="218"/>
      <c r="Z29" s="218"/>
      <c r="AA29" s="218">
        <f>[8]BECSA!F10</f>
        <v>13.526</v>
      </c>
      <c r="AB29" s="218">
        <f>[8]BECSA!G10</f>
        <v>13.327</v>
      </c>
      <c r="AC29" s="218">
        <f>[8]BECSA!H10</f>
        <v>12.7</v>
      </c>
      <c r="AD29" s="218">
        <f>[8]BECSA!I10</f>
        <v>10.868</v>
      </c>
      <c r="AE29" s="218">
        <f>[8]BECSA!J10</f>
        <v>12.928000000000001</v>
      </c>
      <c r="AF29" s="218">
        <f>[8]BECSA!K10</f>
        <v>10.863</v>
      </c>
      <c r="AG29" s="218">
        <f>[8]BECSA!L10</f>
        <v>9.5540000000000003</v>
      </c>
      <c r="AH29" s="218">
        <f>[8]BECSA!M10</f>
        <v>8.0540000000000003</v>
      </c>
      <c r="AI29" s="218">
        <f>[8]BECSA!N10</f>
        <v>7.5</v>
      </c>
      <c r="AJ29" s="218">
        <f>[8]BECSA!O10</f>
        <v>7.5</v>
      </c>
      <c r="AK29" s="218">
        <f>[8]BECSA!P10</f>
        <v>7.5</v>
      </c>
      <c r="AL29" s="218">
        <f>[8]BECSA!Q10</f>
        <v>7.5</v>
      </c>
      <c r="AM29" s="218">
        <f>[8]BECSA!R10</f>
        <v>7.5</v>
      </c>
      <c r="AN29" s="218">
        <f>[8]BECSA!S10</f>
        <v>6</v>
      </c>
      <c r="AO29" s="218">
        <f>[8]BECSA!T10</f>
        <v>4.5</v>
      </c>
      <c r="AP29" s="218">
        <f>[8]BECSA!U10</f>
        <v>3</v>
      </c>
      <c r="AQ29" s="218">
        <f>[8]BECSA!V10</f>
        <v>1.5</v>
      </c>
      <c r="AR29" s="218">
        <f>[8]BECSA!W10</f>
        <v>0</v>
      </c>
      <c r="AS29" s="218">
        <f>[8]BECSA!X10</f>
        <v>0</v>
      </c>
      <c r="AT29" s="216"/>
      <c r="AU29" s="216"/>
      <c r="AV29" s="216"/>
      <c r="AW29" s="216"/>
      <c r="AX29" s="216"/>
      <c r="AY29" s="216"/>
      <c r="AZ29" s="216"/>
      <c r="BA29" s="216"/>
      <c r="BB29" s="216"/>
      <c r="BC29" s="216"/>
      <c r="BD29" s="216"/>
    </row>
    <row r="30" spans="2:56" s="234" customFormat="1">
      <c r="B30" s="220" t="s">
        <v>429</v>
      </c>
      <c r="C30" s="221" t="s">
        <v>431</v>
      </c>
      <c r="D30" s="222">
        <v>1</v>
      </c>
      <c r="E30" s="223" t="s">
        <v>382</v>
      </c>
      <c r="F30" s="224" t="s">
        <v>432</v>
      </c>
      <c r="G30" s="224" t="s">
        <v>433</v>
      </c>
      <c r="H30" s="221" t="s">
        <v>148</v>
      </c>
      <c r="I30" s="221" t="s">
        <v>434</v>
      </c>
      <c r="J30" s="223" t="s">
        <v>391</v>
      </c>
      <c r="K30" s="225" t="s">
        <v>386</v>
      </c>
      <c r="L30" s="225" t="s">
        <v>386</v>
      </c>
      <c r="M30" s="226" t="s">
        <v>386</v>
      </c>
      <c r="N30" s="226"/>
      <c r="O30" s="227">
        <v>427</v>
      </c>
      <c r="P30" s="228">
        <f>Q30/O30</f>
        <v>0.76814988290398123</v>
      </c>
      <c r="Q30" s="229">
        <v>328</v>
      </c>
      <c r="R30" s="230">
        <v>5900</v>
      </c>
      <c r="S30" s="227">
        <f>Table1[[#This Row],[Quality (kcal/kg]]*$V$1</f>
        <v>24.703299999999999</v>
      </c>
      <c r="T30" s="227">
        <v>626</v>
      </c>
      <c r="U30" s="230">
        <v>5500</v>
      </c>
      <c r="V30" s="229">
        <f>Table1[[#This Row],[Quality (kcal/kg)]]*$V$1</f>
        <v>23.028499999999998</v>
      </c>
      <c r="W30" s="231">
        <v>22</v>
      </c>
      <c r="X30" s="232"/>
      <c r="Y30" s="233"/>
      <c r="Z30" s="233"/>
      <c r="AA30" s="233"/>
      <c r="AB30" s="233"/>
      <c r="AC30" s="233"/>
      <c r="AD30" s="233"/>
      <c r="AE30" s="233"/>
      <c r="AF30" s="233"/>
      <c r="AG30" s="233"/>
      <c r="AH30" s="233"/>
      <c r="AI30" s="233"/>
      <c r="AJ30" s="233"/>
      <c r="AK30" s="233"/>
      <c r="AL30" s="233"/>
      <c r="AM30" s="233"/>
      <c r="AN30" s="233"/>
      <c r="AO30" s="233"/>
      <c r="AP30" s="233"/>
      <c r="AQ30" s="233"/>
      <c r="AR30" s="233"/>
      <c r="AS30" s="233"/>
      <c r="AT30" s="231"/>
      <c r="AU30" s="231"/>
      <c r="AV30" s="231"/>
      <c r="AW30" s="231"/>
      <c r="AX30" s="231"/>
      <c r="AY30" s="231"/>
      <c r="AZ30" s="231"/>
      <c r="BA30" s="231"/>
      <c r="BB30" s="231"/>
      <c r="BC30" s="231"/>
      <c r="BD30" s="231"/>
    </row>
    <row r="31" spans="2:56" s="234" customFormat="1">
      <c r="B31" s="220" t="s">
        <v>429</v>
      </c>
      <c r="C31" s="221" t="s">
        <v>435</v>
      </c>
      <c r="D31" s="222">
        <v>1</v>
      </c>
      <c r="E31" s="223" t="s">
        <v>382</v>
      </c>
      <c r="F31" s="224" t="s">
        <v>390</v>
      </c>
      <c r="G31" s="224"/>
      <c r="H31" s="221" t="s">
        <v>136</v>
      </c>
      <c r="I31" s="221" t="s">
        <v>147</v>
      </c>
      <c r="J31" s="223" t="s">
        <v>391</v>
      </c>
      <c r="K31" s="225" t="s">
        <v>386</v>
      </c>
      <c r="L31" s="225"/>
      <c r="M31" s="225" t="s">
        <v>386</v>
      </c>
      <c r="N31" s="226"/>
      <c r="O31" s="227">
        <v>125</v>
      </c>
      <c r="P31" s="228">
        <f>Q31/O31</f>
        <v>0.74399999999999999</v>
      </c>
      <c r="Q31" s="229">
        <v>93</v>
      </c>
      <c r="R31" s="230">
        <v>5900</v>
      </c>
      <c r="S31" s="227">
        <f>Table1[[#This Row],[Quality (kcal/kg]]*$V$1</f>
        <v>24.703299999999999</v>
      </c>
      <c r="T31" s="227">
        <v>213</v>
      </c>
      <c r="U31" s="230">
        <v>5300</v>
      </c>
      <c r="V31" s="229">
        <f>Table1[[#This Row],[Quality (kcal/kg)]]*$V$1</f>
        <v>22.191099999999999</v>
      </c>
      <c r="W31" s="231">
        <v>24</v>
      </c>
      <c r="X31" s="232"/>
      <c r="Y31" s="233"/>
      <c r="Z31" s="233"/>
      <c r="AA31" s="233">
        <f>[8]BECSA!F9</f>
        <v>18.731000000000002</v>
      </c>
      <c r="AB31" s="233">
        <f>[8]BECSA!G9</f>
        <v>17.003</v>
      </c>
      <c r="AC31" s="233">
        <f>[8]BECSA!H9</f>
        <v>15.036999999999999</v>
      </c>
      <c r="AD31" s="233">
        <f>[8]BECSA!I9</f>
        <v>14.702999999999999</v>
      </c>
      <c r="AE31" s="233">
        <f>[8]BECSA!J9</f>
        <v>14.327999999999999</v>
      </c>
      <c r="AF31" s="233">
        <f>[8]BECSA!K9</f>
        <v>14.848000000000001</v>
      </c>
      <c r="AG31" s="233">
        <f>[8]BECSA!L9</f>
        <v>14.669</v>
      </c>
      <c r="AH31" s="233">
        <f>[8]BECSA!M9</f>
        <v>14.669</v>
      </c>
      <c r="AI31" s="233">
        <f>[8]BECSA!N9</f>
        <v>14.669</v>
      </c>
      <c r="AJ31" s="233">
        <f>[8]BECSA!O9</f>
        <v>14.669</v>
      </c>
      <c r="AK31" s="233">
        <f>[8]BECSA!P9</f>
        <v>14.669</v>
      </c>
      <c r="AL31" s="233">
        <f>[8]BECSA!Q9</f>
        <v>14.669</v>
      </c>
      <c r="AM31" s="233">
        <f>[8]BECSA!R9</f>
        <v>14.669</v>
      </c>
      <c r="AN31" s="233">
        <f>[8]BECSA!S9</f>
        <v>14.669</v>
      </c>
      <c r="AO31" s="233">
        <f>[8]BECSA!T9</f>
        <v>14.669</v>
      </c>
      <c r="AP31" s="233">
        <f>[8]BECSA!U9</f>
        <v>14.669</v>
      </c>
      <c r="AQ31" s="233">
        <f>[8]BECSA!V9</f>
        <v>14.669</v>
      </c>
      <c r="AR31" s="233">
        <f>[8]BECSA!W9</f>
        <v>14.669</v>
      </c>
      <c r="AS31" s="233">
        <f>[8]BECSA!X9</f>
        <v>14.669</v>
      </c>
      <c r="AT31" s="231"/>
      <c r="AU31" s="231"/>
      <c r="AV31" s="231"/>
      <c r="AW31" s="231"/>
      <c r="AX31" s="231"/>
      <c r="AY31" s="231"/>
      <c r="AZ31" s="231"/>
      <c r="BA31" s="231"/>
      <c r="BB31" s="231"/>
      <c r="BC31" s="231"/>
      <c r="BD31" s="231"/>
    </row>
    <row r="32" spans="2:56" s="234" customFormat="1">
      <c r="B32" s="220" t="s">
        <v>429</v>
      </c>
      <c r="C32" s="221" t="s">
        <v>436</v>
      </c>
      <c r="D32" s="222">
        <v>1</v>
      </c>
      <c r="E32" s="223" t="s">
        <v>382</v>
      </c>
      <c r="F32" s="224" t="s">
        <v>437</v>
      </c>
      <c r="G32" s="224"/>
      <c r="H32" s="221" t="s">
        <v>138</v>
      </c>
      <c r="I32" s="221"/>
      <c r="J32" s="223" t="s">
        <v>391</v>
      </c>
      <c r="K32" s="225" t="s">
        <v>386</v>
      </c>
      <c r="L32" s="225"/>
      <c r="M32" s="225"/>
      <c r="N32" s="226"/>
      <c r="O32" s="227">
        <v>55</v>
      </c>
      <c r="P32" s="228">
        <f>Q32/O32</f>
        <v>0.8545454545454545</v>
      </c>
      <c r="Q32" s="229">
        <v>47</v>
      </c>
      <c r="R32" s="230">
        <v>5800</v>
      </c>
      <c r="S32" s="227">
        <f>Table1[[#This Row],[Quality (kcal/kg]]*$V$1</f>
        <v>24.284599999999998</v>
      </c>
      <c r="T32" s="227">
        <v>119</v>
      </c>
      <c r="U32" s="230">
        <v>5600</v>
      </c>
      <c r="V32" s="229">
        <f>Table1[[#This Row],[Quality (kcal/kg)]]*$V$1</f>
        <v>23.447199999999999</v>
      </c>
      <c r="W32" s="231">
        <v>7</v>
      </c>
      <c r="X32" s="232"/>
      <c r="Y32" s="233"/>
      <c r="Z32" s="233"/>
      <c r="AA32" s="233">
        <f>[8]BECSA!F11</f>
        <v>3.2229999999999999</v>
      </c>
      <c r="AB32" s="233">
        <f>[8]BECSA!G11</f>
        <v>3.44</v>
      </c>
      <c r="AC32" s="233">
        <f>[8]BECSA!H11</f>
        <v>3.964</v>
      </c>
      <c r="AD32" s="233">
        <f>[8]BECSA!I11</f>
        <v>4.8869999999999996</v>
      </c>
      <c r="AE32" s="233">
        <f>[8]BECSA!J11</f>
        <v>7.0720000000000001</v>
      </c>
      <c r="AF32" s="233">
        <f>[8]BECSA!K11</f>
        <v>7.5679999999999996</v>
      </c>
      <c r="AG32" s="233">
        <f>[8]BECSA!L11</f>
        <v>7.4039999999999999</v>
      </c>
      <c r="AH32" s="233">
        <f>[8]BECSA!M11</f>
        <v>7.4039999999999999</v>
      </c>
      <c r="AI32" s="233">
        <f>[8]BECSA!N11</f>
        <v>7.4039999999999999</v>
      </c>
      <c r="AJ32" s="233">
        <f>[8]BECSA!O11</f>
        <v>7.4039999999999999</v>
      </c>
      <c r="AK32" s="233">
        <f>[8]BECSA!P11</f>
        <v>7.4039999999999999</v>
      </c>
      <c r="AL32" s="233">
        <f>[8]BECSA!Q11</f>
        <v>7.4039999999999999</v>
      </c>
      <c r="AM32" s="233">
        <f>[8]BECSA!R11</f>
        <v>7.4039999999999999</v>
      </c>
      <c r="AN32" s="233">
        <f>[8]BECSA!S11</f>
        <v>7.4039999999999999</v>
      </c>
      <c r="AO32" s="233">
        <f>[8]BECSA!T11</f>
        <v>0</v>
      </c>
      <c r="AP32" s="233">
        <f>[8]BECSA!U11</f>
        <v>0</v>
      </c>
      <c r="AQ32" s="233">
        <f>[8]BECSA!V11</f>
        <v>0</v>
      </c>
      <c r="AR32" s="233">
        <f>[8]BECSA!W11</f>
        <v>0</v>
      </c>
      <c r="AS32" s="233">
        <f>[8]BECSA!X11</f>
        <v>0</v>
      </c>
      <c r="AT32" s="231"/>
      <c r="AU32" s="231"/>
      <c r="AV32" s="231"/>
      <c r="AW32" s="231"/>
      <c r="AX32" s="231"/>
      <c r="AY32" s="231"/>
      <c r="AZ32" s="231"/>
      <c r="BA32" s="231"/>
      <c r="BB32" s="231"/>
      <c r="BC32" s="231"/>
      <c r="BD32" s="231"/>
    </row>
    <row r="33" spans="2:56" s="248" customFormat="1">
      <c r="B33" s="235" t="s">
        <v>429</v>
      </c>
      <c r="C33" s="236" t="s">
        <v>438</v>
      </c>
      <c r="D33" s="237"/>
      <c r="E33" s="238"/>
      <c r="F33" s="239"/>
      <c r="G33" s="239"/>
      <c r="H33" s="236" t="s">
        <v>417</v>
      </c>
      <c r="I33" s="236"/>
      <c r="J33" s="238"/>
      <c r="K33" s="240"/>
      <c r="L33" s="240"/>
      <c r="M33" s="241"/>
      <c r="N33" s="241"/>
      <c r="O33" s="242"/>
      <c r="P33" s="243"/>
      <c r="Q33" s="244"/>
      <c r="R33" s="245"/>
      <c r="S33" s="242"/>
      <c r="T33" s="242">
        <v>507</v>
      </c>
      <c r="U33" s="245">
        <v>5000</v>
      </c>
      <c r="V33" s="244">
        <f>Table1[[#This Row],[Quality (kcal/kg)]]*$V$1</f>
        <v>20.934999999999999</v>
      </c>
      <c r="W33" s="246"/>
      <c r="X33" s="247"/>
      <c r="Y33" s="244"/>
      <c r="Z33" s="244"/>
      <c r="AA33" s="244"/>
      <c r="AB33" s="244"/>
      <c r="AC33" s="244"/>
      <c r="AD33" s="244"/>
      <c r="AE33" s="244"/>
      <c r="AF33" s="244"/>
      <c r="AG33" s="244"/>
      <c r="AH33" s="244"/>
      <c r="AI33" s="244"/>
      <c r="AJ33" s="244"/>
      <c r="AK33" s="244"/>
      <c r="AL33" s="244"/>
      <c r="AM33" s="244"/>
      <c r="AN33" s="244"/>
      <c r="AO33" s="244"/>
      <c r="AP33" s="244"/>
      <c r="AQ33" s="244"/>
      <c r="AR33" s="244"/>
      <c r="AS33" s="244"/>
      <c r="AT33" s="246"/>
      <c r="AU33" s="246"/>
      <c r="AV33" s="246"/>
      <c r="AW33" s="246"/>
      <c r="AX33" s="246"/>
      <c r="AY33" s="246"/>
      <c r="AZ33" s="246"/>
      <c r="BA33" s="246"/>
      <c r="BB33" s="246"/>
      <c r="BC33" s="246"/>
      <c r="BD33" s="246"/>
    </row>
    <row r="34" spans="2:56" s="248" customFormat="1">
      <c r="B34" s="235" t="s">
        <v>429</v>
      </c>
      <c r="C34" s="236" t="s">
        <v>439</v>
      </c>
      <c r="D34" s="237"/>
      <c r="E34" s="238"/>
      <c r="F34" s="239"/>
      <c r="G34" s="239"/>
      <c r="H34" s="236" t="s">
        <v>417</v>
      </c>
      <c r="I34" s="236"/>
      <c r="J34" s="238"/>
      <c r="K34" s="240"/>
      <c r="L34" s="240"/>
      <c r="M34" s="241"/>
      <c r="N34" s="241"/>
      <c r="O34" s="242"/>
      <c r="P34" s="243"/>
      <c r="Q34" s="244"/>
      <c r="R34" s="245"/>
      <c r="S34" s="242"/>
      <c r="T34" s="242">
        <v>305</v>
      </c>
      <c r="U34" s="245">
        <v>5600</v>
      </c>
      <c r="V34" s="244">
        <f>Table1[[#This Row],[Quality (kcal/kg)]]*$V$1</f>
        <v>23.447199999999999</v>
      </c>
      <c r="W34" s="246"/>
      <c r="X34" s="247"/>
      <c r="Y34" s="244"/>
      <c r="Z34" s="244"/>
      <c r="AA34" s="244"/>
      <c r="AB34" s="244"/>
      <c r="AC34" s="244"/>
      <c r="AD34" s="244"/>
      <c r="AE34" s="244"/>
      <c r="AF34" s="244"/>
      <c r="AG34" s="244"/>
      <c r="AH34" s="244"/>
      <c r="AI34" s="244"/>
      <c r="AJ34" s="244"/>
      <c r="AK34" s="244"/>
      <c r="AL34" s="244"/>
      <c r="AM34" s="244"/>
      <c r="AN34" s="244"/>
      <c r="AO34" s="244"/>
      <c r="AP34" s="244"/>
      <c r="AQ34" s="244"/>
      <c r="AR34" s="244"/>
      <c r="AS34" s="244"/>
      <c r="AT34" s="246"/>
      <c r="AU34" s="246"/>
      <c r="AV34" s="246"/>
      <c r="AW34" s="246"/>
      <c r="AX34" s="246"/>
      <c r="AY34" s="246"/>
      <c r="AZ34" s="246"/>
      <c r="BA34" s="246"/>
      <c r="BB34" s="246"/>
      <c r="BC34" s="246"/>
      <c r="BD34" s="246"/>
    </row>
    <row r="35" spans="2:56" s="248" customFormat="1">
      <c r="B35" s="235" t="s">
        <v>429</v>
      </c>
      <c r="C35" s="236" t="s">
        <v>440</v>
      </c>
      <c r="D35" s="237"/>
      <c r="E35" s="238"/>
      <c r="F35" s="239"/>
      <c r="G35" s="239"/>
      <c r="H35" s="236" t="s">
        <v>417</v>
      </c>
      <c r="I35" s="236"/>
      <c r="J35" s="238"/>
      <c r="K35" s="240"/>
      <c r="L35" s="240"/>
      <c r="M35" s="241"/>
      <c r="N35" s="241"/>
      <c r="O35" s="242"/>
      <c r="P35" s="243"/>
      <c r="Q35" s="244"/>
      <c r="R35" s="245"/>
      <c r="S35" s="242"/>
      <c r="T35" s="242">
        <v>565</v>
      </c>
      <c r="U35" s="245">
        <v>5100</v>
      </c>
      <c r="V35" s="244">
        <f>Table1[[#This Row],[Quality (kcal/kg)]]*$V$1</f>
        <v>21.3537</v>
      </c>
      <c r="W35" s="246"/>
      <c r="X35" s="247"/>
      <c r="Y35" s="244"/>
      <c r="Z35" s="244"/>
      <c r="AA35" s="244"/>
      <c r="AB35" s="244"/>
      <c r="AC35" s="244"/>
      <c r="AD35" s="244"/>
      <c r="AE35" s="244"/>
      <c r="AF35" s="244"/>
      <c r="AG35" s="244"/>
      <c r="AH35" s="244"/>
      <c r="AI35" s="244"/>
      <c r="AJ35" s="244"/>
      <c r="AK35" s="244"/>
      <c r="AL35" s="244"/>
      <c r="AM35" s="244"/>
      <c r="AN35" s="244"/>
      <c r="AO35" s="244"/>
      <c r="AP35" s="244"/>
      <c r="AQ35" s="244"/>
      <c r="AR35" s="244"/>
      <c r="AS35" s="244"/>
      <c r="AT35" s="246"/>
      <c r="AU35" s="246"/>
      <c r="AV35" s="246"/>
      <c r="AW35" s="246"/>
      <c r="AX35" s="246"/>
      <c r="AY35" s="246"/>
      <c r="AZ35" s="246"/>
      <c r="BA35" s="246"/>
      <c r="BB35" s="246"/>
      <c r="BC35" s="246"/>
      <c r="BD35" s="246"/>
    </row>
    <row r="36" spans="2:56" s="248" customFormat="1">
      <c r="B36" s="235" t="s">
        <v>429</v>
      </c>
      <c r="C36" s="236" t="s">
        <v>441</v>
      </c>
      <c r="D36" s="237"/>
      <c r="E36" s="238"/>
      <c r="F36" s="239"/>
      <c r="G36" s="239"/>
      <c r="H36" s="236" t="s">
        <v>419</v>
      </c>
      <c r="I36" s="236"/>
      <c r="J36" s="238"/>
      <c r="K36" s="240"/>
      <c r="L36" s="240"/>
      <c r="M36" s="241"/>
      <c r="N36" s="241"/>
      <c r="O36" s="242"/>
      <c r="P36" s="243"/>
      <c r="Q36" s="244"/>
      <c r="R36" s="245"/>
      <c r="S36" s="242"/>
      <c r="T36" s="242">
        <v>1144</v>
      </c>
      <c r="U36" s="245">
        <v>5000</v>
      </c>
      <c r="V36" s="244">
        <f>Table1[[#This Row],[Quality (kcal/kg)]]*$V$1</f>
        <v>20.934999999999999</v>
      </c>
      <c r="W36" s="246"/>
      <c r="X36" s="247"/>
      <c r="Y36" s="244"/>
      <c r="Z36" s="244"/>
      <c r="AA36" s="244"/>
      <c r="AB36" s="244"/>
      <c r="AC36" s="244"/>
      <c r="AD36" s="249"/>
      <c r="AE36" s="249"/>
      <c r="AF36" s="249"/>
      <c r="AG36" s="244"/>
      <c r="AH36" s="244"/>
      <c r="AI36" s="244"/>
      <c r="AJ36" s="244"/>
      <c r="AK36" s="244"/>
      <c r="AL36" s="244"/>
      <c r="AM36" s="244"/>
      <c r="AN36" s="244"/>
      <c r="AO36" s="244"/>
      <c r="AP36" s="244"/>
      <c r="AQ36" s="244"/>
      <c r="AR36" s="244"/>
      <c r="AS36" s="244"/>
      <c r="AT36" s="246"/>
      <c r="AU36" s="246"/>
      <c r="AV36" s="246"/>
      <c r="AW36" s="246"/>
      <c r="AX36" s="246"/>
      <c r="AY36" s="246"/>
      <c r="AZ36" s="246"/>
      <c r="BA36" s="246"/>
      <c r="BB36" s="246"/>
      <c r="BC36" s="246"/>
      <c r="BD36" s="246"/>
    </row>
    <row r="37" spans="2:56" s="248" customFormat="1">
      <c r="B37" s="235" t="s">
        <v>429</v>
      </c>
      <c r="C37" s="236" t="s">
        <v>442</v>
      </c>
      <c r="D37" s="237"/>
      <c r="E37" s="238"/>
      <c r="F37" s="239"/>
      <c r="G37" s="239"/>
      <c r="H37" s="236" t="s">
        <v>419</v>
      </c>
      <c r="I37" s="236"/>
      <c r="J37" s="238"/>
      <c r="K37" s="240"/>
      <c r="L37" s="240"/>
      <c r="M37" s="241"/>
      <c r="N37" s="241"/>
      <c r="O37" s="242"/>
      <c r="P37" s="243"/>
      <c r="Q37" s="244"/>
      <c r="R37" s="245"/>
      <c r="S37" s="242"/>
      <c r="T37" s="242"/>
      <c r="U37" s="245"/>
      <c r="V37" s="244"/>
      <c r="W37" s="246"/>
      <c r="X37" s="247"/>
      <c r="Y37" s="244"/>
      <c r="Z37" s="244"/>
      <c r="AA37" s="244"/>
      <c r="AB37" s="244"/>
      <c r="AC37" s="244"/>
      <c r="AD37" s="244"/>
      <c r="AE37" s="244"/>
      <c r="AF37" s="244"/>
      <c r="AG37" s="244"/>
      <c r="AH37" s="244"/>
      <c r="AI37" s="244"/>
      <c r="AJ37" s="244"/>
      <c r="AK37" s="244"/>
      <c r="AL37" s="244"/>
      <c r="AM37" s="244"/>
      <c r="AN37" s="244"/>
      <c r="AO37" s="244"/>
      <c r="AP37" s="244"/>
      <c r="AQ37" s="244"/>
      <c r="AR37" s="244"/>
      <c r="AS37" s="244"/>
      <c r="AT37" s="246"/>
      <c r="AU37" s="246"/>
      <c r="AV37" s="246"/>
      <c r="AW37" s="246"/>
      <c r="AX37" s="246"/>
      <c r="AY37" s="246"/>
      <c r="AZ37" s="246"/>
      <c r="BA37" s="246"/>
      <c r="BB37" s="246"/>
      <c r="BC37" s="246"/>
      <c r="BD37" s="246"/>
    </row>
    <row r="38" spans="2:56" s="248" customFormat="1">
      <c r="B38" s="235" t="s">
        <v>429</v>
      </c>
      <c r="C38" s="236" t="s">
        <v>443</v>
      </c>
      <c r="D38" s="237"/>
      <c r="E38" s="238"/>
      <c r="F38" s="239"/>
      <c r="G38" s="239"/>
      <c r="H38" s="236" t="s">
        <v>419</v>
      </c>
      <c r="I38" s="236"/>
      <c r="J38" s="238"/>
      <c r="K38" s="240"/>
      <c r="L38" s="240"/>
      <c r="M38" s="241"/>
      <c r="N38" s="241"/>
      <c r="O38" s="242"/>
      <c r="P38" s="243"/>
      <c r="Q38" s="244"/>
      <c r="R38" s="245"/>
      <c r="S38" s="242"/>
      <c r="T38" s="242">
        <v>183</v>
      </c>
      <c r="U38" s="245">
        <v>4500</v>
      </c>
      <c r="V38" s="244">
        <f>Table1[[#This Row],[Quality (kcal/kg)]]*$V$1</f>
        <v>18.8415</v>
      </c>
      <c r="W38" s="246"/>
      <c r="X38" s="247"/>
      <c r="Y38" s="244"/>
      <c r="Z38" s="244"/>
      <c r="AA38" s="244"/>
      <c r="AB38" s="244"/>
      <c r="AC38" s="244"/>
      <c r="AD38" s="244"/>
      <c r="AE38" s="244"/>
      <c r="AF38" s="244"/>
      <c r="AG38" s="244"/>
      <c r="AH38" s="244"/>
      <c r="AI38" s="244"/>
      <c r="AJ38" s="244"/>
      <c r="AK38" s="244"/>
      <c r="AL38" s="244"/>
      <c r="AM38" s="244"/>
      <c r="AN38" s="244"/>
      <c r="AO38" s="244"/>
      <c r="AP38" s="244"/>
      <c r="AQ38" s="244"/>
      <c r="AR38" s="244"/>
      <c r="AS38" s="244"/>
      <c r="AT38" s="246"/>
      <c r="AU38" s="246"/>
      <c r="AV38" s="246"/>
      <c r="AW38" s="246"/>
      <c r="AX38" s="246"/>
      <c r="AY38" s="246"/>
      <c r="AZ38" s="246"/>
      <c r="BA38" s="246"/>
      <c r="BB38" s="246"/>
      <c r="BC38" s="246"/>
      <c r="BD38" s="246"/>
    </row>
    <row r="39" spans="2:56" s="248" customFormat="1">
      <c r="B39" s="235" t="s">
        <v>429</v>
      </c>
      <c r="C39" s="236" t="s">
        <v>444</v>
      </c>
      <c r="D39" s="237"/>
      <c r="E39" s="238"/>
      <c r="F39" s="239"/>
      <c r="G39" s="239"/>
      <c r="H39" s="236" t="s">
        <v>419</v>
      </c>
      <c r="I39" s="236"/>
      <c r="J39" s="238"/>
      <c r="K39" s="240"/>
      <c r="L39" s="240"/>
      <c r="M39" s="241"/>
      <c r="N39" s="241"/>
      <c r="O39" s="242"/>
      <c r="P39" s="243"/>
      <c r="Q39" s="244"/>
      <c r="R39" s="245"/>
      <c r="S39" s="242"/>
      <c r="T39" s="242">
        <v>244</v>
      </c>
      <c r="U39" s="245">
        <v>5700</v>
      </c>
      <c r="V39" s="244">
        <f>Table1[[#This Row],[Quality (kcal/kg)]]*$V$1</f>
        <v>23.8659</v>
      </c>
      <c r="W39" s="246"/>
      <c r="X39" s="247"/>
      <c r="Y39" s="244"/>
      <c r="Z39" s="244"/>
      <c r="AA39" s="244"/>
      <c r="AB39" s="244"/>
      <c r="AC39" s="244"/>
      <c r="AD39" s="244"/>
      <c r="AE39" s="244"/>
      <c r="AF39" s="244"/>
      <c r="AG39" s="244"/>
      <c r="AH39" s="244"/>
      <c r="AI39" s="244"/>
      <c r="AJ39" s="244"/>
      <c r="AK39" s="244"/>
      <c r="AL39" s="244"/>
      <c r="AM39" s="244"/>
      <c r="AN39" s="244"/>
      <c r="AO39" s="244"/>
      <c r="AP39" s="244"/>
      <c r="AQ39" s="244"/>
      <c r="AR39" s="244"/>
      <c r="AS39" s="244"/>
      <c r="AT39" s="246"/>
      <c r="AU39" s="246"/>
      <c r="AV39" s="246"/>
      <c r="AW39" s="246"/>
      <c r="AX39" s="246"/>
      <c r="AY39" s="246"/>
      <c r="AZ39" s="246"/>
      <c r="BA39" s="246"/>
      <c r="BB39" s="246"/>
      <c r="BC39" s="246"/>
      <c r="BD39" s="246"/>
    </row>
    <row r="40" spans="2:56" s="248" customFormat="1">
      <c r="B40" s="235" t="s">
        <v>429</v>
      </c>
      <c r="C40" s="236" t="s">
        <v>445</v>
      </c>
      <c r="D40" s="237"/>
      <c r="E40" s="238"/>
      <c r="F40" s="239"/>
      <c r="G40" s="239"/>
      <c r="H40" s="236" t="s">
        <v>419</v>
      </c>
      <c r="I40" s="236"/>
      <c r="J40" s="238"/>
      <c r="K40" s="240"/>
      <c r="L40" s="240"/>
      <c r="M40" s="241"/>
      <c r="N40" s="241"/>
      <c r="O40" s="242"/>
      <c r="P40" s="243"/>
      <c r="Q40" s="244"/>
      <c r="R40" s="245"/>
      <c r="S40" s="242"/>
      <c r="T40" s="242">
        <v>180</v>
      </c>
      <c r="U40" s="245">
        <v>4900</v>
      </c>
      <c r="V40" s="244">
        <f>Table1[[#This Row],[Quality (kcal/kg)]]*$V$1</f>
        <v>20.516299999999998</v>
      </c>
      <c r="W40" s="246"/>
      <c r="X40" s="247"/>
      <c r="Y40" s="244"/>
      <c r="Z40" s="244"/>
      <c r="AA40" s="244"/>
      <c r="AB40" s="244"/>
      <c r="AC40" s="244"/>
      <c r="AD40" s="244"/>
      <c r="AE40" s="244"/>
      <c r="AF40" s="244"/>
      <c r="AG40" s="244"/>
      <c r="AH40" s="244"/>
      <c r="AI40" s="244"/>
      <c r="AJ40" s="244"/>
      <c r="AK40" s="244"/>
      <c r="AL40" s="244"/>
      <c r="AM40" s="244"/>
      <c r="AN40" s="244"/>
      <c r="AO40" s="244"/>
      <c r="AP40" s="244"/>
      <c r="AQ40" s="244"/>
      <c r="AR40" s="244"/>
      <c r="AS40" s="244"/>
      <c r="AT40" s="246"/>
      <c r="AU40" s="246"/>
      <c r="AV40" s="246"/>
      <c r="AW40" s="246"/>
      <c r="AX40" s="246"/>
      <c r="AY40" s="246"/>
      <c r="AZ40" s="246"/>
      <c r="BA40" s="246"/>
      <c r="BB40" s="246"/>
      <c r="BC40" s="246"/>
      <c r="BD40" s="246"/>
    </row>
    <row r="41" spans="2:56" s="263" customFormat="1">
      <c r="B41" s="250" t="s">
        <v>446</v>
      </c>
      <c r="C41" s="251" t="s">
        <v>447</v>
      </c>
      <c r="D41" s="252">
        <v>1</v>
      </c>
      <c r="E41" s="253" t="s">
        <v>426</v>
      </c>
      <c r="F41" s="254" t="s">
        <v>448</v>
      </c>
      <c r="G41" s="254"/>
      <c r="H41" s="251" t="s">
        <v>136</v>
      </c>
      <c r="I41" s="251" t="s">
        <v>137</v>
      </c>
      <c r="J41" s="253" t="s">
        <v>385</v>
      </c>
      <c r="K41" s="255">
        <v>1.5</v>
      </c>
      <c r="L41" s="255">
        <v>2</v>
      </c>
      <c r="M41" s="255">
        <v>14</v>
      </c>
      <c r="N41" s="256"/>
      <c r="O41" s="257">
        <v>3082</v>
      </c>
      <c r="P41" s="258">
        <f t="shared" ref="P41:P48" si="3">Q41/O41</f>
        <v>0.5321219987021415</v>
      </c>
      <c r="Q41" s="259">
        <f>145+1398+97</f>
        <v>1640</v>
      </c>
      <c r="R41" s="260">
        <f>Table1[[#This Row],[CV (MJ/kg)]]/$V$1</f>
        <v>5230.4752806305232</v>
      </c>
      <c r="S41" s="257">
        <v>21.9</v>
      </c>
      <c r="T41" s="257">
        <f>4795</f>
        <v>4795</v>
      </c>
      <c r="U41" s="260"/>
      <c r="V41" s="259"/>
      <c r="W41" s="261">
        <v>30</v>
      </c>
      <c r="X41" s="262">
        <v>17.5</v>
      </c>
      <c r="Y41" s="259">
        <f>[9]Coal!D40/1000</f>
        <v>17.47</v>
      </c>
      <c r="Z41" s="259">
        <f>[9]Coal!G40/1000</f>
        <v>17.984999999999999</v>
      </c>
      <c r="AA41" s="259">
        <f>[9]Coal!J40/1000</f>
        <v>18.494</v>
      </c>
      <c r="AB41" s="259">
        <f>[9]Coal!M40/1000</f>
        <v>18.201000000000001</v>
      </c>
      <c r="AC41" s="259">
        <f>[9]Coal!P40/1000</f>
        <v>18.283000000000001</v>
      </c>
      <c r="AD41" s="259">
        <f>[9]Coal!S40/1000</f>
        <v>18.498999999999999</v>
      </c>
      <c r="AE41" s="259">
        <f>[9]Coal!V40/1000</f>
        <v>18.231000000000002</v>
      </c>
      <c r="AF41" s="259">
        <f>[9]Coal!Y40/1000</f>
        <v>17.515999999999998</v>
      </c>
      <c r="AG41" s="259">
        <f>[9]Coal!AB40/1000</f>
        <v>16.920000000000002</v>
      </c>
      <c r="AH41" s="259">
        <f>[9]Coal!AC40/1000</f>
        <v>21.332000000000001</v>
      </c>
      <c r="AI41" s="259">
        <f>[9]Coal!AD40/1000</f>
        <v>24.332000000000001</v>
      </c>
      <c r="AJ41" s="259">
        <f>[9]Coal!AE40/1000</f>
        <v>27.332000000000001</v>
      </c>
      <c r="AK41" s="259">
        <f>[9]Coal!AF40/1000</f>
        <v>30.332000000000001</v>
      </c>
      <c r="AL41" s="259">
        <f>[9]Coal!AG40/1000</f>
        <v>32.932000000000002</v>
      </c>
      <c r="AM41" s="259">
        <f>[9]Coal!AH40/1000</f>
        <v>32.932000000000002</v>
      </c>
      <c r="AN41" s="259">
        <f>[9]Coal!AI40/1000</f>
        <v>32.932000000000002</v>
      </c>
      <c r="AO41" s="259">
        <f>[9]Coal!AJ40/1000</f>
        <v>32.932000000000002</v>
      </c>
      <c r="AP41" s="259">
        <f>[9]Coal!AK40/1000</f>
        <v>32.932000000000002</v>
      </c>
      <c r="AQ41" s="259">
        <f>[9]Coal!AL40/1000</f>
        <v>32.932000000000002</v>
      </c>
      <c r="AR41" s="259">
        <f>[9]Coal!AM40/1000</f>
        <v>32.932000000000002</v>
      </c>
      <c r="AS41" s="259">
        <f>[9]Coal!AN40/1000</f>
        <v>32.932000000000002</v>
      </c>
      <c r="AT41" s="261"/>
      <c r="AU41" s="261"/>
      <c r="AV41" s="261"/>
      <c r="AW41" s="261"/>
      <c r="AX41" s="261"/>
      <c r="AY41" s="261"/>
      <c r="AZ41" s="261"/>
      <c r="BA41" s="261"/>
      <c r="BB41" s="261"/>
      <c r="BC41" s="261"/>
      <c r="BD41" s="261"/>
    </row>
    <row r="42" spans="2:56" s="126" customFormat="1">
      <c r="B42" s="165" t="s">
        <v>446</v>
      </c>
      <c r="C42" s="166" t="s">
        <v>449</v>
      </c>
      <c r="D42" s="153">
        <v>1</v>
      </c>
      <c r="E42" s="167" t="s">
        <v>450</v>
      </c>
      <c r="F42" s="168" t="s">
        <v>451</v>
      </c>
      <c r="G42" s="168"/>
      <c r="H42" s="166" t="s">
        <v>138</v>
      </c>
      <c r="I42" s="166" t="s">
        <v>139</v>
      </c>
      <c r="J42" s="167" t="s">
        <v>452</v>
      </c>
      <c r="K42" s="169"/>
      <c r="L42" s="169">
        <v>0.3</v>
      </c>
      <c r="M42" s="169"/>
      <c r="N42" s="170"/>
      <c r="O42" s="171">
        <v>1.2</v>
      </c>
      <c r="P42" s="172">
        <f t="shared" si="3"/>
        <v>0.5</v>
      </c>
      <c r="Q42" s="173">
        <v>0.6</v>
      </c>
      <c r="R42" s="174">
        <f>Table1[[#This Row],[CV (MJ/kg)]]/$V$1</f>
        <v>7356.102221160736</v>
      </c>
      <c r="S42" s="171">
        <v>30.8</v>
      </c>
      <c r="T42" s="171">
        <v>30.4</v>
      </c>
      <c r="U42" s="174"/>
      <c r="V42" s="173"/>
      <c r="W42" s="175">
        <v>2</v>
      </c>
      <c r="X42" s="176">
        <v>0.3</v>
      </c>
      <c r="Y42" s="264">
        <f>[9]Coal!D41/1000</f>
        <v>0.41399999999999998</v>
      </c>
      <c r="Z42" s="264">
        <f>[9]Coal!G41/1000</f>
        <v>0.36399999999999999</v>
      </c>
      <c r="AA42" s="264">
        <f>[9]Coal!J41/1000</f>
        <v>0.46300000000000002</v>
      </c>
      <c r="AB42" s="264">
        <f>[9]Coal!M41/1000</f>
        <v>0.32700000000000001</v>
      </c>
      <c r="AC42" s="264">
        <f>[9]Coal!P41/1000</f>
        <v>0.26800000000000002</v>
      </c>
      <c r="AD42" s="264">
        <f>[9]Coal!S41/1000</f>
        <v>0.28499999999999998</v>
      </c>
      <c r="AE42" s="264">
        <f>[9]Coal!V41/1000</f>
        <v>0.29899999999999999</v>
      </c>
      <c r="AF42" s="264">
        <f>[9]Coal!Y41/1000</f>
        <v>0.33900000000000002</v>
      </c>
      <c r="AG42" s="264">
        <f>[9]Coal!AB41/1000</f>
        <v>0.35799999999999998</v>
      </c>
      <c r="AH42" s="264">
        <f>[9]Coal!AC41/1000</f>
        <v>0.35799999999999998</v>
      </c>
      <c r="AI42" s="264">
        <f>[9]Coal!AD41/1000</f>
        <v>0</v>
      </c>
      <c r="AJ42" s="264">
        <f>[9]Coal!AE41/1000</f>
        <v>0</v>
      </c>
      <c r="AK42" s="264">
        <f>[9]Coal!AF41/1000</f>
        <v>0</v>
      </c>
      <c r="AL42" s="264">
        <f>[9]Coal!AG41/1000</f>
        <v>0</v>
      </c>
      <c r="AM42" s="264">
        <f>[9]Coal!AH41/1000</f>
        <v>0</v>
      </c>
      <c r="AN42" s="264">
        <f>[9]Coal!AI41/1000</f>
        <v>0</v>
      </c>
      <c r="AO42" s="264">
        <f>[9]Coal!AJ41/1000</f>
        <v>0</v>
      </c>
      <c r="AP42" s="264">
        <f>[9]Coal!AK41/1000</f>
        <v>0</v>
      </c>
      <c r="AQ42" s="264">
        <f>[9]Coal!AL41/1000</f>
        <v>0</v>
      </c>
      <c r="AR42" s="264">
        <f>[9]Coal!AM41/1000</f>
        <v>0</v>
      </c>
      <c r="AS42" s="264">
        <f>[9]Coal!AN41/1000</f>
        <v>0</v>
      </c>
      <c r="AT42" s="175"/>
      <c r="AU42" s="175"/>
      <c r="AV42" s="175"/>
      <c r="AW42" s="175"/>
      <c r="AX42" s="175"/>
      <c r="AY42" s="175"/>
      <c r="AZ42" s="175"/>
      <c r="BA42" s="175"/>
      <c r="BB42" s="175"/>
      <c r="BC42" s="175"/>
      <c r="BD42" s="175"/>
    </row>
    <row r="43" spans="2:56" s="126" customFormat="1">
      <c r="B43" s="165" t="s">
        <v>446</v>
      </c>
      <c r="C43" s="166" t="s">
        <v>453</v>
      </c>
      <c r="D43" s="153">
        <v>1</v>
      </c>
      <c r="E43" s="167" t="s">
        <v>382</v>
      </c>
      <c r="F43" s="168" t="s">
        <v>396</v>
      </c>
      <c r="G43" s="168"/>
      <c r="H43" s="166" t="s">
        <v>136</v>
      </c>
      <c r="I43" s="166" t="s">
        <v>137</v>
      </c>
      <c r="J43" s="167" t="s">
        <v>391</v>
      </c>
      <c r="K43" s="169">
        <v>0.22500000000000001</v>
      </c>
      <c r="L43" s="169">
        <f>1.5-K43</f>
        <v>1.2749999999999999</v>
      </c>
      <c r="M43" s="169">
        <v>2</v>
      </c>
      <c r="N43" s="170"/>
      <c r="O43" s="171">
        <v>142.19999999999999</v>
      </c>
      <c r="P43" s="172">
        <f t="shared" si="3"/>
        <v>0.5520393811533052</v>
      </c>
      <c r="Q43" s="173">
        <f>5+40.8+32.7</f>
        <v>78.5</v>
      </c>
      <c r="R43" s="174">
        <f>Table1[[#This Row],[CV (MJ/kg)]]/$V$1</f>
        <v>5206.5918318605209</v>
      </c>
      <c r="S43" s="171">
        <v>21.8</v>
      </c>
      <c r="T43" s="171">
        <v>150.4</v>
      </c>
      <c r="U43" s="174"/>
      <c r="V43" s="173"/>
      <c r="W43" s="175">
        <v>17</v>
      </c>
      <c r="X43" s="176">
        <v>4</v>
      </c>
      <c r="Y43" s="264">
        <f>[9]Coal!D42/1000</f>
        <v>1.9550000000000001</v>
      </c>
      <c r="Z43" s="264">
        <f>[9]Coal!G42/1000</f>
        <v>2.4249999999999998</v>
      </c>
      <c r="AA43" s="264">
        <f>[9]Coal!J42/1000</f>
        <v>2.3769999999999998</v>
      </c>
      <c r="AB43" s="264">
        <f>[9]Coal!M42/1000</f>
        <v>2.9889999999999999</v>
      </c>
      <c r="AC43" s="264">
        <f>[9]Coal!P42/1000</f>
        <v>2.5059999999999998</v>
      </c>
      <c r="AD43" s="264">
        <f>[9]Coal!S42/1000</f>
        <v>3.0960000000000001</v>
      </c>
      <c r="AE43" s="264">
        <f>[9]Coal!V42/1000</f>
        <v>4.03</v>
      </c>
      <c r="AF43" s="264">
        <f>[9]Coal!Y42/1000</f>
        <v>3.8439999999999999</v>
      </c>
      <c r="AG43" s="264">
        <f>[9]Coal!AB42/1000</f>
        <v>3.9</v>
      </c>
      <c r="AH43" s="264">
        <f>[9]Coal!AC42/1000</f>
        <v>3.9</v>
      </c>
      <c r="AI43" s="264">
        <f>[9]Coal!AD42/1000</f>
        <v>3.9</v>
      </c>
      <c r="AJ43" s="264">
        <f>[9]Coal!AE42/1000</f>
        <v>3.9</v>
      </c>
      <c r="AK43" s="264">
        <f>[9]Coal!AF42/1000</f>
        <v>3.9</v>
      </c>
      <c r="AL43" s="264">
        <f>[9]Coal!AG42/1000</f>
        <v>3.9</v>
      </c>
      <c r="AM43" s="264">
        <f>[9]Coal!AH42/1000</f>
        <v>3.9</v>
      </c>
      <c r="AN43" s="264">
        <f>[9]Coal!AI42/1000</f>
        <v>3.9</v>
      </c>
      <c r="AO43" s="264">
        <f>[9]Coal!AJ42/1000</f>
        <v>3.9</v>
      </c>
      <c r="AP43" s="264">
        <f>[9]Coal!AK42/1000</f>
        <v>3.9</v>
      </c>
      <c r="AQ43" s="264">
        <f>[9]Coal!AL42/1000</f>
        <v>3.9</v>
      </c>
      <c r="AR43" s="264">
        <f>[9]Coal!AM42/1000</f>
        <v>3.9</v>
      </c>
      <c r="AS43" s="264">
        <f>[9]Coal!AN42/1000</f>
        <v>3.9</v>
      </c>
      <c r="AT43" s="175"/>
      <c r="AU43" s="175"/>
      <c r="AV43" s="175"/>
      <c r="AW43" s="175"/>
      <c r="AX43" s="175"/>
      <c r="AY43" s="175"/>
      <c r="AZ43" s="175"/>
      <c r="BA43" s="175"/>
      <c r="BB43" s="175"/>
      <c r="BC43" s="175"/>
      <c r="BD43" s="175"/>
    </row>
    <row r="44" spans="2:56" s="126" customFormat="1">
      <c r="B44" s="165" t="s">
        <v>446</v>
      </c>
      <c r="C44" s="166" t="s">
        <v>454</v>
      </c>
      <c r="D44" s="153">
        <v>1</v>
      </c>
      <c r="E44" s="167" t="s">
        <v>401</v>
      </c>
      <c r="F44" s="168" t="s">
        <v>437</v>
      </c>
      <c r="G44" s="168"/>
      <c r="H44" s="166" t="s">
        <v>138</v>
      </c>
      <c r="I44" s="166" t="s">
        <v>140</v>
      </c>
      <c r="J44" s="167" t="s">
        <v>391</v>
      </c>
      <c r="K44" s="169"/>
      <c r="L44" s="169"/>
      <c r="M44" s="169">
        <v>11</v>
      </c>
      <c r="N44" s="170"/>
      <c r="O44" s="171">
        <v>242</v>
      </c>
      <c r="P44" s="172">
        <f t="shared" si="3"/>
        <v>0.99504132231404963</v>
      </c>
      <c r="Q44" s="173">
        <v>240.8</v>
      </c>
      <c r="R44" s="174">
        <f>Table1[[#This Row],[CV (MJ/kg)]]/$V$1</f>
        <v>5254.3587294005256</v>
      </c>
      <c r="S44" s="171">
        <f>22</f>
        <v>22</v>
      </c>
      <c r="T44" s="171">
        <f>789.5+191.7</f>
        <v>981.2</v>
      </c>
      <c r="U44" s="174"/>
      <c r="V44" s="173"/>
      <c r="W44" s="175">
        <v>26</v>
      </c>
      <c r="X44" s="176">
        <v>11</v>
      </c>
      <c r="Y44" s="264">
        <f>[9]Coal!D43/1000</f>
        <v>12.47</v>
      </c>
      <c r="Z44" s="264">
        <f>[9]Coal!G43/1000</f>
        <v>13.613</v>
      </c>
      <c r="AA44" s="264">
        <f>[9]Coal!J43/1000</f>
        <v>13.03</v>
      </c>
      <c r="AB44" s="264">
        <f>[9]Coal!M43/1000</f>
        <v>13.32</v>
      </c>
      <c r="AC44" s="264">
        <f>[9]Coal!P43/1000</f>
        <v>11.273</v>
      </c>
      <c r="AD44" s="264">
        <f>[9]Coal!S43/1000</f>
        <v>12.288</v>
      </c>
      <c r="AE44" s="264">
        <f>[9]Coal!V43/1000</f>
        <v>10.15</v>
      </c>
      <c r="AF44" s="264">
        <f>[9]Coal!Y43/1000</f>
        <v>10.948</v>
      </c>
      <c r="AG44" s="264">
        <f>[9]Coal!AB43/1000</f>
        <v>10.5</v>
      </c>
      <c r="AH44" s="264">
        <f>[9]Coal!AC43/1000</f>
        <v>10.5</v>
      </c>
      <c r="AI44" s="264">
        <f>[9]Coal!AD43/1000</f>
        <v>10.5</v>
      </c>
      <c r="AJ44" s="264">
        <f>[9]Coal!AE43/1000</f>
        <v>10.5</v>
      </c>
      <c r="AK44" s="264">
        <f>[9]Coal!AF43/1000</f>
        <v>10.5</v>
      </c>
      <c r="AL44" s="264">
        <f>[9]Coal!AG43/1000</f>
        <v>10.5</v>
      </c>
      <c r="AM44" s="264">
        <f>[9]Coal!AH43/1000</f>
        <v>10.5</v>
      </c>
      <c r="AN44" s="264">
        <f>[9]Coal!AI43/1000</f>
        <v>10.5</v>
      </c>
      <c r="AO44" s="264">
        <f>[9]Coal!AJ43/1000</f>
        <v>10.5</v>
      </c>
      <c r="AP44" s="264">
        <f>[9]Coal!AK43/1000</f>
        <v>10.5</v>
      </c>
      <c r="AQ44" s="264">
        <f>[9]Coal!AL43/1000</f>
        <v>10.5</v>
      </c>
      <c r="AR44" s="264">
        <f>[9]Coal!AM43/1000</f>
        <v>10.5</v>
      </c>
      <c r="AS44" s="264">
        <f>[9]Coal!AN43/1000</f>
        <v>10.5</v>
      </c>
      <c r="AT44" s="175"/>
      <c r="AU44" s="175"/>
      <c r="AV44" s="175"/>
      <c r="AW44" s="175"/>
      <c r="AX44" s="175"/>
      <c r="AY44" s="175"/>
      <c r="AZ44" s="175"/>
      <c r="BA44" s="175"/>
      <c r="BB44" s="175"/>
      <c r="BC44" s="175"/>
      <c r="BD44" s="175"/>
    </row>
    <row r="45" spans="2:56" s="126" customFormat="1">
      <c r="B45" s="165" t="s">
        <v>446</v>
      </c>
      <c r="C45" s="166" t="s">
        <v>399</v>
      </c>
      <c r="D45" s="153">
        <v>1</v>
      </c>
      <c r="E45" s="167" t="s">
        <v>382</v>
      </c>
      <c r="F45" s="168" t="s">
        <v>396</v>
      </c>
      <c r="G45" s="168"/>
      <c r="H45" s="166" t="s">
        <v>138</v>
      </c>
      <c r="I45" s="166" t="s">
        <v>140</v>
      </c>
      <c r="J45" s="167" t="s">
        <v>391</v>
      </c>
      <c r="K45" s="169"/>
      <c r="L45" s="169"/>
      <c r="M45" s="169">
        <v>2</v>
      </c>
      <c r="N45" s="170"/>
      <c r="O45" s="171">
        <v>41.9</v>
      </c>
      <c r="P45" s="172">
        <f t="shared" si="3"/>
        <v>1.0071599045346062</v>
      </c>
      <c r="Q45" s="173">
        <v>42.2</v>
      </c>
      <c r="R45" s="174">
        <f>Table1[[#This Row],[CV (MJ/kg)]]/$V$1</f>
        <v>5278.2421781705289</v>
      </c>
      <c r="S45" s="171">
        <v>22.1</v>
      </c>
      <c r="T45" s="171">
        <v>260.2</v>
      </c>
      <c r="U45" s="174">
        <f>Table1[[#This Row],[CV (MJ/kg)2]]/$V$1</f>
        <v>5851.4449486505855</v>
      </c>
      <c r="V45" s="173">
        <v>24.5</v>
      </c>
      <c r="W45" s="175">
        <v>12</v>
      </c>
      <c r="X45" s="176">
        <v>3</v>
      </c>
      <c r="Y45" s="264">
        <f>[9]Coal!D44/1000</f>
        <v>4.976</v>
      </c>
      <c r="Z45" s="264">
        <f>[9]Coal!G44/1000</f>
        <v>3.9849999999999999</v>
      </c>
      <c r="AA45" s="264">
        <f>[9]Coal!J44/1000</f>
        <v>3.702</v>
      </c>
      <c r="AB45" s="264">
        <f>[9]Coal!M44/1000</f>
        <v>4.8650000000000002</v>
      </c>
      <c r="AC45" s="264">
        <f>[9]Coal!P44/1000</f>
        <v>5.2130000000000001</v>
      </c>
      <c r="AD45" s="264">
        <f>[9]Coal!S44/1000</f>
        <v>4.173</v>
      </c>
      <c r="AE45" s="264">
        <f>[9]Coal!V44/1000</f>
        <v>2.2909999999999999</v>
      </c>
      <c r="AF45" s="264">
        <f>[9]Coal!Y44/1000</f>
        <v>2.081</v>
      </c>
      <c r="AG45" s="264">
        <f>[9]Coal!AB44/1000</f>
        <v>1.9</v>
      </c>
      <c r="AH45" s="264">
        <f>[9]Coal!AC44/1000</f>
        <v>2</v>
      </c>
      <c r="AI45" s="264">
        <f>[9]Coal!AD44/1000</f>
        <v>2</v>
      </c>
      <c r="AJ45" s="264">
        <f>[9]Coal!AE44/1000</f>
        <v>2</v>
      </c>
      <c r="AK45" s="264">
        <f>[9]Coal!AF44/1000</f>
        <v>2</v>
      </c>
      <c r="AL45" s="264">
        <f>[9]Coal!AG44/1000</f>
        <v>2</v>
      </c>
      <c r="AM45" s="264">
        <f>[9]Coal!AH44/1000</f>
        <v>2</v>
      </c>
      <c r="AN45" s="264">
        <f>[9]Coal!AI44/1000</f>
        <v>2</v>
      </c>
      <c r="AO45" s="264">
        <f>[9]Coal!AJ44/1000</f>
        <v>2</v>
      </c>
      <c r="AP45" s="264">
        <f>[9]Coal!AK44/1000</f>
        <v>2</v>
      </c>
      <c r="AQ45" s="264">
        <f>[9]Coal!AL44/1000</f>
        <v>2</v>
      </c>
      <c r="AR45" s="264">
        <f>[9]Coal!AM44/1000</f>
        <v>2</v>
      </c>
      <c r="AS45" s="264">
        <f>[9]Coal!AN44/1000</f>
        <v>2</v>
      </c>
      <c r="AT45" s="175"/>
      <c r="AU45" s="175"/>
      <c r="AV45" s="175"/>
      <c r="AW45" s="175"/>
      <c r="AX45" s="175"/>
      <c r="AY45" s="175"/>
      <c r="AZ45" s="175"/>
      <c r="BA45" s="175"/>
      <c r="BB45" s="175"/>
      <c r="BC45" s="175"/>
      <c r="BD45" s="175"/>
    </row>
    <row r="46" spans="2:56" s="126" customFormat="1">
      <c r="B46" s="165" t="s">
        <v>446</v>
      </c>
      <c r="C46" s="166" t="s">
        <v>455</v>
      </c>
      <c r="D46" s="153">
        <v>1</v>
      </c>
      <c r="E46" s="167" t="s">
        <v>382</v>
      </c>
      <c r="F46" s="168" t="s">
        <v>396</v>
      </c>
      <c r="G46" s="168"/>
      <c r="H46" s="166" t="s">
        <v>136</v>
      </c>
      <c r="I46" s="166" t="s">
        <v>137</v>
      </c>
      <c r="J46" s="167" t="s">
        <v>391</v>
      </c>
      <c r="K46" s="169">
        <f>0.8*0.88</f>
        <v>0.70400000000000007</v>
      </c>
      <c r="L46" s="169">
        <f>0.8-K46</f>
        <v>9.5999999999999974E-2</v>
      </c>
      <c r="M46" s="169"/>
      <c r="N46" s="170"/>
      <c r="O46" s="171">
        <v>3.5</v>
      </c>
      <c r="P46" s="172">
        <f t="shared" si="3"/>
        <v>0.62857142857142867</v>
      </c>
      <c r="Q46" s="173">
        <v>2.2000000000000002</v>
      </c>
      <c r="R46" s="174">
        <f>Table1[[#This Row],[CV (MJ/kg)]]/$V$1</f>
        <v>6352.997372820636</v>
      </c>
      <c r="S46" s="171">
        <v>26.6</v>
      </c>
      <c r="T46" s="171">
        <v>54.4</v>
      </c>
      <c r="U46" s="174">
        <f>Table1[[#This Row],[CV (MJ/kg)2]]/$V$1</f>
        <v>5796.5130164795801</v>
      </c>
      <c r="V46" s="173">
        <v>24.27</v>
      </c>
      <c r="W46" s="175">
        <v>2.5</v>
      </c>
      <c r="X46" s="176">
        <v>0.8</v>
      </c>
      <c r="Y46" s="264">
        <f>[9]Coal!D45/1000</f>
        <v>1.357</v>
      </c>
      <c r="Z46" s="264">
        <f>[9]Coal!G45/1000</f>
        <v>1.4379999999999999</v>
      </c>
      <c r="AA46" s="264">
        <f>[9]Coal!J45/1000</f>
        <v>0.97</v>
      </c>
      <c r="AB46" s="264">
        <f>[9]Coal!M45/1000</f>
        <v>1.099</v>
      </c>
      <c r="AC46" s="264">
        <f>[9]Coal!P45/1000</f>
        <v>0.82199999999999995</v>
      </c>
      <c r="AD46" s="264">
        <f>[9]Coal!S45/1000</f>
        <v>0.85</v>
      </c>
      <c r="AE46" s="264">
        <f>[9]Coal!V45/1000</f>
        <v>0.628</v>
      </c>
      <c r="AF46" s="264">
        <f>[9]Coal!Y45/1000</f>
        <v>0.71699999999999997</v>
      </c>
      <c r="AG46" s="264">
        <f>[9]Coal!AB45/1000</f>
        <v>0.60599999999999998</v>
      </c>
      <c r="AH46" s="264">
        <f>[9]Coal!AC45/1000</f>
        <v>0</v>
      </c>
      <c r="AI46" s="264">
        <f>[9]Coal!AD45/1000</f>
        <v>0</v>
      </c>
      <c r="AJ46" s="264">
        <f>[9]Coal!AE45/1000</f>
        <v>0</v>
      </c>
      <c r="AK46" s="264">
        <f>[9]Coal!AF45/1000</f>
        <v>0</v>
      </c>
      <c r="AL46" s="264">
        <f>[9]Coal!AG45/1000</f>
        <v>0</v>
      </c>
      <c r="AM46" s="264">
        <f>[9]Coal!AH45/1000</f>
        <v>0</v>
      </c>
      <c r="AN46" s="264">
        <f>[9]Coal!AI45/1000</f>
        <v>0</v>
      </c>
      <c r="AO46" s="264">
        <f>[9]Coal!AJ45/1000</f>
        <v>0</v>
      </c>
      <c r="AP46" s="264">
        <f>[9]Coal!AK45/1000</f>
        <v>0</v>
      </c>
      <c r="AQ46" s="264">
        <f>[9]Coal!AL45/1000</f>
        <v>0</v>
      </c>
      <c r="AR46" s="264">
        <f>[9]Coal!AM45/1000</f>
        <v>0</v>
      </c>
      <c r="AS46" s="264">
        <f>[9]Coal!AN45/1000</f>
        <v>0</v>
      </c>
      <c r="AT46" s="175"/>
      <c r="AU46" s="175"/>
      <c r="AV46" s="175"/>
      <c r="AW46" s="175"/>
      <c r="AX46" s="175"/>
      <c r="AY46" s="175"/>
      <c r="AZ46" s="175"/>
      <c r="BA46" s="175"/>
      <c r="BB46" s="175"/>
      <c r="BC46" s="175"/>
      <c r="BD46" s="175"/>
    </row>
    <row r="47" spans="2:56" s="126" customFormat="1">
      <c r="B47" s="165" t="s">
        <v>446</v>
      </c>
      <c r="C47" s="166" t="s">
        <v>456</v>
      </c>
      <c r="D47" s="153">
        <v>1</v>
      </c>
      <c r="E47" s="167" t="s">
        <v>382</v>
      </c>
      <c r="F47" s="168">
        <v>2</v>
      </c>
      <c r="G47" s="168"/>
      <c r="H47" s="166" t="s">
        <v>136</v>
      </c>
      <c r="I47" s="166" t="s">
        <v>137</v>
      </c>
      <c r="J47" s="167" t="s">
        <v>391</v>
      </c>
      <c r="K47" s="169"/>
      <c r="L47" s="169">
        <v>0</v>
      </c>
      <c r="M47" s="169">
        <v>2.7</v>
      </c>
      <c r="N47" s="170"/>
      <c r="O47" s="171">
        <v>17.5</v>
      </c>
      <c r="P47" s="265">
        <f t="shared" si="3"/>
        <v>0.67428571428571438</v>
      </c>
      <c r="Q47" s="173">
        <v>11.8</v>
      </c>
      <c r="R47" s="174">
        <f>Table1[[#This Row],[CV (MJ/kg)]]/$V$1</f>
        <v>5206.5918318605209</v>
      </c>
      <c r="S47" s="171">
        <v>21.8</v>
      </c>
      <c r="T47" s="171">
        <v>35.700000000000003</v>
      </c>
      <c r="U47" s="174">
        <f>Table1[[#This Row],[CV (MJ/kg)2]]/$V$1</f>
        <v>4776.6897540004784</v>
      </c>
      <c r="V47" s="173">
        <v>20</v>
      </c>
      <c r="W47" s="175">
        <v>4.5</v>
      </c>
      <c r="X47" s="176">
        <v>2.7</v>
      </c>
      <c r="Y47" s="264">
        <f>[9]Coal!D46/1000</f>
        <v>3.3180000000000001</v>
      </c>
      <c r="Z47" s="264">
        <f>[9]Coal!G46/1000</f>
        <v>1.95</v>
      </c>
      <c r="AA47" s="264">
        <f>[9]Coal!J46/1000</f>
        <v>2.2829999999999999</v>
      </c>
      <c r="AB47" s="264">
        <f>[9]Coal!M46/1000</f>
        <v>3.282</v>
      </c>
      <c r="AC47" s="264">
        <f>[9]Coal!P46/1000</f>
        <v>3.5129999999999999</v>
      </c>
      <c r="AD47" s="264">
        <f>[9]Coal!S46/1000</f>
        <v>3.371</v>
      </c>
      <c r="AE47" s="264">
        <f>[9]Coal!V46/1000</f>
        <v>2.3460000000000001</v>
      </c>
      <c r="AF47" s="264">
        <f>[9]Coal!Y46/1000</f>
        <v>2.7170000000000001</v>
      </c>
      <c r="AG47" s="264">
        <f>[9]Coal!AB46/1000</f>
        <v>2.952</v>
      </c>
      <c r="AH47" s="264">
        <f>[9]Coal!AC46/1000</f>
        <v>3</v>
      </c>
      <c r="AI47" s="264">
        <f>[9]Coal!AD46/1000</f>
        <v>3</v>
      </c>
      <c r="AJ47" s="264">
        <f>[9]Coal!AE46/1000</f>
        <v>3</v>
      </c>
      <c r="AK47" s="264">
        <f>[9]Coal!AF46/1000</f>
        <v>3</v>
      </c>
      <c r="AL47" s="264">
        <f>[9]Coal!AG46/1000</f>
        <v>3</v>
      </c>
      <c r="AM47" s="264">
        <f>[9]Coal!AH46/1000</f>
        <v>3</v>
      </c>
      <c r="AN47" s="264">
        <f>[9]Coal!AI46/1000</f>
        <v>3</v>
      </c>
      <c r="AO47" s="264">
        <f>[9]Coal!AJ46/1000</f>
        <v>3</v>
      </c>
      <c r="AP47" s="264">
        <f>[9]Coal!AK46/1000</f>
        <v>3</v>
      </c>
      <c r="AQ47" s="264">
        <f>[9]Coal!AL46/1000</f>
        <v>3</v>
      </c>
      <c r="AR47" s="264">
        <f>[9]Coal!AM46/1000</f>
        <v>3</v>
      </c>
      <c r="AS47" s="264">
        <f>[9]Coal!AN46/1000</f>
        <v>3</v>
      </c>
      <c r="AT47" s="175"/>
      <c r="AU47" s="175"/>
      <c r="AV47" s="175"/>
      <c r="AW47" s="175"/>
      <c r="AX47" s="175"/>
      <c r="AY47" s="175"/>
      <c r="AZ47" s="175"/>
      <c r="BA47" s="175"/>
      <c r="BB47" s="175"/>
      <c r="BC47" s="175"/>
      <c r="BD47" s="175"/>
    </row>
    <row r="48" spans="2:56" s="277" customFormat="1">
      <c r="B48" s="266" t="s">
        <v>446</v>
      </c>
      <c r="C48" s="267" t="s">
        <v>457</v>
      </c>
      <c r="D48" s="268">
        <v>1</v>
      </c>
      <c r="E48" s="269" t="s">
        <v>382</v>
      </c>
      <c r="F48" s="168" t="s">
        <v>458</v>
      </c>
      <c r="G48" s="270"/>
      <c r="H48" s="267" t="s">
        <v>136</v>
      </c>
      <c r="I48" s="267" t="s">
        <v>137</v>
      </c>
      <c r="J48" s="269" t="s">
        <v>391</v>
      </c>
      <c r="K48" s="271">
        <f>X48*0.81</f>
        <v>1.5389999999999999</v>
      </c>
      <c r="L48" s="271">
        <f>X48-K48</f>
        <v>0.36099999999999999</v>
      </c>
      <c r="M48" s="271"/>
      <c r="N48" s="272"/>
      <c r="O48" s="273">
        <v>5.25</v>
      </c>
      <c r="P48" s="265">
        <f t="shared" si="3"/>
        <v>0.68952380952380954</v>
      </c>
      <c r="Q48" s="264">
        <v>3.62</v>
      </c>
      <c r="R48" s="274">
        <f>Table1[[#This Row],[CV (MJ/kg)]]/$V$1</f>
        <v>6567.9484117506572</v>
      </c>
      <c r="S48" s="273">
        <v>27.5</v>
      </c>
      <c r="T48" s="273">
        <v>5.71</v>
      </c>
      <c r="U48" s="274">
        <f>Table1[[#This Row],[CV (MJ/kg)2]]/$V$1</f>
        <v>5732.0277048005737</v>
      </c>
      <c r="V48" s="264">
        <v>24</v>
      </c>
      <c r="W48" s="275">
        <v>2.2999999999999998</v>
      </c>
      <c r="X48" s="276">
        <v>1.9</v>
      </c>
      <c r="Y48" s="264">
        <f>[9]Coal!D47/1000</f>
        <v>0</v>
      </c>
      <c r="Z48" s="264">
        <f>[9]Coal!G47/1000</f>
        <v>0</v>
      </c>
      <c r="AA48" s="264">
        <f>[9]Coal!J47/1000</f>
        <v>0</v>
      </c>
      <c r="AB48" s="264">
        <f>[9]Coal!M47/1000</f>
        <v>0.84099999999999997</v>
      </c>
      <c r="AC48" s="264">
        <f>[9]Coal!P47/1000</f>
        <v>1.843</v>
      </c>
      <c r="AD48" s="264">
        <f>[9]Coal!S47/1000</f>
        <v>1.7789999999999999</v>
      </c>
      <c r="AE48" s="264">
        <f>[9]Coal!V47/1000</f>
        <v>1.9179999999999999</v>
      </c>
      <c r="AF48" s="264">
        <f>[9]Coal!Y47/1000</f>
        <v>1.845</v>
      </c>
      <c r="AG48" s="264">
        <f>[9]Coal!AB47/1000</f>
        <v>1.9</v>
      </c>
      <c r="AH48" s="264">
        <f>[9]Coal!AC47/1000</f>
        <v>1.9</v>
      </c>
      <c r="AI48" s="264">
        <f>[9]Coal!AD47/1000</f>
        <v>1.9</v>
      </c>
      <c r="AJ48" s="264">
        <f>[9]Coal!AE47/1000</f>
        <v>0.5</v>
      </c>
      <c r="AK48" s="264">
        <f>[9]Coal!AF47/1000</f>
        <v>0.5</v>
      </c>
      <c r="AL48" s="264">
        <f>[9]Coal!AG47/1000</f>
        <v>0.5</v>
      </c>
      <c r="AM48" s="264">
        <f>[9]Coal!AH47/1000</f>
        <v>0.5</v>
      </c>
      <c r="AN48" s="264">
        <f>[9]Coal!AI47/1000</f>
        <v>0.5</v>
      </c>
      <c r="AO48" s="264">
        <f>[9]Coal!AJ47/1000</f>
        <v>0.5</v>
      </c>
      <c r="AP48" s="264">
        <f>[9]Coal!AK47/1000</f>
        <v>0.5</v>
      </c>
      <c r="AQ48" s="264">
        <f>[9]Coal!AL47/1000</f>
        <v>0.5</v>
      </c>
      <c r="AR48" s="264">
        <f>[9]Coal!AM47/1000</f>
        <v>0.5</v>
      </c>
      <c r="AS48" s="264">
        <f>[9]Coal!AN47/1000</f>
        <v>0.5</v>
      </c>
      <c r="AT48" s="275"/>
      <c r="AU48" s="275"/>
      <c r="AV48" s="275"/>
      <c r="AW48" s="275"/>
      <c r="AX48" s="275"/>
      <c r="AY48" s="275"/>
      <c r="AZ48" s="275"/>
      <c r="BA48" s="275"/>
      <c r="BB48" s="275"/>
      <c r="BC48" s="275"/>
      <c r="BD48" s="275"/>
    </row>
    <row r="49" spans="2:56" s="190" customFormat="1">
      <c r="B49" s="177" t="s">
        <v>446</v>
      </c>
      <c r="C49" s="178" t="s">
        <v>459</v>
      </c>
      <c r="D49" s="179">
        <v>1</v>
      </c>
      <c r="E49" s="180" t="s">
        <v>382</v>
      </c>
      <c r="F49" s="181">
        <v>2</v>
      </c>
      <c r="G49" s="181"/>
      <c r="H49" s="178" t="s">
        <v>419</v>
      </c>
      <c r="I49" s="178"/>
      <c r="J49" s="180" t="s">
        <v>391</v>
      </c>
      <c r="K49" s="182" t="s">
        <v>386</v>
      </c>
      <c r="L49" s="182" t="s">
        <v>386</v>
      </c>
      <c r="M49" s="182" t="s">
        <v>386</v>
      </c>
      <c r="N49" s="183"/>
      <c r="O49" s="184"/>
      <c r="P49" s="185"/>
      <c r="Q49" s="186"/>
      <c r="R49" s="187"/>
      <c r="S49" s="184"/>
      <c r="T49" s="184">
        <v>76.5</v>
      </c>
      <c r="U49" s="187">
        <f>Table1[[#This Row],[CV (MJ/kg)2]]/$V$1</f>
        <v>4545.0203009314555</v>
      </c>
      <c r="V49" s="186">
        <v>19.03</v>
      </c>
      <c r="W49" s="188"/>
      <c r="X49" s="189"/>
      <c r="Y49" s="186"/>
      <c r="Z49" s="186"/>
      <c r="AA49" s="186"/>
      <c r="AB49" s="186"/>
      <c r="AC49" s="186"/>
      <c r="AD49" s="186"/>
      <c r="AE49" s="186"/>
      <c r="AF49" s="186"/>
      <c r="AG49" s="186"/>
      <c r="AH49" s="186"/>
      <c r="AI49" s="186"/>
      <c r="AJ49" s="186"/>
      <c r="AK49" s="186"/>
      <c r="AL49" s="186"/>
      <c r="AM49" s="186"/>
      <c r="AN49" s="186"/>
      <c r="AO49" s="186"/>
      <c r="AP49" s="186"/>
      <c r="AQ49" s="186"/>
      <c r="AR49" s="186"/>
      <c r="AS49" s="186"/>
      <c r="AT49" s="188"/>
      <c r="AU49" s="188"/>
      <c r="AV49" s="188"/>
      <c r="AW49" s="188"/>
      <c r="AX49" s="188"/>
      <c r="AY49" s="188"/>
      <c r="AZ49" s="188"/>
      <c r="BA49" s="188"/>
      <c r="BB49" s="188"/>
      <c r="BC49" s="188"/>
      <c r="BD49" s="188"/>
    </row>
    <row r="50" spans="2:56" s="190" customFormat="1">
      <c r="B50" s="177" t="s">
        <v>446</v>
      </c>
      <c r="C50" s="178" t="s">
        <v>460</v>
      </c>
      <c r="D50" s="179">
        <v>1</v>
      </c>
      <c r="E50" s="180" t="s">
        <v>382</v>
      </c>
      <c r="F50" s="181" t="s">
        <v>383</v>
      </c>
      <c r="G50" s="181"/>
      <c r="H50" s="178" t="s">
        <v>419</v>
      </c>
      <c r="I50" s="178"/>
      <c r="J50" s="180" t="s">
        <v>391</v>
      </c>
      <c r="K50" s="182" t="s">
        <v>386</v>
      </c>
      <c r="L50" s="182" t="s">
        <v>386</v>
      </c>
      <c r="M50" s="182" t="s">
        <v>386</v>
      </c>
      <c r="N50" s="183"/>
      <c r="O50" s="184">
        <v>67.3</v>
      </c>
      <c r="P50" s="185">
        <f>Q50/O50</f>
        <v>0.84695393759286774</v>
      </c>
      <c r="Q50" s="186">
        <f>35.4+21.6</f>
        <v>57</v>
      </c>
      <c r="R50" s="187">
        <f>Table1[[#This Row],[CV (MJ/kg)]]/$V$1</f>
        <v>6066.3959875806067</v>
      </c>
      <c r="S50" s="184">
        <v>25.4</v>
      </c>
      <c r="T50" s="184">
        <v>133.30000000000001</v>
      </c>
      <c r="U50" s="187">
        <f>Table1[[#This Row],[CV (MJ/kg)2]]/$V$1</f>
        <v>5373.7759732505374</v>
      </c>
      <c r="V50" s="186">
        <v>22.5</v>
      </c>
      <c r="W50" s="188">
        <v>21.1</v>
      </c>
      <c r="X50" s="189"/>
      <c r="Y50" s="186"/>
      <c r="Z50" s="186"/>
      <c r="AA50" s="186"/>
      <c r="AB50" s="186"/>
      <c r="AC50" s="186"/>
      <c r="AD50" s="186"/>
      <c r="AE50" s="186"/>
      <c r="AF50" s="186"/>
      <c r="AG50" s="186"/>
      <c r="AH50" s="186"/>
      <c r="AI50" s="186"/>
      <c r="AJ50" s="186"/>
      <c r="AK50" s="186"/>
      <c r="AL50" s="186"/>
      <c r="AM50" s="186"/>
      <c r="AN50" s="186"/>
      <c r="AO50" s="186"/>
      <c r="AP50" s="186"/>
      <c r="AQ50" s="186"/>
      <c r="AR50" s="186"/>
      <c r="AS50" s="186"/>
      <c r="AT50" s="188"/>
      <c r="AU50" s="188"/>
      <c r="AV50" s="188"/>
      <c r="AW50" s="188"/>
      <c r="AX50" s="188"/>
      <c r="AY50" s="188"/>
      <c r="AZ50" s="188"/>
      <c r="BA50" s="188"/>
      <c r="BB50" s="188"/>
      <c r="BC50" s="188"/>
      <c r="BD50" s="188"/>
    </row>
    <row r="51" spans="2:56" s="190" customFormat="1">
      <c r="B51" s="177" t="s">
        <v>446</v>
      </c>
      <c r="C51" s="178" t="s">
        <v>461</v>
      </c>
      <c r="D51" s="179">
        <v>1</v>
      </c>
      <c r="E51" s="180" t="s">
        <v>426</v>
      </c>
      <c r="F51" s="278" t="s">
        <v>448</v>
      </c>
      <c r="G51" s="181"/>
      <c r="H51" s="178" t="s">
        <v>419</v>
      </c>
      <c r="I51" s="178"/>
      <c r="J51" s="180"/>
      <c r="K51" s="182"/>
      <c r="L51" s="182"/>
      <c r="M51" s="183"/>
      <c r="N51" s="183"/>
      <c r="O51" s="184"/>
      <c r="P51" s="185"/>
      <c r="Q51" s="186"/>
      <c r="R51" s="187"/>
      <c r="S51" s="184"/>
      <c r="T51" s="184">
        <v>4828</v>
      </c>
      <c r="U51" s="187">
        <f>Table1[[#This Row],[CV (MJ/kg)2]]/$V$1</f>
        <v>4537.8552663004539</v>
      </c>
      <c r="V51" s="186">
        <v>19</v>
      </c>
      <c r="W51" s="188"/>
      <c r="X51" s="189"/>
      <c r="Y51" s="186"/>
      <c r="Z51" s="186"/>
      <c r="AA51" s="186"/>
      <c r="AB51" s="186"/>
      <c r="AC51" s="186"/>
      <c r="AD51" s="186"/>
      <c r="AE51" s="186"/>
      <c r="AF51" s="186"/>
      <c r="AG51" s="186"/>
      <c r="AH51" s="186"/>
      <c r="AI51" s="186"/>
      <c r="AJ51" s="186"/>
      <c r="AK51" s="186"/>
      <c r="AL51" s="186"/>
      <c r="AM51" s="186"/>
      <c r="AN51" s="186"/>
      <c r="AO51" s="186"/>
      <c r="AP51" s="186"/>
      <c r="AQ51" s="186"/>
      <c r="AR51" s="186"/>
      <c r="AS51" s="186"/>
      <c r="AT51" s="188"/>
      <c r="AU51" s="188"/>
      <c r="AV51" s="188"/>
      <c r="AW51" s="188"/>
      <c r="AX51" s="188"/>
      <c r="AY51" s="188"/>
      <c r="AZ51" s="188"/>
      <c r="BA51" s="188"/>
      <c r="BB51" s="188"/>
      <c r="BC51" s="188"/>
      <c r="BD51" s="188"/>
    </row>
    <row r="52" spans="2:56" s="190" customFormat="1">
      <c r="B52" s="177" t="s">
        <v>446</v>
      </c>
      <c r="C52" s="178" t="s">
        <v>462</v>
      </c>
      <c r="D52" s="179">
        <v>1</v>
      </c>
      <c r="E52" s="180" t="s">
        <v>426</v>
      </c>
      <c r="F52" s="278" t="s">
        <v>448</v>
      </c>
      <c r="G52" s="181"/>
      <c r="H52" s="178" t="s">
        <v>419</v>
      </c>
      <c r="I52" s="178"/>
      <c r="J52" s="180" t="s">
        <v>391</v>
      </c>
      <c r="K52" s="182"/>
      <c r="L52" s="182"/>
      <c r="M52" s="182"/>
      <c r="N52" s="183"/>
      <c r="O52" s="184"/>
      <c r="P52" s="185"/>
      <c r="Q52" s="186"/>
      <c r="R52" s="187"/>
      <c r="S52" s="184"/>
      <c r="T52" s="184">
        <v>2253</v>
      </c>
      <c r="U52" s="187">
        <f>Table1[[#This Row],[CV (MJ/kg)2]]/$V$1</f>
        <v>2866.0138524002869</v>
      </c>
      <c r="V52" s="186">
        <v>12</v>
      </c>
      <c r="W52" s="188"/>
      <c r="X52" s="189"/>
      <c r="Y52" s="186"/>
      <c r="Z52" s="186"/>
      <c r="AA52" s="186"/>
      <c r="AB52" s="186"/>
      <c r="AC52" s="186"/>
      <c r="AD52" s="186"/>
      <c r="AE52" s="186"/>
      <c r="AF52" s="186"/>
      <c r="AG52" s="186"/>
      <c r="AH52" s="186"/>
      <c r="AI52" s="186"/>
      <c r="AJ52" s="186"/>
      <c r="AK52" s="186"/>
      <c r="AL52" s="186"/>
      <c r="AM52" s="186"/>
      <c r="AN52" s="186"/>
      <c r="AO52" s="186"/>
      <c r="AP52" s="186"/>
      <c r="AQ52" s="186"/>
      <c r="AR52" s="186"/>
      <c r="AS52" s="186"/>
      <c r="AT52" s="188"/>
      <c r="AU52" s="188"/>
      <c r="AV52" s="188"/>
      <c r="AW52" s="188"/>
      <c r="AX52" s="188"/>
      <c r="AY52" s="188"/>
      <c r="AZ52" s="188"/>
      <c r="BA52" s="188"/>
      <c r="BB52" s="188"/>
      <c r="BC52" s="188"/>
      <c r="BD52" s="188"/>
    </row>
    <row r="53" spans="2:56" s="190" customFormat="1">
      <c r="B53" s="177" t="s">
        <v>446</v>
      </c>
      <c r="C53" s="178" t="s">
        <v>463</v>
      </c>
      <c r="D53" s="179">
        <v>1</v>
      </c>
      <c r="E53" s="180" t="s">
        <v>426</v>
      </c>
      <c r="F53" s="278" t="s">
        <v>448</v>
      </c>
      <c r="G53" s="181"/>
      <c r="H53" s="178" t="s">
        <v>419</v>
      </c>
      <c r="I53" s="178"/>
      <c r="J53" s="180" t="s">
        <v>391</v>
      </c>
      <c r="K53" s="182"/>
      <c r="L53" s="182"/>
      <c r="M53" s="182"/>
      <c r="N53" s="183"/>
      <c r="O53" s="184"/>
      <c r="P53" s="185"/>
      <c r="Q53" s="186"/>
      <c r="R53" s="187"/>
      <c r="S53" s="184"/>
      <c r="T53" s="184">
        <v>895</v>
      </c>
      <c r="U53" s="187">
        <f>Table1[[#This Row],[CV (MJ/kg)2]]/$V$1</f>
        <v>3582.5173155003586</v>
      </c>
      <c r="V53" s="186">
        <v>15</v>
      </c>
      <c r="W53" s="188"/>
      <c r="X53" s="189"/>
      <c r="Y53" s="186"/>
      <c r="Z53" s="186"/>
      <c r="AA53" s="186"/>
      <c r="AB53" s="186"/>
      <c r="AC53" s="186"/>
      <c r="AD53" s="186"/>
      <c r="AE53" s="186"/>
      <c r="AF53" s="186"/>
      <c r="AG53" s="186"/>
      <c r="AH53" s="186"/>
      <c r="AI53" s="186"/>
      <c r="AJ53" s="186"/>
      <c r="AK53" s="186"/>
      <c r="AL53" s="186"/>
      <c r="AM53" s="186"/>
      <c r="AN53" s="186"/>
      <c r="AO53" s="186"/>
      <c r="AP53" s="186"/>
      <c r="AQ53" s="186"/>
      <c r="AR53" s="186"/>
      <c r="AS53" s="186"/>
      <c r="AT53" s="188"/>
      <c r="AU53" s="188"/>
      <c r="AV53" s="188"/>
      <c r="AW53" s="188"/>
      <c r="AX53" s="188"/>
      <c r="AY53" s="188"/>
      <c r="AZ53" s="188"/>
      <c r="BA53" s="188"/>
      <c r="BB53" s="188"/>
      <c r="BC53" s="188"/>
      <c r="BD53" s="188"/>
    </row>
    <row r="54" spans="2:56" s="293" customFormat="1">
      <c r="B54" s="279" t="s">
        <v>464</v>
      </c>
      <c r="C54" s="280" t="s">
        <v>465</v>
      </c>
      <c r="D54" s="281"/>
      <c r="E54" s="282" t="s">
        <v>382</v>
      </c>
      <c r="F54" s="283"/>
      <c r="G54" s="284" t="s">
        <v>466</v>
      </c>
      <c r="H54" s="280" t="s">
        <v>136</v>
      </c>
      <c r="I54" s="280" t="s">
        <v>149</v>
      </c>
      <c r="J54" s="282" t="s">
        <v>391</v>
      </c>
      <c r="K54" s="285"/>
      <c r="L54" s="285"/>
      <c r="M54" s="286"/>
      <c r="N54" s="286"/>
      <c r="O54" s="287">
        <f>88.122+2.099</f>
        <v>90.221000000000004</v>
      </c>
      <c r="P54" s="288">
        <f t="shared" ref="P54:P66" si="4">Q54/O54</f>
        <v>0.60930382061825961</v>
      </c>
      <c r="Q54" s="289">
        <v>54.972000000000001</v>
      </c>
      <c r="R54" s="290">
        <v>6020</v>
      </c>
      <c r="S54" s="287">
        <f>Table1[[#This Row],[Quality (kcal/kg]]*$V$1</f>
        <v>25.205739999999999</v>
      </c>
      <c r="T54" s="287">
        <f>158.17+47.27</f>
        <v>205.44</v>
      </c>
      <c r="U54" s="290">
        <v>5237</v>
      </c>
      <c r="V54" s="289">
        <f>Table1[[#This Row],[Quality (kcal/kg)]]*$V$1</f>
        <v>21.927318999999997</v>
      </c>
      <c r="W54" s="291"/>
      <c r="X54" s="292"/>
      <c r="Y54" s="289"/>
      <c r="Z54" s="289"/>
      <c r="AA54" s="289"/>
      <c r="AB54" s="289"/>
      <c r="AC54" s="289"/>
      <c r="AD54" s="289"/>
      <c r="AE54" s="289"/>
      <c r="AF54" s="289"/>
      <c r="AG54" s="289"/>
      <c r="AH54" s="289"/>
      <c r="AI54" s="289"/>
      <c r="AJ54" s="289"/>
      <c r="AK54" s="289"/>
      <c r="AL54" s="289"/>
      <c r="AM54" s="289"/>
      <c r="AN54" s="289"/>
      <c r="AO54" s="289"/>
      <c r="AP54" s="289"/>
      <c r="AQ54" s="289"/>
      <c r="AR54" s="289"/>
      <c r="AS54" s="289"/>
      <c r="AT54" s="291"/>
      <c r="AU54" s="291"/>
      <c r="AV54" s="291"/>
      <c r="AW54" s="291"/>
      <c r="AX54" s="291"/>
      <c r="AY54" s="291"/>
      <c r="AZ54" s="291"/>
      <c r="BA54" s="291"/>
      <c r="BB54" s="291"/>
      <c r="BC54" s="291"/>
      <c r="BD54" s="291"/>
    </row>
    <row r="55" spans="2:56" s="305" customFormat="1">
      <c r="B55" s="294" t="s">
        <v>464</v>
      </c>
      <c r="C55" s="221" t="s">
        <v>467</v>
      </c>
      <c r="D55" s="295"/>
      <c r="E55" s="223" t="s">
        <v>382</v>
      </c>
      <c r="F55" s="296"/>
      <c r="G55" s="224" t="s">
        <v>466</v>
      </c>
      <c r="H55" s="221" t="s">
        <v>136</v>
      </c>
      <c r="I55" s="221" t="s">
        <v>149</v>
      </c>
      <c r="J55" s="223" t="s">
        <v>391</v>
      </c>
      <c r="K55" s="297"/>
      <c r="L55" s="297"/>
      <c r="M55" s="298"/>
      <c r="N55" s="298"/>
      <c r="O55" s="299">
        <v>2.2959999999999998</v>
      </c>
      <c r="P55" s="300">
        <f t="shared" si="4"/>
        <v>0.53005226480836243</v>
      </c>
      <c r="Q55" s="301">
        <v>1.2170000000000001</v>
      </c>
      <c r="R55" s="302">
        <v>6020</v>
      </c>
      <c r="S55" s="299">
        <f>Table1[[#This Row],[Quality (kcal/kg]]*$V$1</f>
        <v>25.205739999999999</v>
      </c>
      <c r="T55" s="299">
        <f>11.7+39.6+3.037+61.928+40.039</f>
        <v>156.30399999999997</v>
      </c>
      <c r="U55" s="302">
        <v>4700</v>
      </c>
      <c r="V55" s="301">
        <f>Table1[[#This Row],[Quality (kcal/kg)]]*$V$1</f>
        <v>19.678899999999999</v>
      </c>
      <c r="W55" s="303"/>
      <c r="X55" s="304"/>
      <c r="Y55" s="301"/>
      <c r="Z55" s="301"/>
      <c r="AA55" s="301"/>
      <c r="AB55" s="301"/>
      <c r="AC55" s="301"/>
      <c r="AD55" s="301"/>
      <c r="AE55" s="301"/>
      <c r="AF55" s="301"/>
      <c r="AG55" s="301"/>
      <c r="AH55" s="301"/>
      <c r="AI55" s="301"/>
      <c r="AJ55" s="301"/>
      <c r="AK55" s="301"/>
      <c r="AL55" s="301"/>
      <c r="AM55" s="301"/>
      <c r="AN55" s="301"/>
      <c r="AO55" s="301"/>
      <c r="AP55" s="301"/>
      <c r="AQ55" s="301"/>
      <c r="AR55" s="301"/>
      <c r="AS55" s="301"/>
      <c r="AT55" s="303"/>
      <c r="AU55" s="303"/>
      <c r="AV55" s="303"/>
      <c r="AW55" s="303"/>
      <c r="AX55" s="303"/>
      <c r="AY55" s="303"/>
      <c r="AZ55" s="303"/>
      <c r="BA55" s="303"/>
      <c r="BB55" s="303"/>
      <c r="BC55" s="303"/>
      <c r="BD55" s="303"/>
    </row>
    <row r="56" spans="2:56" s="305" customFormat="1">
      <c r="B56" s="294" t="s">
        <v>464</v>
      </c>
      <c r="C56" s="221" t="s">
        <v>468</v>
      </c>
      <c r="D56" s="295"/>
      <c r="E56" s="223" t="s">
        <v>382</v>
      </c>
      <c r="F56" s="296"/>
      <c r="G56" s="224" t="s">
        <v>466</v>
      </c>
      <c r="H56" s="221" t="s">
        <v>138</v>
      </c>
      <c r="I56" s="306" t="s">
        <v>146</v>
      </c>
      <c r="J56" s="223" t="s">
        <v>391</v>
      </c>
      <c r="K56" s="297"/>
      <c r="L56" s="297"/>
      <c r="M56" s="298"/>
      <c r="N56" s="298"/>
      <c r="O56" s="299">
        <f>12.643+20.538</f>
        <v>33.180999999999997</v>
      </c>
      <c r="P56" s="300">
        <f t="shared" si="4"/>
        <v>0.53648172146710471</v>
      </c>
      <c r="Q56" s="301">
        <v>17.800999999999998</v>
      </c>
      <c r="R56" s="302">
        <v>6020</v>
      </c>
      <c r="S56" s="299">
        <f>Table1[[#This Row],[Quality (kcal/kg]]*$V$1</f>
        <v>25.205739999999999</v>
      </c>
      <c r="T56" s="299">
        <f>45.39+50.739+25.91</f>
        <v>122.03899999999999</v>
      </c>
      <c r="U56" s="302">
        <f>4600</f>
        <v>4600</v>
      </c>
      <c r="V56" s="301">
        <f>Table1[[#This Row],[Quality (kcal/kg)]]*$V$1</f>
        <v>19.260199999999998</v>
      </c>
      <c r="W56" s="303"/>
      <c r="X56" s="304"/>
      <c r="Y56" s="301"/>
      <c r="Z56" s="301"/>
      <c r="AA56" s="301"/>
      <c r="AB56" s="301"/>
      <c r="AC56" s="301"/>
      <c r="AD56" s="301"/>
      <c r="AE56" s="301"/>
      <c r="AF56" s="301"/>
      <c r="AG56" s="301"/>
      <c r="AH56" s="301"/>
      <c r="AI56" s="301"/>
      <c r="AJ56" s="301"/>
      <c r="AK56" s="301"/>
      <c r="AL56" s="301"/>
      <c r="AM56" s="301"/>
      <c r="AN56" s="301"/>
      <c r="AO56" s="301"/>
      <c r="AP56" s="301"/>
      <c r="AQ56" s="301"/>
      <c r="AR56" s="301"/>
      <c r="AS56" s="301"/>
      <c r="AT56" s="303"/>
      <c r="AU56" s="303"/>
      <c r="AV56" s="303"/>
      <c r="AW56" s="303"/>
      <c r="AX56" s="303"/>
      <c r="AY56" s="303"/>
      <c r="AZ56" s="303"/>
      <c r="BA56" s="303"/>
      <c r="BB56" s="303"/>
      <c r="BC56" s="303"/>
      <c r="BD56" s="303"/>
    </row>
    <row r="57" spans="2:56" s="322" customFormat="1">
      <c r="B57" s="307" t="s">
        <v>464</v>
      </c>
      <c r="C57" s="308" t="s">
        <v>469</v>
      </c>
      <c r="D57" s="309">
        <v>0.67010000000000003</v>
      </c>
      <c r="E57" s="310" t="s">
        <v>382</v>
      </c>
      <c r="F57" s="311" t="s">
        <v>437</v>
      </c>
      <c r="G57" s="312" t="s">
        <v>466</v>
      </c>
      <c r="H57" s="308" t="s">
        <v>136</v>
      </c>
      <c r="I57" s="308" t="s">
        <v>149</v>
      </c>
      <c r="J57" s="310" t="s">
        <v>391</v>
      </c>
      <c r="K57" s="313">
        <v>6.2</v>
      </c>
      <c r="L57" s="313">
        <v>0.1</v>
      </c>
      <c r="M57" s="314">
        <v>5.5</v>
      </c>
      <c r="N57" s="314"/>
      <c r="O57" s="315">
        <f>1.905+6.665</f>
        <v>8.57</v>
      </c>
      <c r="P57" s="316">
        <f t="shared" si="4"/>
        <v>0.5787631271878646</v>
      </c>
      <c r="Q57" s="317">
        <v>4.96</v>
      </c>
      <c r="R57" s="318">
        <v>6020</v>
      </c>
      <c r="S57" s="315">
        <f>Table1[[#This Row],[Quality (kcal/kg]]*$V$1</f>
        <v>25.205739999999999</v>
      </c>
      <c r="T57" s="315">
        <f>3.419+18.238</f>
        <v>21.657</v>
      </c>
      <c r="U57" s="318">
        <v>5485</v>
      </c>
      <c r="V57" s="317">
        <f>Table1[[#This Row],[Quality (kcal/kg)]]*$V$1</f>
        <v>22.965695</v>
      </c>
      <c r="W57" s="319"/>
      <c r="X57" s="320">
        <v>12</v>
      </c>
      <c r="Y57" s="317">
        <v>12.296700000000001</v>
      </c>
      <c r="Z57" s="317">
        <v>11.80341</v>
      </c>
      <c r="AA57" s="317">
        <v>11.303851999999999</v>
      </c>
      <c r="AB57" s="317">
        <v>11.304110000000001</v>
      </c>
      <c r="AC57" s="317">
        <v>9.2581728000000005</v>
      </c>
      <c r="AD57" s="317">
        <v>9.7715550899999997</v>
      </c>
      <c r="AE57" s="321">
        <f>'[10]GLEN Industrial model'!$I$877</f>
        <v>9.4440000000000008</v>
      </c>
      <c r="AF57" s="321">
        <f>'[10]GLEN Industrial model'!L877</f>
        <v>11.100000000000001</v>
      </c>
      <c r="AG57" s="321">
        <f>'[10]GLEN Industrial model'!M877</f>
        <v>11.296249999999999</v>
      </c>
      <c r="AH57" s="321">
        <f>'[10]GLEN Industrial model'!N877</f>
        <v>11.7</v>
      </c>
      <c r="AI57" s="321">
        <f>'[10]GLEN Industrial model'!O877</f>
        <v>11.7</v>
      </c>
      <c r="AJ57" s="321">
        <f>'[10]GLEN Industrial model'!P877</f>
        <v>11.7</v>
      </c>
      <c r="AK57" s="321">
        <f>'[10]GLEN Industrial model'!Q877</f>
        <v>11.7</v>
      </c>
      <c r="AL57" s="321">
        <f>'[10]GLEN Industrial model'!R877</f>
        <v>11.1</v>
      </c>
      <c r="AM57" s="321">
        <f>'[10]GLEN Industrial model'!S877</f>
        <v>10.8</v>
      </c>
      <c r="AN57" s="321">
        <f>'[10]GLEN Industrial model'!T877</f>
        <v>11.48</v>
      </c>
      <c r="AO57" s="321">
        <f>'[10]GLEN Industrial model'!U877</f>
        <v>8.5</v>
      </c>
      <c r="AP57" s="321">
        <f>'[10]GLEN Industrial model'!V877</f>
        <v>8.4</v>
      </c>
      <c r="AQ57" s="321">
        <f>'[10]GLEN Industrial model'!W877</f>
        <v>7.4</v>
      </c>
      <c r="AR57" s="321">
        <f>'[10]GLEN Industrial model'!X877</f>
        <v>5.8999999999999995</v>
      </c>
      <c r="AS57" s="321">
        <f>'[10]GLEN Industrial model'!Y877</f>
        <v>5.3000000000000007</v>
      </c>
      <c r="AT57" s="319"/>
      <c r="AU57" s="319"/>
      <c r="AV57" s="319"/>
      <c r="AW57" s="319"/>
      <c r="AX57" s="319"/>
      <c r="AY57" s="319"/>
      <c r="AZ57" s="319"/>
      <c r="BA57" s="319"/>
      <c r="BB57" s="319"/>
      <c r="BC57" s="319"/>
      <c r="BD57" s="319"/>
    </row>
    <row r="58" spans="2:56" s="322" customFormat="1">
      <c r="B58" s="307" t="s">
        <v>464</v>
      </c>
      <c r="C58" s="308" t="s">
        <v>470</v>
      </c>
      <c r="D58" s="323">
        <v>0.67010000000000003</v>
      </c>
      <c r="E58" s="310" t="s">
        <v>382</v>
      </c>
      <c r="F58" s="312">
        <v>2</v>
      </c>
      <c r="G58" s="324" t="s">
        <v>471</v>
      </c>
      <c r="H58" s="308" t="s">
        <v>138</v>
      </c>
      <c r="I58" s="325" t="s">
        <v>146</v>
      </c>
      <c r="J58" s="310" t="s">
        <v>391</v>
      </c>
      <c r="K58" s="313">
        <v>1.8</v>
      </c>
      <c r="L58" s="313"/>
      <c r="M58" s="314">
        <v>1.2</v>
      </c>
      <c r="N58" s="314"/>
      <c r="O58" s="315">
        <f>53.543+7.237</f>
        <v>60.78</v>
      </c>
      <c r="P58" s="316">
        <f t="shared" si="4"/>
        <v>0.53933859822309971</v>
      </c>
      <c r="Q58" s="317">
        <v>32.780999999999999</v>
      </c>
      <c r="R58" s="318">
        <v>5400</v>
      </c>
      <c r="S58" s="315">
        <f>Table1[[#This Row],[Quality (kcal/kg]]*$V$1</f>
        <v>22.6098</v>
      </c>
      <c r="T58" s="315">
        <f>182.7+25.4</f>
        <v>208.1</v>
      </c>
      <c r="U58" s="318">
        <v>4653</v>
      </c>
      <c r="V58" s="317">
        <f>Table1[[#This Row],[Quality (kcal/kg)]]*$V$1</f>
        <v>19.482111</v>
      </c>
      <c r="W58" s="319"/>
      <c r="X58" s="320">
        <v>5</v>
      </c>
      <c r="Y58" s="317">
        <v>5.471673</v>
      </c>
      <c r="Z58" s="317">
        <v>4.8095290000000004</v>
      </c>
      <c r="AA58" s="317">
        <v>4.8579829999999999</v>
      </c>
      <c r="AB58" s="317">
        <v>3.9494189999999998</v>
      </c>
      <c r="AC58" s="317">
        <v>4.4709879999999993</v>
      </c>
      <c r="AD58" s="317">
        <v>3.0395439999999998</v>
      </c>
      <c r="AE58" s="321">
        <f>'[10]GLEN Industrial model'!$I$965</f>
        <v>3.0340000000000003</v>
      </c>
      <c r="AF58" s="321">
        <f>'[10]GLEN Industrial model'!L965</f>
        <v>3.0340000000000003</v>
      </c>
      <c r="AG58" s="321">
        <f>'[10]GLEN Industrial model'!M965</f>
        <v>2.6640000000000001</v>
      </c>
      <c r="AH58" s="321">
        <f>'[10]GLEN Industrial model'!N965</f>
        <v>2.8</v>
      </c>
      <c r="AI58" s="321">
        <f>'[10]GLEN Industrial model'!O965</f>
        <v>2.3490000000000002</v>
      </c>
      <c r="AJ58" s="321">
        <f>'[10]GLEN Industrial model'!P965</f>
        <v>1.964</v>
      </c>
      <c r="AK58" s="321">
        <f>'[10]GLEN Industrial model'!Q965</f>
        <v>2.419</v>
      </c>
      <c r="AL58" s="321">
        <f>'[10]GLEN Industrial model'!R965</f>
        <v>2.419</v>
      </c>
      <c r="AM58" s="321">
        <f>'[10]GLEN Industrial model'!S965</f>
        <v>2.419</v>
      </c>
      <c r="AN58" s="321">
        <f>'[10]GLEN Industrial model'!T965</f>
        <v>2.419</v>
      </c>
      <c r="AO58" s="321">
        <f>'[10]GLEN Industrial model'!U965</f>
        <v>2.419</v>
      </c>
      <c r="AP58" s="321">
        <f>'[10]GLEN Industrial model'!V965</f>
        <v>2.419</v>
      </c>
      <c r="AQ58" s="321">
        <f>'[10]GLEN Industrial model'!W965</f>
        <v>2.419</v>
      </c>
      <c r="AR58" s="321">
        <f>'[10]GLEN Industrial model'!X965</f>
        <v>2.3540000000000001</v>
      </c>
      <c r="AS58" s="321">
        <f>'[10]GLEN Industrial model'!Y965</f>
        <v>2.2589999999999999</v>
      </c>
      <c r="AT58" s="319"/>
      <c r="AU58" s="319"/>
      <c r="AV58" s="319"/>
      <c r="AW58" s="319"/>
      <c r="AX58" s="319"/>
      <c r="AY58" s="319"/>
      <c r="AZ58" s="319"/>
      <c r="BA58" s="319"/>
      <c r="BB58" s="319"/>
      <c r="BC58" s="319"/>
      <c r="BD58" s="319"/>
    </row>
    <row r="59" spans="2:56" s="305" customFormat="1">
      <c r="B59" s="294" t="s">
        <v>464</v>
      </c>
      <c r="C59" s="221" t="s">
        <v>472</v>
      </c>
      <c r="D59" s="295">
        <v>0.43659999999999999</v>
      </c>
      <c r="E59" s="223" t="s">
        <v>382</v>
      </c>
      <c r="F59" s="326"/>
      <c r="G59" s="224" t="s">
        <v>473</v>
      </c>
      <c r="H59" s="306"/>
      <c r="I59" s="306"/>
      <c r="J59" s="223" t="s">
        <v>391</v>
      </c>
      <c r="K59" s="225" t="s">
        <v>386</v>
      </c>
      <c r="L59" s="297"/>
      <c r="M59" s="298"/>
      <c r="N59" s="298"/>
      <c r="O59" s="299">
        <v>11.093</v>
      </c>
      <c r="P59" s="300">
        <f t="shared" si="4"/>
        <v>0.87947354187325344</v>
      </c>
      <c r="Q59" s="301">
        <v>9.7560000000000002</v>
      </c>
      <c r="R59" s="302">
        <v>5000</v>
      </c>
      <c r="S59" s="299">
        <f>Table1[[#This Row],[Quality (kcal/kg]]*$V$1</f>
        <v>20.934999999999999</v>
      </c>
      <c r="T59" s="299">
        <v>13.265000000000001</v>
      </c>
      <c r="U59" s="302">
        <v>4544</v>
      </c>
      <c r="V59" s="301">
        <f>Table1[[#This Row],[Quality (kcal/kg)]]*$V$1</f>
        <v>19.025727999999997</v>
      </c>
      <c r="W59" s="303"/>
      <c r="X59" s="304"/>
      <c r="Y59" s="301"/>
      <c r="Z59" s="301"/>
      <c r="AA59" s="301"/>
      <c r="AB59" s="301"/>
      <c r="AC59" s="301"/>
      <c r="AD59" s="301"/>
      <c r="AE59" s="301"/>
      <c r="AF59" s="301"/>
      <c r="AG59" s="301"/>
      <c r="AH59" s="301"/>
      <c r="AI59" s="301"/>
      <c r="AJ59" s="301"/>
      <c r="AK59" s="301"/>
      <c r="AL59" s="301"/>
      <c r="AM59" s="301"/>
      <c r="AN59" s="301"/>
      <c r="AO59" s="301"/>
      <c r="AP59" s="301"/>
      <c r="AQ59" s="301"/>
      <c r="AR59" s="301"/>
      <c r="AS59" s="301"/>
      <c r="AT59" s="303"/>
      <c r="AU59" s="303"/>
      <c r="AV59" s="303"/>
      <c r="AW59" s="303"/>
      <c r="AX59" s="303"/>
      <c r="AY59" s="303"/>
      <c r="AZ59" s="303"/>
      <c r="BA59" s="303"/>
      <c r="BB59" s="303"/>
      <c r="BC59" s="303"/>
      <c r="BD59" s="303"/>
    </row>
    <row r="60" spans="2:56" s="305" customFormat="1">
      <c r="B60" s="294" t="s">
        <v>464</v>
      </c>
      <c r="C60" s="221" t="s">
        <v>474</v>
      </c>
      <c r="D60" s="295">
        <v>0.43659999999999999</v>
      </c>
      <c r="E60" s="223" t="s">
        <v>382</v>
      </c>
      <c r="F60" s="326"/>
      <c r="G60" s="326" t="s">
        <v>473</v>
      </c>
      <c r="H60" s="306"/>
      <c r="I60" s="306"/>
      <c r="J60" s="327" t="s">
        <v>391</v>
      </c>
      <c r="K60" s="225" t="s">
        <v>386</v>
      </c>
      <c r="L60" s="297"/>
      <c r="M60" s="298"/>
      <c r="N60" s="298"/>
      <c r="O60" s="227">
        <f>1.145+1.908</f>
        <v>3.0529999999999999</v>
      </c>
      <c r="P60" s="300">
        <f t="shared" si="4"/>
        <v>0.69210612512282998</v>
      </c>
      <c r="Q60" s="301">
        <f>0.686+1.427</f>
        <v>2.113</v>
      </c>
      <c r="R60" s="302">
        <v>5600</v>
      </c>
      <c r="S60" s="299">
        <f>Table1[[#This Row],[Quality (kcal/kg]]*$V$1</f>
        <v>23.447199999999999</v>
      </c>
      <c r="T60" s="299">
        <f>1.583+12.7</f>
        <v>14.282999999999999</v>
      </c>
      <c r="U60" s="302">
        <v>5200</v>
      </c>
      <c r="V60" s="301">
        <f>Table1[[#This Row],[Quality (kcal/kg)]]*$V$1</f>
        <v>21.772399999999998</v>
      </c>
      <c r="W60" s="303"/>
      <c r="X60" s="304"/>
      <c r="Y60" s="301"/>
      <c r="Z60" s="301"/>
      <c r="AA60" s="301"/>
      <c r="AB60" s="301"/>
      <c r="AC60" s="301"/>
      <c r="AD60" s="301"/>
      <c r="AE60" s="301"/>
      <c r="AF60" s="301"/>
      <c r="AG60" s="301"/>
      <c r="AH60" s="301"/>
      <c r="AI60" s="301"/>
      <c r="AJ60" s="301"/>
      <c r="AK60" s="301"/>
      <c r="AL60" s="301"/>
      <c r="AM60" s="301"/>
      <c r="AN60" s="301"/>
      <c r="AO60" s="301"/>
      <c r="AP60" s="301"/>
      <c r="AQ60" s="301"/>
      <c r="AR60" s="301"/>
      <c r="AS60" s="301"/>
      <c r="AT60" s="303"/>
      <c r="AU60" s="303"/>
      <c r="AV60" s="303"/>
      <c r="AW60" s="303"/>
      <c r="AX60" s="303"/>
      <c r="AY60" s="303"/>
      <c r="AZ60" s="303"/>
      <c r="BA60" s="303"/>
      <c r="BB60" s="303"/>
      <c r="BC60" s="303"/>
      <c r="BD60" s="303"/>
    </row>
    <row r="61" spans="2:56" s="322" customFormat="1">
      <c r="B61" s="307" t="s">
        <v>464</v>
      </c>
      <c r="C61" s="308" t="s">
        <v>475</v>
      </c>
      <c r="D61" s="309">
        <v>0.43659999999999999</v>
      </c>
      <c r="E61" s="310" t="s">
        <v>382</v>
      </c>
      <c r="F61" s="324"/>
      <c r="G61" s="324" t="s">
        <v>473</v>
      </c>
      <c r="H61" s="325"/>
      <c r="I61" s="325"/>
      <c r="J61" s="328" t="s">
        <v>391</v>
      </c>
      <c r="K61" s="329" t="s">
        <v>386</v>
      </c>
      <c r="L61" s="313"/>
      <c r="M61" s="314"/>
      <c r="N61" s="314"/>
      <c r="O61" s="315">
        <f>0.694+0.531</f>
        <v>1.2250000000000001</v>
      </c>
      <c r="P61" s="316">
        <f t="shared" si="4"/>
        <v>0.71102040816326528</v>
      </c>
      <c r="Q61" s="317">
        <f>0.486+0.385</f>
        <v>0.871</v>
      </c>
      <c r="R61" s="318">
        <v>6300</v>
      </c>
      <c r="S61" s="315">
        <f>Table1[[#This Row],[Quality (kcal/kg]]*$V$1</f>
        <v>26.3781</v>
      </c>
      <c r="T61" s="315">
        <f>3.071+1.198</f>
        <v>4.2690000000000001</v>
      </c>
      <c r="U61" s="318">
        <v>5815</v>
      </c>
      <c r="V61" s="317">
        <f>Table1[[#This Row],[Quality (kcal/kg)]]*$V$1</f>
        <v>24.347404999999998</v>
      </c>
      <c r="W61" s="319"/>
      <c r="X61" s="320"/>
      <c r="Y61" s="317"/>
      <c r="Z61" s="317"/>
      <c r="AA61" s="317"/>
      <c r="AB61" s="317"/>
      <c r="AC61" s="317"/>
      <c r="AD61" s="317"/>
      <c r="AE61" s="317"/>
      <c r="AF61" s="321">
        <f>'[10]GLEN Industrial model'!L1343/1000</f>
        <v>7.0339999999999998</v>
      </c>
      <c r="AG61" s="321">
        <f>'[10]GLEN Industrial model'!M1343/1000</f>
        <v>6.6822999999999997</v>
      </c>
      <c r="AH61" s="321">
        <f>'[10]GLEN Industrial model'!N1343/1000</f>
        <v>8.0187599999999986</v>
      </c>
      <c r="AI61" s="321">
        <f>'[10]GLEN Industrial model'!O1343/1000</f>
        <v>9.6225119999999986</v>
      </c>
      <c r="AJ61" s="321">
        <f>'[10]GLEN Industrial model'!P1343/1000</f>
        <v>9.6225119999999986</v>
      </c>
      <c r="AK61" s="321">
        <f>'[10]GLEN Industrial model'!Q1343/1000</f>
        <v>9.6225119999999986</v>
      </c>
      <c r="AL61" s="321">
        <f>'[10]GLEN Industrial model'!R1343/1000</f>
        <v>9.6225119999999986</v>
      </c>
      <c r="AM61" s="321">
        <f>'[10]GLEN Industrial model'!S1343/1000</f>
        <v>9.6225119999999986</v>
      </c>
      <c r="AN61" s="321">
        <f>'[10]GLEN Industrial model'!T1343/1000</f>
        <v>9.6225119999999986</v>
      </c>
      <c r="AO61" s="321">
        <f>'[10]GLEN Industrial model'!U1343/1000</f>
        <v>9.6225119999999986</v>
      </c>
      <c r="AP61" s="321">
        <f>'[10]GLEN Industrial model'!V1343/1000</f>
        <v>9.6225119999999986</v>
      </c>
      <c r="AQ61" s="321">
        <f>'[10]GLEN Industrial model'!W1343/1000</f>
        <v>9.6225119999999986</v>
      </c>
      <c r="AR61" s="321">
        <f>'[10]GLEN Industrial model'!X1343/1000</f>
        <v>9.6225119999999986</v>
      </c>
      <c r="AS61" s="321">
        <f>'[10]GLEN Industrial model'!Y1343/1000</f>
        <v>9.6225119999999986</v>
      </c>
      <c r="AT61" s="319"/>
      <c r="AU61" s="319"/>
      <c r="AV61" s="319"/>
      <c r="AW61" s="319"/>
      <c r="AX61" s="319"/>
      <c r="AY61" s="319"/>
      <c r="AZ61" s="319"/>
      <c r="BA61" s="319"/>
      <c r="BB61" s="319"/>
      <c r="BC61" s="319"/>
      <c r="BD61" s="319"/>
    </row>
    <row r="62" spans="2:56" s="234" customFormat="1">
      <c r="B62" s="294" t="s">
        <v>464</v>
      </c>
      <c r="C62" s="221" t="s">
        <v>476</v>
      </c>
      <c r="D62" s="222">
        <v>0.49990000000000001</v>
      </c>
      <c r="E62" s="223" t="s">
        <v>382</v>
      </c>
      <c r="F62" s="224" t="s">
        <v>477</v>
      </c>
      <c r="G62" s="224" t="s">
        <v>478</v>
      </c>
      <c r="H62" s="221" t="s">
        <v>136</v>
      </c>
      <c r="I62" s="221" t="s">
        <v>137</v>
      </c>
      <c r="J62" s="223" t="s">
        <v>385</v>
      </c>
      <c r="K62" s="225" t="s">
        <v>386</v>
      </c>
      <c r="L62" s="225" t="s">
        <v>386</v>
      </c>
      <c r="M62" s="225" t="s">
        <v>386</v>
      </c>
      <c r="N62" s="226"/>
      <c r="O62" s="227">
        <v>13.683</v>
      </c>
      <c r="P62" s="228">
        <f t="shared" si="4"/>
        <v>0.72834904626178465</v>
      </c>
      <c r="Q62" s="229">
        <v>9.9659999999999993</v>
      </c>
      <c r="R62" s="230">
        <v>6300</v>
      </c>
      <c r="S62" s="227">
        <f>Table1[[#This Row],[Quality (kcal/kg]]*$V$1</f>
        <v>26.3781</v>
      </c>
      <c r="T62" s="227">
        <v>16.477</v>
      </c>
      <c r="U62" s="230">
        <v>5340</v>
      </c>
      <c r="V62" s="229">
        <f>Table1[[#This Row],[Quality (kcal/kg)]]*$V$1</f>
        <v>22.35858</v>
      </c>
      <c r="W62" s="231"/>
      <c r="X62" s="232"/>
      <c r="Y62" s="229"/>
      <c r="Z62" s="229"/>
      <c r="AA62" s="229"/>
      <c r="AB62" s="229"/>
      <c r="AC62" s="229"/>
      <c r="AD62" s="229"/>
      <c r="AE62" s="229"/>
      <c r="AF62" s="229"/>
      <c r="AG62" s="229"/>
      <c r="AH62" s="229"/>
      <c r="AI62" s="229"/>
      <c r="AJ62" s="229"/>
      <c r="AK62" s="229"/>
      <c r="AL62" s="229"/>
      <c r="AM62" s="229"/>
      <c r="AN62" s="229"/>
      <c r="AO62" s="229"/>
      <c r="AP62" s="229"/>
      <c r="AQ62" s="229"/>
      <c r="AR62" s="229"/>
      <c r="AS62" s="229"/>
      <c r="AT62" s="231"/>
      <c r="AU62" s="231"/>
      <c r="AV62" s="231"/>
      <c r="AW62" s="231"/>
      <c r="AX62" s="231"/>
      <c r="AY62" s="231"/>
      <c r="AZ62" s="231"/>
      <c r="BA62" s="231"/>
      <c r="BB62" s="231"/>
      <c r="BC62" s="231"/>
      <c r="BD62" s="231"/>
    </row>
    <row r="63" spans="2:56" s="234" customFormat="1">
      <c r="B63" s="294" t="s">
        <v>464</v>
      </c>
      <c r="C63" s="221" t="s">
        <v>479</v>
      </c>
      <c r="D63" s="222">
        <v>0.49990000000000001</v>
      </c>
      <c r="E63" s="223" t="s">
        <v>382</v>
      </c>
      <c r="F63" s="224" t="s">
        <v>396</v>
      </c>
      <c r="G63" s="224" t="s">
        <v>478</v>
      </c>
      <c r="H63" s="221" t="s">
        <v>136</v>
      </c>
      <c r="I63" s="221" t="s">
        <v>137</v>
      </c>
      <c r="J63" s="223" t="s">
        <v>391</v>
      </c>
      <c r="K63" s="225" t="s">
        <v>386</v>
      </c>
      <c r="L63" s="225" t="s">
        <v>386</v>
      </c>
      <c r="M63" s="225" t="s">
        <v>386</v>
      </c>
      <c r="N63" s="226"/>
      <c r="O63" s="227">
        <v>17.355</v>
      </c>
      <c r="P63" s="228">
        <f t="shared" si="4"/>
        <v>0.69438202247191005</v>
      </c>
      <c r="Q63" s="229">
        <v>12.051</v>
      </c>
      <c r="R63" s="230">
        <v>5600</v>
      </c>
      <c r="S63" s="227">
        <f>Table1[[#This Row],[Quality (kcal/kg]]*$V$1</f>
        <v>23.447199999999999</v>
      </c>
      <c r="T63" s="227">
        <v>19.419</v>
      </c>
      <c r="U63" s="230">
        <v>4860</v>
      </c>
      <c r="V63" s="229">
        <f>Table1[[#This Row],[Quality (kcal/kg)]]*$V$1</f>
        <v>20.34882</v>
      </c>
      <c r="W63" s="231"/>
      <c r="X63" s="232"/>
      <c r="Y63" s="229"/>
      <c r="Z63" s="229"/>
      <c r="AA63" s="229"/>
      <c r="AB63" s="229"/>
      <c r="AC63" s="229"/>
      <c r="AD63" s="229"/>
      <c r="AE63" s="229"/>
      <c r="AF63" s="229"/>
      <c r="AG63" s="229"/>
      <c r="AH63" s="229"/>
      <c r="AI63" s="229"/>
      <c r="AJ63" s="229"/>
      <c r="AK63" s="229"/>
      <c r="AL63" s="229"/>
      <c r="AM63" s="229"/>
      <c r="AN63" s="229"/>
      <c r="AO63" s="229"/>
      <c r="AP63" s="229"/>
      <c r="AQ63" s="229"/>
      <c r="AR63" s="229"/>
      <c r="AS63" s="229"/>
      <c r="AT63" s="231"/>
      <c r="AU63" s="231"/>
      <c r="AV63" s="231"/>
      <c r="AW63" s="231"/>
      <c r="AX63" s="231"/>
      <c r="AY63" s="231"/>
      <c r="AZ63" s="231"/>
      <c r="BA63" s="231"/>
      <c r="BB63" s="231"/>
      <c r="BC63" s="231"/>
      <c r="BD63" s="231"/>
    </row>
    <row r="64" spans="2:56" s="234" customFormat="1">
      <c r="B64" s="294" t="s">
        <v>464</v>
      </c>
      <c r="C64" s="221" t="s">
        <v>480</v>
      </c>
      <c r="D64" s="222">
        <v>0.49990000000000001</v>
      </c>
      <c r="E64" s="223"/>
      <c r="F64" s="224"/>
      <c r="G64" s="224" t="s">
        <v>478</v>
      </c>
      <c r="H64" s="221"/>
      <c r="I64" s="221"/>
      <c r="J64" s="223"/>
      <c r="K64" s="225"/>
      <c r="L64" s="225"/>
      <c r="M64" s="226"/>
      <c r="N64" s="226"/>
      <c r="O64" s="227">
        <v>9.8659999999999997</v>
      </c>
      <c r="P64" s="228">
        <f t="shared" si="4"/>
        <v>0.7090006081491993</v>
      </c>
      <c r="Q64" s="229">
        <v>6.9950000000000001</v>
      </c>
      <c r="R64" s="230">
        <v>5600</v>
      </c>
      <c r="S64" s="227">
        <f>Table1[[#This Row],[Quality (kcal/kg]]*$V$1</f>
        <v>23.447199999999999</v>
      </c>
      <c r="T64" s="227">
        <v>10.542</v>
      </c>
      <c r="U64" s="230">
        <v>4637</v>
      </c>
      <c r="V64" s="229">
        <f>Table1[[#This Row],[Quality (kcal/kg)]]*$V$1</f>
        <v>19.415118999999997</v>
      </c>
      <c r="W64" s="231"/>
      <c r="X64" s="232"/>
      <c r="Y64" s="229"/>
      <c r="Z64" s="229"/>
      <c r="AA64" s="229"/>
      <c r="AB64" s="229"/>
      <c r="AC64" s="229"/>
      <c r="AD64" s="229"/>
      <c r="AE64" s="229"/>
      <c r="AF64" s="229"/>
      <c r="AG64" s="229"/>
      <c r="AH64" s="229"/>
      <c r="AI64" s="229"/>
      <c r="AJ64" s="229"/>
      <c r="AK64" s="229"/>
      <c r="AL64" s="229"/>
      <c r="AM64" s="229"/>
      <c r="AN64" s="229"/>
      <c r="AO64" s="229"/>
      <c r="AP64" s="229"/>
      <c r="AQ64" s="229"/>
      <c r="AR64" s="229"/>
      <c r="AS64" s="229"/>
      <c r="AT64" s="231"/>
      <c r="AU64" s="231"/>
      <c r="AV64" s="231"/>
      <c r="AW64" s="231"/>
      <c r="AX64" s="231"/>
      <c r="AY64" s="231"/>
      <c r="AZ64" s="231"/>
      <c r="BA64" s="231"/>
      <c r="BB64" s="231"/>
      <c r="BC64" s="231"/>
      <c r="BD64" s="231"/>
    </row>
    <row r="65" spans="2:56" s="234" customFormat="1">
      <c r="B65" s="294" t="s">
        <v>464</v>
      </c>
      <c r="C65" s="221" t="s">
        <v>481</v>
      </c>
      <c r="D65" s="222">
        <v>0.49990000000000001</v>
      </c>
      <c r="E65" s="223" t="s">
        <v>482</v>
      </c>
      <c r="F65" s="224" t="s">
        <v>483</v>
      </c>
      <c r="G65" s="224" t="s">
        <v>484</v>
      </c>
      <c r="H65" s="221" t="s">
        <v>148</v>
      </c>
      <c r="I65" s="221" t="s">
        <v>485</v>
      </c>
      <c r="J65" s="223" t="s">
        <v>486</v>
      </c>
      <c r="K65" s="225" t="s">
        <v>386</v>
      </c>
      <c r="L65" s="225" t="s">
        <v>386</v>
      </c>
      <c r="M65" s="225"/>
      <c r="N65" s="226"/>
      <c r="O65" s="227">
        <f>0.982+16.916</f>
        <v>17.898</v>
      </c>
      <c r="P65" s="228">
        <f t="shared" si="4"/>
        <v>0.49910604536819758</v>
      </c>
      <c r="Q65" s="229">
        <f>0.656+8.277</f>
        <v>8.9329999999999998</v>
      </c>
      <c r="R65" s="230">
        <v>6800</v>
      </c>
      <c r="S65" s="227">
        <f>Table1[[#This Row],[Quality (kcal/kg]]*$V$1</f>
        <v>28.471599999999999</v>
      </c>
      <c r="T65" s="227">
        <f>1.151+17.562+10.196+6.419</f>
        <v>35.327999999999996</v>
      </c>
      <c r="U65" s="230">
        <v>6200</v>
      </c>
      <c r="V65" s="229">
        <f>Table1[[#This Row],[Quality (kcal/kg)]]*$V$1</f>
        <v>25.959399999999999</v>
      </c>
      <c r="W65" s="231"/>
      <c r="X65" s="232"/>
      <c r="Y65" s="229"/>
      <c r="Z65" s="229"/>
      <c r="AA65" s="229"/>
      <c r="AB65" s="229"/>
      <c r="AC65" s="229"/>
      <c r="AD65" s="229"/>
      <c r="AE65" s="229"/>
      <c r="AF65" s="229"/>
      <c r="AG65" s="229"/>
      <c r="AH65" s="229"/>
      <c r="AI65" s="229"/>
      <c r="AJ65" s="229"/>
      <c r="AK65" s="229"/>
      <c r="AL65" s="229"/>
      <c r="AM65" s="229"/>
      <c r="AN65" s="229"/>
      <c r="AO65" s="229"/>
      <c r="AP65" s="229"/>
      <c r="AQ65" s="229"/>
      <c r="AR65" s="229"/>
      <c r="AS65" s="229"/>
      <c r="AT65" s="231"/>
      <c r="AU65" s="231"/>
      <c r="AV65" s="231"/>
      <c r="AW65" s="231"/>
      <c r="AX65" s="231"/>
      <c r="AY65" s="231"/>
      <c r="AZ65" s="231"/>
      <c r="BA65" s="231"/>
      <c r="BB65" s="231"/>
      <c r="BC65" s="231"/>
      <c r="BD65" s="231"/>
    </row>
    <row r="66" spans="2:56" s="234" customFormat="1">
      <c r="B66" s="294" t="s">
        <v>464</v>
      </c>
      <c r="C66" s="221" t="s">
        <v>487</v>
      </c>
      <c r="D66" s="222">
        <v>0.49990000000000001</v>
      </c>
      <c r="E66" s="223"/>
      <c r="F66" s="224"/>
      <c r="G66" s="224" t="s">
        <v>478</v>
      </c>
      <c r="H66" s="221"/>
      <c r="I66" s="221"/>
      <c r="J66" s="223"/>
      <c r="K66" s="225"/>
      <c r="L66" s="225"/>
      <c r="M66" s="226"/>
      <c r="N66" s="226"/>
      <c r="O66" s="227">
        <v>24.83</v>
      </c>
      <c r="P66" s="228">
        <f t="shared" si="4"/>
        <v>1</v>
      </c>
      <c r="Q66" s="229">
        <v>24.83</v>
      </c>
      <c r="R66" s="230">
        <v>6000</v>
      </c>
      <c r="S66" s="227">
        <f>Table1[[#This Row],[Quality (kcal/kg]]*$V$1</f>
        <v>25.122</v>
      </c>
      <c r="T66" s="227">
        <v>29.125</v>
      </c>
      <c r="U66" s="230">
        <v>6065</v>
      </c>
      <c r="V66" s="229">
        <f>Table1[[#This Row],[Quality (kcal/kg)]]*$V$1</f>
        <v>25.394154999999998</v>
      </c>
      <c r="W66" s="231"/>
      <c r="X66" s="232"/>
      <c r="Y66" s="229"/>
      <c r="Z66" s="229"/>
      <c r="AA66" s="229"/>
      <c r="AB66" s="229"/>
      <c r="AC66" s="229"/>
      <c r="AD66" s="229"/>
      <c r="AE66" s="229"/>
      <c r="AF66" s="229"/>
      <c r="AG66" s="229"/>
      <c r="AH66" s="229"/>
      <c r="AI66" s="229"/>
      <c r="AJ66" s="229"/>
      <c r="AK66" s="229"/>
      <c r="AL66" s="229"/>
      <c r="AM66" s="229"/>
      <c r="AN66" s="229"/>
      <c r="AO66" s="229"/>
      <c r="AP66" s="229"/>
      <c r="AQ66" s="229"/>
      <c r="AR66" s="229"/>
      <c r="AS66" s="229"/>
      <c r="AT66" s="231"/>
      <c r="AU66" s="231"/>
      <c r="AV66" s="231"/>
      <c r="AW66" s="231"/>
      <c r="AX66" s="231"/>
      <c r="AY66" s="231"/>
      <c r="AZ66" s="231"/>
      <c r="BA66" s="231"/>
      <c r="BB66" s="231"/>
      <c r="BC66" s="231"/>
      <c r="BD66" s="231"/>
    </row>
    <row r="67" spans="2:56" s="234" customFormat="1">
      <c r="B67" s="294" t="s">
        <v>464</v>
      </c>
      <c r="C67" s="221" t="s">
        <v>488</v>
      </c>
      <c r="D67" s="222">
        <v>0.49990000000000001</v>
      </c>
      <c r="E67" s="223" t="s">
        <v>382</v>
      </c>
      <c r="F67" s="224">
        <v>2</v>
      </c>
      <c r="G67" s="224" t="s">
        <v>478</v>
      </c>
      <c r="H67" s="221" t="s">
        <v>138</v>
      </c>
      <c r="I67" s="221" t="s">
        <v>485</v>
      </c>
      <c r="J67" s="223" t="s">
        <v>391</v>
      </c>
      <c r="K67" s="225" t="s">
        <v>386</v>
      </c>
      <c r="L67" s="225" t="s">
        <v>386</v>
      </c>
      <c r="M67" s="225" t="s">
        <v>386</v>
      </c>
      <c r="N67" s="226"/>
      <c r="O67" s="227"/>
      <c r="P67" s="228"/>
      <c r="Q67" s="229"/>
      <c r="R67" s="230"/>
      <c r="S67" s="227"/>
      <c r="T67" s="227">
        <v>1.68</v>
      </c>
      <c r="U67" s="230">
        <v>4652</v>
      </c>
      <c r="V67" s="229">
        <f>Table1[[#This Row],[Quality (kcal/kg)]]*$V$1</f>
        <v>19.477923999999998</v>
      </c>
      <c r="W67" s="231"/>
      <c r="X67" s="232"/>
      <c r="Y67" s="229"/>
      <c r="Z67" s="229"/>
      <c r="AA67" s="229"/>
      <c r="AB67" s="229"/>
      <c r="AC67" s="229"/>
      <c r="AD67" s="229"/>
      <c r="AE67" s="229"/>
      <c r="AF67" s="229"/>
      <c r="AG67" s="229"/>
      <c r="AH67" s="229"/>
      <c r="AI67" s="229"/>
      <c r="AJ67" s="229"/>
      <c r="AK67" s="229"/>
      <c r="AL67" s="229"/>
      <c r="AM67" s="229"/>
      <c r="AN67" s="229"/>
      <c r="AO67" s="229"/>
      <c r="AP67" s="229"/>
      <c r="AQ67" s="229"/>
      <c r="AR67" s="229"/>
      <c r="AS67" s="229"/>
      <c r="AT67" s="231"/>
      <c r="AU67" s="231"/>
      <c r="AV67" s="231"/>
      <c r="AW67" s="231"/>
      <c r="AX67" s="231"/>
      <c r="AY67" s="231"/>
      <c r="AZ67" s="231"/>
      <c r="BA67" s="231"/>
      <c r="BB67" s="231"/>
      <c r="BC67" s="231"/>
      <c r="BD67" s="231"/>
    </row>
    <row r="68" spans="2:56" s="337" customFormat="1">
      <c r="B68" s="307" t="s">
        <v>464</v>
      </c>
      <c r="C68" s="308" t="s">
        <v>489</v>
      </c>
      <c r="D68" s="323">
        <v>0.49990000000000001</v>
      </c>
      <c r="E68" s="310" t="s">
        <v>382</v>
      </c>
      <c r="F68" s="312">
        <v>2</v>
      </c>
      <c r="G68" s="312" t="s">
        <v>478</v>
      </c>
      <c r="H68" s="308" t="s">
        <v>138</v>
      </c>
      <c r="I68" s="308" t="s">
        <v>485</v>
      </c>
      <c r="J68" s="310" t="s">
        <v>391</v>
      </c>
      <c r="K68" s="329" t="s">
        <v>386</v>
      </c>
      <c r="L68" s="329" t="s">
        <v>386</v>
      </c>
      <c r="M68" s="329" t="s">
        <v>386</v>
      </c>
      <c r="N68" s="330"/>
      <c r="O68" s="331"/>
      <c r="P68" s="332"/>
      <c r="Q68" s="333"/>
      <c r="R68" s="334"/>
      <c r="S68" s="331"/>
      <c r="T68" s="331">
        <v>5.26</v>
      </c>
      <c r="U68" s="334">
        <v>4621</v>
      </c>
      <c r="V68" s="333">
        <f>Table1[[#This Row],[Quality (kcal/kg)]]*$V$1</f>
        <v>19.348126999999998</v>
      </c>
      <c r="W68" s="335"/>
      <c r="X68" s="336"/>
      <c r="Y68" s="333"/>
      <c r="Z68" s="333"/>
      <c r="AA68" s="333"/>
      <c r="AB68" s="333"/>
      <c r="AC68" s="333"/>
      <c r="AD68" s="333">
        <v>7.5</v>
      </c>
      <c r="AE68" s="333">
        <v>7.5</v>
      </c>
      <c r="AF68" s="321">
        <f>'[10]GLEN Industrial model'!L1335/1000</f>
        <v>7.5410000000000004</v>
      </c>
      <c r="AG68" s="321">
        <f>'[10]GLEN Industrial model'!M1335/1000</f>
        <v>6.7869000000000002</v>
      </c>
      <c r="AH68" s="321">
        <f>'[10]GLEN Industrial model'!N1335/1000</f>
        <v>7.1262450000000008</v>
      </c>
      <c r="AI68" s="321">
        <f>'[10]GLEN Industrial model'!O1335/1000</f>
        <v>7.482557250000001</v>
      </c>
      <c r="AJ68" s="321">
        <f>'[10]GLEN Industrial model'!P1335/1000</f>
        <v>7.707033967500001</v>
      </c>
      <c r="AK68" s="321">
        <f>'[10]GLEN Industrial model'!Q1335/1000</f>
        <v>7.707033967500001</v>
      </c>
      <c r="AL68" s="321">
        <f>'[10]GLEN Industrial model'!R1335/1000</f>
        <v>7.707033967500001</v>
      </c>
      <c r="AM68" s="321">
        <f>'[10]GLEN Industrial model'!S1335/1000</f>
        <v>7.707033967500001</v>
      </c>
      <c r="AN68" s="321">
        <f>'[10]GLEN Industrial model'!T1335/1000</f>
        <v>7.707033967500001</v>
      </c>
      <c r="AO68" s="321">
        <f>'[10]GLEN Industrial model'!U1335/1000</f>
        <v>7.707033967500001</v>
      </c>
      <c r="AP68" s="321">
        <f>'[10]GLEN Industrial model'!V1335/1000</f>
        <v>7.707033967500001</v>
      </c>
      <c r="AQ68" s="321">
        <f>'[10]GLEN Industrial model'!W1335/1000</f>
        <v>7.707033967500001</v>
      </c>
      <c r="AR68" s="321">
        <f>'[10]GLEN Industrial model'!X1335/1000</f>
        <v>7.707033967500001</v>
      </c>
      <c r="AS68" s="321">
        <f>'[10]GLEN Industrial model'!Y1335/1000</f>
        <v>7.707033967500001</v>
      </c>
      <c r="AT68" s="335"/>
      <c r="AU68" s="335"/>
      <c r="AV68" s="335"/>
      <c r="AW68" s="335"/>
      <c r="AX68" s="335"/>
      <c r="AY68" s="335"/>
      <c r="AZ68" s="335"/>
      <c r="BA68" s="335"/>
      <c r="BB68" s="335"/>
      <c r="BC68" s="335"/>
      <c r="BD68" s="335"/>
    </row>
    <row r="69" spans="2:56" s="234" customFormat="1">
      <c r="B69" s="220" t="s">
        <v>464</v>
      </c>
      <c r="C69" s="221" t="s">
        <v>490</v>
      </c>
      <c r="D69" s="222">
        <v>0.74</v>
      </c>
      <c r="E69" s="223" t="s">
        <v>382</v>
      </c>
      <c r="F69" s="224" t="s">
        <v>393</v>
      </c>
      <c r="G69" s="224" t="s">
        <v>491</v>
      </c>
      <c r="H69" s="221" t="s">
        <v>136</v>
      </c>
      <c r="I69" s="221" t="s">
        <v>492</v>
      </c>
      <c r="J69" s="223" t="s">
        <v>391</v>
      </c>
      <c r="K69" s="225" t="s">
        <v>386</v>
      </c>
      <c r="L69" s="225" t="s">
        <v>386</v>
      </c>
      <c r="M69" s="225" t="s">
        <v>386</v>
      </c>
      <c r="N69" s="226"/>
      <c r="O69" s="227">
        <f>280+68</f>
        <v>348</v>
      </c>
      <c r="P69" s="228">
        <f>Q69/O69</f>
        <v>0.57471264367816088</v>
      </c>
      <c r="Q69" s="229">
        <v>200</v>
      </c>
      <c r="R69" s="230">
        <v>5500</v>
      </c>
      <c r="S69" s="227">
        <f>Table1[[#This Row],[Quality (kcal/kg]]*$V$1</f>
        <v>23.028499999999998</v>
      </c>
      <c r="T69" s="227">
        <f>550+25</f>
        <v>575</v>
      </c>
      <c r="U69" s="230">
        <v>4800</v>
      </c>
      <c r="V69" s="229">
        <f>Table1[[#This Row],[Quality (kcal/kg)]]*$V$1</f>
        <v>20.0976</v>
      </c>
      <c r="W69" s="231"/>
      <c r="X69" s="232"/>
      <c r="Y69" s="229"/>
      <c r="Z69" s="229"/>
      <c r="AA69" s="229"/>
      <c r="AB69" s="229"/>
      <c r="AC69" s="229"/>
      <c r="AD69" s="229"/>
      <c r="AE69" s="229"/>
      <c r="AF69" s="229"/>
      <c r="AG69" s="229"/>
      <c r="AH69" s="229"/>
      <c r="AI69" s="229"/>
      <c r="AJ69" s="229"/>
      <c r="AK69" s="229"/>
      <c r="AL69" s="229"/>
      <c r="AM69" s="229"/>
      <c r="AN69" s="229"/>
      <c r="AO69" s="229"/>
      <c r="AP69" s="229"/>
      <c r="AQ69" s="229"/>
      <c r="AR69" s="229"/>
      <c r="AS69" s="229"/>
      <c r="AT69" s="231"/>
      <c r="AU69" s="231"/>
      <c r="AV69" s="231"/>
      <c r="AW69" s="231"/>
      <c r="AX69" s="231"/>
      <c r="AY69" s="231"/>
      <c r="AZ69" s="231"/>
      <c r="BA69" s="231"/>
      <c r="BB69" s="231"/>
      <c r="BC69" s="231"/>
      <c r="BD69" s="231"/>
    </row>
    <row r="70" spans="2:56" s="234" customFormat="1">
      <c r="B70" s="220" t="s">
        <v>464</v>
      </c>
      <c r="C70" s="221" t="s">
        <v>493</v>
      </c>
      <c r="D70" s="222">
        <v>1</v>
      </c>
      <c r="E70" s="223" t="s">
        <v>382</v>
      </c>
      <c r="F70" s="224" t="s">
        <v>437</v>
      </c>
      <c r="G70" s="224" t="s">
        <v>491</v>
      </c>
      <c r="H70" s="221" t="s">
        <v>148</v>
      </c>
      <c r="I70" s="221" t="s">
        <v>415</v>
      </c>
      <c r="J70" s="223" t="s">
        <v>391</v>
      </c>
      <c r="K70" s="225" t="s">
        <v>386</v>
      </c>
      <c r="L70" s="225" t="s">
        <v>386</v>
      </c>
      <c r="M70" s="225"/>
      <c r="N70" s="226"/>
      <c r="O70" s="227"/>
      <c r="P70" s="228"/>
      <c r="Q70" s="229"/>
      <c r="R70" s="230"/>
      <c r="S70" s="227"/>
      <c r="T70" s="227"/>
      <c r="U70" s="230"/>
      <c r="V70" s="229"/>
      <c r="W70" s="231"/>
      <c r="X70" s="232"/>
      <c r="Y70" s="229"/>
      <c r="Z70" s="229"/>
      <c r="AA70" s="229"/>
      <c r="AB70" s="229"/>
      <c r="AC70" s="229"/>
      <c r="AD70" s="229"/>
      <c r="AE70" s="229"/>
      <c r="AF70" s="229"/>
      <c r="AG70" s="229"/>
      <c r="AH70" s="229"/>
      <c r="AI70" s="229"/>
      <c r="AJ70" s="229"/>
      <c r="AK70" s="229"/>
      <c r="AL70" s="229"/>
      <c r="AM70" s="229"/>
      <c r="AN70" s="229"/>
      <c r="AO70" s="229"/>
      <c r="AP70" s="229"/>
      <c r="AQ70" s="229"/>
      <c r="AR70" s="229"/>
      <c r="AS70" s="229"/>
      <c r="AT70" s="231"/>
      <c r="AU70" s="231"/>
      <c r="AV70" s="231"/>
      <c r="AW70" s="231"/>
      <c r="AX70" s="231"/>
      <c r="AY70" s="231"/>
      <c r="AZ70" s="231"/>
      <c r="BA70" s="231"/>
      <c r="BB70" s="231"/>
      <c r="BC70" s="231"/>
      <c r="BD70" s="231"/>
    </row>
    <row r="71" spans="2:56" s="234" customFormat="1">
      <c r="B71" s="220" t="s">
        <v>464</v>
      </c>
      <c r="C71" s="221" t="s">
        <v>494</v>
      </c>
      <c r="D71" s="222">
        <v>1</v>
      </c>
      <c r="E71" s="223" t="s">
        <v>382</v>
      </c>
      <c r="F71" s="224" t="s">
        <v>437</v>
      </c>
      <c r="G71" s="224" t="s">
        <v>491</v>
      </c>
      <c r="H71" s="221" t="s">
        <v>138</v>
      </c>
      <c r="I71" s="221" t="s">
        <v>485</v>
      </c>
      <c r="J71" s="223" t="s">
        <v>391</v>
      </c>
      <c r="K71" s="225" t="s">
        <v>386</v>
      </c>
      <c r="L71" s="225" t="s">
        <v>386</v>
      </c>
      <c r="M71" s="225"/>
      <c r="N71" s="226"/>
      <c r="O71" s="227"/>
      <c r="P71" s="228"/>
      <c r="Q71" s="229"/>
      <c r="R71" s="230"/>
      <c r="S71" s="227"/>
      <c r="T71" s="227"/>
      <c r="U71" s="230"/>
      <c r="V71" s="229"/>
      <c r="W71" s="231"/>
      <c r="X71" s="232"/>
      <c r="Y71" s="229"/>
      <c r="Z71" s="229"/>
      <c r="AA71" s="229"/>
      <c r="AB71" s="229"/>
      <c r="AC71" s="229"/>
      <c r="AD71" s="229"/>
      <c r="AE71" s="229"/>
      <c r="AF71" s="229"/>
      <c r="AG71" s="229"/>
      <c r="AH71" s="229"/>
      <c r="AI71" s="229"/>
      <c r="AJ71" s="229"/>
      <c r="AK71" s="229"/>
      <c r="AL71" s="229"/>
      <c r="AM71" s="229"/>
      <c r="AN71" s="229"/>
      <c r="AO71" s="229"/>
      <c r="AP71" s="229"/>
      <c r="AQ71" s="229"/>
      <c r="AR71" s="229"/>
      <c r="AS71" s="229"/>
      <c r="AT71" s="231"/>
      <c r="AU71" s="231"/>
      <c r="AV71" s="231"/>
      <c r="AW71" s="231"/>
      <c r="AX71" s="231"/>
      <c r="AY71" s="231"/>
      <c r="AZ71" s="231"/>
      <c r="BA71" s="231"/>
      <c r="BB71" s="231"/>
      <c r="BC71" s="231"/>
      <c r="BD71" s="231"/>
    </row>
    <row r="72" spans="2:56" s="234" customFormat="1">
      <c r="B72" s="220" t="s">
        <v>464</v>
      </c>
      <c r="C72" s="221" t="s">
        <v>495</v>
      </c>
      <c r="D72" s="222">
        <v>1</v>
      </c>
      <c r="E72" s="223" t="s">
        <v>382</v>
      </c>
      <c r="F72" s="224" t="s">
        <v>437</v>
      </c>
      <c r="G72" s="224" t="s">
        <v>491</v>
      </c>
      <c r="H72" s="221" t="s">
        <v>136</v>
      </c>
      <c r="I72" s="221" t="s">
        <v>492</v>
      </c>
      <c r="J72" s="223" t="s">
        <v>391</v>
      </c>
      <c r="K72" s="225" t="s">
        <v>386</v>
      </c>
      <c r="L72" s="225" t="s">
        <v>386</v>
      </c>
      <c r="M72" s="225"/>
      <c r="N72" s="226"/>
      <c r="O72" s="227">
        <f>73+2.9+130+2.9</f>
        <v>208.8</v>
      </c>
      <c r="P72" s="228">
        <f>Q72/O72</f>
        <v>0.57471264367816088</v>
      </c>
      <c r="Q72" s="229">
        <f>43+77</f>
        <v>120</v>
      </c>
      <c r="R72" s="230">
        <v>5500</v>
      </c>
      <c r="S72" s="227">
        <f>Table1[[#This Row],[Quality (kcal/kg]]*$V$1</f>
        <v>23.028499999999998</v>
      </c>
      <c r="T72" s="227">
        <f>300+150+5+6+10+11</f>
        <v>482</v>
      </c>
      <c r="U72" s="230">
        <v>5300</v>
      </c>
      <c r="V72" s="229">
        <f>Table1[[#This Row],[Quality (kcal/kg)]]*$V$1</f>
        <v>22.191099999999999</v>
      </c>
      <c r="W72" s="231"/>
      <c r="X72" s="232"/>
      <c r="Y72" s="229"/>
      <c r="Z72" s="229"/>
      <c r="AA72" s="229"/>
      <c r="AB72" s="229"/>
      <c r="AC72" s="229"/>
      <c r="AD72" s="229"/>
      <c r="AE72" s="229"/>
      <c r="AF72" s="229"/>
      <c r="AG72" s="229"/>
      <c r="AH72" s="229"/>
      <c r="AI72" s="229"/>
      <c r="AJ72" s="229"/>
      <c r="AK72" s="229"/>
      <c r="AL72" s="229"/>
      <c r="AM72" s="229"/>
      <c r="AN72" s="229"/>
      <c r="AO72" s="229"/>
      <c r="AP72" s="229"/>
      <c r="AQ72" s="229"/>
      <c r="AR72" s="229"/>
      <c r="AS72" s="229"/>
      <c r="AT72" s="231"/>
      <c r="AU72" s="231"/>
      <c r="AV72" s="231"/>
      <c r="AW72" s="231"/>
      <c r="AX72" s="231"/>
      <c r="AY72" s="231"/>
      <c r="AZ72" s="231"/>
      <c r="BA72" s="231"/>
      <c r="BB72" s="231"/>
      <c r="BC72" s="231"/>
      <c r="BD72" s="231"/>
    </row>
    <row r="73" spans="2:56" s="234" customFormat="1">
      <c r="B73" s="220" t="s">
        <v>464</v>
      </c>
      <c r="C73" s="221" t="s">
        <v>496</v>
      </c>
      <c r="D73" s="222">
        <v>0.79800000000000004</v>
      </c>
      <c r="E73" s="223" t="s">
        <v>382</v>
      </c>
      <c r="F73" s="224" t="s">
        <v>437</v>
      </c>
      <c r="G73" s="224" t="s">
        <v>491</v>
      </c>
      <c r="H73" s="221" t="s">
        <v>136</v>
      </c>
      <c r="I73" s="221" t="s">
        <v>137</v>
      </c>
      <c r="J73" s="223" t="s">
        <v>391</v>
      </c>
      <c r="K73" s="225" t="s">
        <v>386</v>
      </c>
      <c r="L73" s="225" t="s">
        <v>386</v>
      </c>
      <c r="M73" s="225"/>
      <c r="N73" s="226"/>
      <c r="O73" s="227"/>
      <c r="P73" s="228"/>
      <c r="Q73" s="229"/>
      <c r="R73" s="230"/>
      <c r="S73" s="227"/>
      <c r="T73" s="227"/>
      <c r="U73" s="230"/>
      <c r="V73" s="229"/>
      <c r="W73" s="231"/>
      <c r="X73" s="232"/>
      <c r="Y73" s="229"/>
      <c r="Z73" s="229"/>
      <c r="AA73" s="229"/>
      <c r="AB73" s="229"/>
      <c r="AC73" s="229"/>
      <c r="AD73" s="229"/>
      <c r="AE73" s="229"/>
      <c r="AF73" s="229"/>
      <c r="AG73" s="229"/>
      <c r="AH73" s="229"/>
      <c r="AI73" s="229"/>
      <c r="AJ73" s="229"/>
      <c r="AK73" s="229"/>
      <c r="AL73" s="229"/>
      <c r="AM73" s="229"/>
      <c r="AN73" s="229"/>
      <c r="AO73" s="229"/>
      <c r="AP73" s="229"/>
      <c r="AQ73" s="229"/>
      <c r="AR73" s="229"/>
      <c r="AS73" s="229"/>
      <c r="AT73" s="231"/>
      <c r="AU73" s="231"/>
      <c r="AV73" s="231"/>
      <c r="AW73" s="231"/>
      <c r="AX73" s="231"/>
      <c r="AY73" s="231"/>
      <c r="AZ73" s="231"/>
      <c r="BA73" s="231"/>
      <c r="BB73" s="231"/>
      <c r="BC73" s="231"/>
      <c r="BD73" s="231"/>
    </row>
    <row r="74" spans="2:56" s="234" customFormat="1">
      <c r="B74" s="220" t="s">
        <v>464</v>
      </c>
      <c r="C74" s="221" t="s">
        <v>497</v>
      </c>
      <c r="D74" s="222">
        <v>0.79800000000000004</v>
      </c>
      <c r="E74" s="223" t="s">
        <v>382</v>
      </c>
      <c r="F74" s="224" t="s">
        <v>498</v>
      </c>
      <c r="G74" s="224" t="s">
        <v>491</v>
      </c>
      <c r="H74" s="221" t="s">
        <v>138</v>
      </c>
      <c r="I74" s="221" t="s">
        <v>485</v>
      </c>
      <c r="J74" s="223" t="s">
        <v>391</v>
      </c>
      <c r="K74" s="225" t="s">
        <v>386</v>
      </c>
      <c r="L74" s="225" t="s">
        <v>386</v>
      </c>
      <c r="M74" s="225"/>
      <c r="N74" s="226"/>
      <c r="O74" s="227"/>
      <c r="P74" s="228"/>
      <c r="Q74" s="229"/>
      <c r="R74" s="230"/>
      <c r="S74" s="227"/>
      <c r="T74" s="227"/>
      <c r="U74" s="230"/>
      <c r="V74" s="229"/>
      <c r="W74" s="231"/>
      <c r="X74" s="232"/>
      <c r="Y74" s="229"/>
      <c r="Z74" s="229"/>
      <c r="AA74" s="229"/>
      <c r="AB74" s="229"/>
      <c r="AC74" s="229"/>
      <c r="AD74" s="229"/>
      <c r="AE74" s="229"/>
      <c r="AF74" s="229"/>
      <c r="AG74" s="229"/>
      <c r="AH74" s="229"/>
      <c r="AI74" s="229"/>
      <c r="AJ74" s="229"/>
      <c r="AK74" s="229"/>
      <c r="AL74" s="229"/>
      <c r="AM74" s="229"/>
      <c r="AN74" s="229"/>
      <c r="AO74" s="229"/>
      <c r="AP74" s="229"/>
      <c r="AQ74" s="229"/>
      <c r="AR74" s="229"/>
      <c r="AS74" s="229"/>
      <c r="AT74" s="231"/>
      <c r="AU74" s="231"/>
      <c r="AV74" s="231"/>
      <c r="AW74" s="231"/>
      <c r="AX74" s="231"/>
      <c r="AY74" s="231"/>
      <c r="AZ74" s="231"/>
      <c r="BA74" s="231"/>
      <c r="BB74" s="231"/>
      <c r="BC74" s="231"/>
      <c r="BD74" s="231"/>
    </row>
    <row r="75" spans="2:56" s="337" customFormat="1">
      <c r="B75" s="338" t="s">
        <v>464</v>
      </c>
      <c r="C75" s="308" t="s">
        <v>499</v>
      </c>
      <c r="D75" s="323">
        <v>0.79800000000000004</v>
      </c>
      <c r="E75" s="310" t="s">
        <v>382</v>
      </c>
      <c r="F75" s="312" t="s">
        <v>437</v>
      </c>
      <c r="G75" s="312" t="s">
        <v>491</v>
      </c>
      <c r="H75" s="308" t="s">
        <v>136</v>
      </c>
      <c r="I75" s="308" t="s">
        <v>137</v>
      </c>
      <c r="J75" s="310" t="s">
        <v>391</v>
      </c>
      <c r="K75" s="329">
        <v>2.5</v>
      </c>
      <c r="L75" s="329">
        <v>1.1499999999999999</v>
      </c>
      <c r="M75" s="329">
        <v>0.93</v>
      </c>
      <c r="N75" s="330"/>
      <c r="O75" s="331">
        <f>200+91+18+13</f>
        <v>322</v>
      </c>
      <c r="P75" s="332">
        <f>Q75/O75</f>
        <v>0.55590062111801242</v>
      </c>
      <c r="Q75" s="333">
        <f>160+19</f>
        <v>179</v>
      </c>
      <c r="R75" s="334">
        <v>5900</v>
      </c>
      <c r="S75" s="331">
        <f>Table1[[#This Row],[Quality (kcal/kg]]*$V$1</f>
        <v>24.703299999999999</v>
      </c>
      <c r="T75" s="331">
        <f>760+20+220+98+60</f>
        <v>1158</v>
      </c>
      <c r="U75" s="334">
        <v>5300</v>
      </c>
      <c r="V75" s="333">
        <f>Table1[[#This Row],[Quality (kcal/kg)]]*$V$1</f>
        <v>22.191099999999999</v>
      </c>
      <c r="W75" s="335"/>
      <c r="X75" s="336">
        <v>4.5</v>
      </c>
      <c r="Y75" s="321">
        <f>'[10]XTA Industrial Model'!K176</f>
        <v>20.399999999999999</v>
      </c>
      <c r="Z75" s="321">
        <f>'[10]XTA Industrial Model'!N176</f>
        <v>20.399999999999999</v>
      </c>
      <c r="AA75" s="321">
        <f>'[10]XTA Industrial Model'!Q176</f>
        <v>24.9</v>
      </c>
      <c r="AB75" s="321">
        <f>'[10]XTA Industrial Model'!T176</f>
        <v>24</v>
      </c>
      <c r="AC75" s="321">
        <f>'[10]XTA Industrial Model'!W176</f>
        <v>19.8</v>
      </c>
      <c r="AD75" s="321">
        <f>'[10]XTA Industrial Model'!Z176</f>
        <v>17.7</v>
      </c>
      <c r="AE75" s="321">
        <f>'[10]XTA Industrial Model'!AC176</f>
        <v>18.3</v>
      </c>
      <c r="AF75" s="321">
        <f>'[10]XTA Industrial Model'!AF176</f>
        <v>18.7</v>
      </c>
      <c r="AG75" s="321">
        <f>'[10]XTA Industrial Model'!AG176</f>
        <v>18.600000000000001</v>
      </c>
      <c r="AH75" s="321">
        <f>'[10]XTA Industrial Model'!AH176</f>
        <v>18.600000000000001</v>
      </c>
      <c r="AI75" s="321">
        <f>'[10]XTA Industrial Model'!AI176</f>
        <v>20.6</v>
      </c>
      <c r="AJ75" s="321">
        <f>'[10]XTA Industrial Model'!AJ176</f>
        <v>20.6</v>
      </c>
      <c r="AK75" s="321">
        <f>'[10]XTA Industrial Model'!AK176</f>
        <v>20.6</v>
      </c>
      <c r="AL75" s="321">
        <f>'[10]XTA Industrial Model'!AL176</f>
        <v>20.6</v>
      </c>
      <c r="AM75" s="321">
        <f>'[10]XTA Industrial Model'!AM176</f>
        <v>20.6</v>
      </c>
      <c r="AN75" s="321">
        <f>'[10]XTA Industrial Model'!AN176</f>
        <v>20.6</v>
      </c>
      <c r="AO75" s="321">
        <f>'[10]XTA Industrial Model'!AO176</f>
        <v>20.6</v>
      </c>
      <c r="AP75" s="321">
        <f>'[10]XTA Industrial Model'!AP176</f>
        <v>20.6</v>
      </c>
      <c r="AQ75" s="321">
        <f>'[10]XTA Industrial Model'!AQ176</f>
        <v>20.6</v>
      </c>
      <c r="AR75" s="321">
        <f>'[10]XTA Industrial Model'!AR176</f>
        <v>20.6</v>
      </c>
      <c r="AS75" s="321">
        <f>'[10]XTA Industrial Model'!AS176</f>
        <v>20.6</v>
      </c>
      <c r="AT75" s="335"/>
      <c r="AU75" s="335"/>
      <c r="AV75" s="335"/>
      <c r="AW75" s="335"/>
      <c r="AX75" s="335"/>
      <c r="AY75" s="335"/>
      <c r="AZ75" s="335"/>
      <c r="BA75" s="335"/>
      <c r="BB75" s="335"/>
      <c r="BC75" s="335"/>
      <c r="BD75" s="335"/>
    </row>
    <row r="76" spans="2:56" s="248" customFormat="1">
      <c r="B76" s="235" t="s">
        <v>464</v>
      </c>
      <c r="C76" s="236" t="s">
        <v>500</v>
      </c>
      <c r="D76" s="237">
        <v>0.43659999999999999</v>
      </c>
      <c r="E76" s="238" t="s">
        <v>382</v>
      </c>
      <c r="F76" s="239"/>
      <c r="G76" s="239" t="s">
        <v>501</v>
      </c>
      <c r="H76" s="236"/>
      <c r="I76" s="236"/>
      <c r="J76" s="238"/>
      <c r="K76" s="240"/>
      <c r="L76" s="240"/>
      <c r="M76" s="241"/>
      <c r="N76" s="241"/>
      <c r="O76" s="242">
        <f>3.35+44.608</f>
        <v>47.957999999999998</v>
      </c>
      <c r="P76" s="243">
        <f>Q76/O76</f>
        <v>0.72997205888485761</v>
      </c>
      <c r="Q76" s="244">
        <f>2.445+32.563</f>
        <v>35.008000000000003</v>
      </c>
      <c r="R76" s="245">
        <v>6000</v>
      </c>
      <c r="S76" s="242">
        <f>Table1[[#This Row],[Quality (kcal/kg]]*$V$1</f>
        <v>25.122</v>
      </c>
      <c r="T76" s="242">
        <f>13.249+66.561+103.93+5.53</f>
        <v>189.27</v>
      </c>
      <c r="U76" s="245">
        <v>4886</v>
      </c>
      <c r="V76" s="244">
        <f>Table1[[#This Row],[Quality (kcal/kg)]]*$V$1</f>
        <v>20.457681999999998</v>
      </c>
      <c r="W76" s="246"/>
      <c r="X76" s="247"/>
      <c r="Y76" s="244"/>
      <c r="Z76" s="244"/>
      <c r="AA76" s="244"/>
      <c r="AB76" s="244"/>
      <c r="AC76" s="244"/>
      <c r="AD76" s="244"/>
      <c r="AE76" s="244"/>
      <c r="AF76" s="244"/>
      <c r="AG76" s="244"/>
      <c r="AH76" s="244"/>
      <c r="AI76" s="244"/>
      <c r="AJ76" s="244"/>
      <c r="AK76" s="244"/>
      <c r="AL76" s="244"/>
      <c r="AM76" s="244"/>
      <c r="AN76" s="244"/>
      <c r="AO76" s="244"/>
      <c r="AP76" s="244"/>
      <c r="AQ76" s="244"/>
      <c r="AR76" s="244"/>
      <c r="AS76" s="244"/>
      <c r="AT76" s="246"/>
      <c r="AU76" s="246"/>
      <c r="AV76" s="246"/>
      <c r="AW76" s="246"/>
      <c r="AX76" s="246"/>
      <c r="AY76" s="246"/>
      <c r="AZ76" s="246"/>
      <c r="BA76" s="246"/>
      <c r="BB76" s="246"/>
      <c r="BC76" s="246"/>
      <c r="BD76" s="246"/>
    </row>
    <row r="77" spans="2:56" s="248" customFormat="1">
      <c r="B77" s="235" t="s">
        <v>464</v>
      </c>
      <c r="C77" s="236" t="s">
        <v>502</v>
      </c>
      <c r="D77" s="237">
        <v>0.67010000000000003</v>
      </c>
      <c r="E77" s="238" t="s">
        <v>382</v>
      </c>
      <c r="F77" s="239"/>
      <c r="G77" s="239" t="s">
        <v>471</v>
      </c>
      <c r="H77" s="236" t="s">
        <v>503</v>
      </c>
      <c r="I77" s="236" t="s">
        <v>146</v>
      </c>
      <c r="J77" s="238" t="s">
        <v>391</v>
      </c>
      <c r="K77" s="240">
        <v>0.9</v>
      </c>
      <c r="L77" s="240"/>
      <c r="M77" s="241">
        <v>0.35</v>
      </c>
      <c r="N77" s="241"/>
      <c r="O77" s="242">
        <f>3.98+15.73</f>
        <v>19.71</v>
      </c>
      <c r="P77" s="243">
        <f>Q77/O77</f>
        <v>0.562962962962963</v>
      </c>
      <c r="Q77" s="244">
        <v>11.096</v>
      </c>
      <c r="R77" s="245">
        <v>6500</v>
      </c>
      <c r="S77" s="242">
        <f>Table1[[#This Row],[Quality (kcal/kg]]*$V$1</f>
        <v>27.215499999999999</v>
      </c>
      <c r="T77" s="242">
        <f>23.4+21.1+28.47</f>
        <v>72.97</v>
      </c>
      <c r="U77" s="245">
        <v>6272</v>
      </c>
      <c r="V77" s="244">
        <f>Table1[[#This Row],[Quality (kcal/kg)]]*$V$1</f>
        <v>26.260863999999998</v>
      </c>
      <c r="W77" s="246"/>
      <c r="X77" s="247"/>
      <c r="Y77" s="244"/>
      <c r="Z77" s="244"/>
      <c r="AA77" s="244"/>
      <c r="AB77" s="244"/>
      <c r="AC77" s="244"/>
      <c r="AD77" s="244"/>
      <c r="AE77" s="244"/>
      <c r="AF77" s="244">
        <f>'[10]GLEN Industrial model'!L1200+'[10]GLEN Industrial model'!L1203</f>
        <v>0</v>
      </c>
      <c r="AG77" s="244">
        <f>'[10]GLEN Industrial model'!M1200+'[10]GLEN Industrial model'!M1203</f>
        <v>0</v>
      </c>
      <c r="AH77" s="244">
        <f>'[10]GLEN Industrial model'!N1200+'[10]GLEN Industrial model'!N1203</f>
        <v>0</v>
      </c>
      <c r="AI77" s="244">
        <f>'[10]GLEN Industrial model'!O1200+'[10]GLEN Industrial model'!O1203</f>
        <v>0</v>
      </c>
      <c r="AJ77" s="244">
        <f>'[10]GLEN Industrial model'!P1200+'[10]GLEN Industrial model'!P1203</f>
        <v>0</v>
      </c>
      <c r="AK77" s="244">
        <f>'[10]GLEN Industrial model'!Q1200+'[10]GLEN Industrial model'!Q1203</f>
        <v>0</v>
      </c>
      <c r="AL77" s="244">
        <f>'[10]GLEN Industrial model'!R1200+'[10]GLEN Industrial model'!R1203</f>
        <v>0.5</v>
      </c>
      <c r="AM77" s="244">
        <f>'[10]GLEN Industrial model'!S1200+'[10]GLEN Industrial model'!S1203</f>
        <v>1.25</v>
      </c>
      <c r="AN77" s="244">
        <f>'[10]GLEN Industrial model'!T1200+'[10]GLEN Industrial model'!T1203</f>
        <v>1.25</v>
      </c>
      <c r="AO77" s="244">
        <f>'[10]GLEN Industrial model'!U1200+'[10]GLEN Industrial model'!U1203</f>
        <v>1.25</v>
      </c>
      <c r="AP77" s="244">
        <f>'[10]GLEN Industrial model'!V1200+'[10]GLEN Industrial model'!V1203</f>
        <v>1.25</v>
      </c>
      <c r="AQ77" s="244">
        <f>'[10]GLEN Industrial model'!W1200+'[10]GLEN Industrial model'!W1203</f>
        <v>1.25</v>
      </c>
      <c r="AR77" s="244">
        <f>'[10]GLEN Industrial model'!X1200+'[10]GLEN Industrial model'!X1203</f>
        <v>1.25</v>
      </c>
      <c r="AS77" s="244">
        <f>'[10]GLEN Industrial model'!Y1200+'[10]GLEN Industrial model'!Y1203</f>
        <v>1.25</v>
      </c>
      <c r="AT77" s="246"/>
      <c r="AU77" s="246"/>
      <c r="AV77" s="246"/>
      <c r="AW77" s="246"/>
      <c r="AX77" s="246"/>
      <c r="AY77" s="246"/>
      <c r="AZ77" s="246"/>
      <c r="BA77" s="246"/>
      <c r="BB77" s="246"/>
      <c r="BC77" s="246"/>
      <c r="BD77" s="246"/>
    </row>
    <row r="78" spans="2:56" s="248" customFormat="1">
      <c r="B78" s="235" t="s">
        <v>464</v>
      </c>
      <c r="C78" s="236" t="s">
        <v>504</v>
      </c>
      <c r="D78" s="237">
        <v>0.67010000000000003</v>
      </c>
      <c r="E78" s="238" t="s">
        <v>382</v>
      </c>
      <c r="F78" s="239"/>
      <c r="G78" s="239" t="s">
        <v>471</v>
      </c>
      <c r="H78" s="236" t="s">
        <v>505</v>
      </c>
      <c r="I78" s="236" t="s">
        <v>149</v>
      </c>
      <c r="J78" s="238" t="s">
        <v>391</v>
      </c>
      <c r="K78" s="240">
        <v>0.9</v>
      </c>
      <c r="L78" s="240"/>
      <c r="M78" s="241">
        <v>0.5</v>
      </c>
      <c r="N78" s="241"/>
      <c r="O78" s="242">
        <f>24.7+1.15</f>
        <v>25.849999999999998</v>
      </c>
      <c r="P78" s="243">
        <f>Q78/O78</f>
        <v>0.59338491295938112</v>
      </c>
      <c r="Q78" s="244">
        <v>15.339</v>
      </c>
      <c r="R78" s="245">
        <v>5900</v>
      </c>
      <c r="S78" s="242">
        <f>Table1[[#This Row],[Quality (kcal/kg]]*$V$1</f>
        <v>24.703299999999999</v>
      </c>
      <c r="T78" s="242">
        <f>35.5+4.2+1.4</f>
        <v>41.1</v>
      </c>
      <c r="U78" s="245">
        <v>5087</v>
      </c>
      <c r="V78" s="244">
        <f>Table1[[#This Row],[Quality (kcal/kg)]]*$V$1</f>
        <v>21.299268999999999</v>
      </c>
      <c r="W78" s="246"/>
      <c r="X78" s="247"/>
      <c r="Y78" s="244"/>
      <c r="Z78" s="244"/>
      <c r="AA78" s="244"/>
      <c r="AB78" s="244"/>
      <c r="AC78" s="244"/>
      <c r="AD78" s="244"/>
      <c r="AE78" s="244"/>
      <c r="AF78" s="244">
        <f>'[10]GLEN Industrial model'!L1146+'[10]GLEN Industrial model'!L1143</f>
        <v>0</v>
      </c>
      <c r="AG78" s="244">
        <f>'[10]GLEN Industrial model'!M1146+'[10]GLEN Industrial model'!M1143</f>
        <v>0</v>
      </c>
      <c r="AH78" s="244">
        <f>'[10]GLEN Industrial model'!N1146+'[10]GLEN Industrial model'!N1143</f>
        <v>0</v>
      </c>
      <c r="AI78" s="244">
        <f>'[10]GLEN Industrial model'!O1146+'[10]GLEN Industrial model'!O1143</f>
        <v>0</v>
      </c>
      <c r="AJ78" s="244">
        <f>'[10]GLEN Industrial model'!P1146+'[10]GLEN Industrial model'!P1143</f>
        <v>0</v>
      </c>
      <c r="AK78" s="244">
        <f>'[10]GLEN Industrial model'!Q1146+'[10]GLEN Industrial model'!Q1143</f>
        <v>0</v>
      </c>
      <c r="AL78" s="244">
        <f>'[10]GLEN Industrial model'!R1146+'[10]GLEN Industrial model'!R1143</f>
        <v>0.56999999999999995</v>
      </c>
      <c r="AM78" s="244">
        <f>'[10]GLEN Industrial model'!S1146+'[10]GLEN Industrial model'!S1143</f>
        <v>1.425</v>
      </c>
      <c r="AN78" s="244">
        <f>'[10]GLEN Industrial model'!T1146+'[10]GLEN Industrial model'!T1143</f>
        <v>1.425</v>
      </c>
      <c r="AO78" s="244">
        <f>'[10]GLEN Industrial model'!U1146+'[10]GLEN Industrial model'!U1143</f>
        <v>1.425</v>
      </c>
      <c r="AP78" s="244">
        <f>'[10]GLEN Industrial model'!V1146+'[10]GLEN Industrial model'!V1143</f>
        <v>1.425</v>
      </c>
      <c r="AQ78" s="244">
        <f>'[10]GLEN Industrial model'!W1146+'[10]GLEN Industrial model'!W1143</f>
        <v>1.425</v>
      </c>
      <c r="AR78" s="244">
        <f>'[10]GLEN Industrial model'!X1146+'[10]GLEN Industrial model'!X1143</f>
        <v>1.425</v>
      </c>
      <c r="AS78" s="244">
        <f>'[10]GLEN Industrial model'!Y1146+'[10]GLEN Industrial model'!Y1143</f>
        <v>1.425</v>
      </c>
      <c r="AT78" s="246"/>
      <c r="AU78" s="246"/>
      <c r="AV78" s="246"/>
      <c r="AW78" s="246"/>
      <c r="AX78" s="246"/>
      <c r="AY78" s="246"/>
      <c r="AZ78" s="246"/>
      <c r="BA78" s="246"/>
      <c r="BB78" s="246"/>
      <c r="BC78" s="246"/>
      <c r="BD78" s="246"/>
    </row>
    <row r="79" spans="2:56" s="248" customFormat="1">
      <c r="B79" s="235" t="s">
        <v>464</v>
      </c>
      <c r="C79" s="236" t="s">
        <v>506</v>
      </c>
      <c r="D79" s="237">
        <v>0.67010000000000003</v>
      </c>
      <c r="E79" s="238" t="s">
        <v>382</v>
      </c>
      <c r="F79" s="239">
        <v>4</v>
      </c>
      <c r="G79" s="239" t="s">
        <v>471</v>
      </c>
      <c r="H79" s="236" t="s">
        <v>507</v>
      </c>
      <c r="I79" s="236" t="s">
        <v>146</v>
      </c>
      <c r="J79" s="238" t="s">
        <v>391</v>
      </c>
      <c r="K79" s="240"/>
      <c r="L79" s="240"/>
      <c r="M79" s="241">
        <v>2.5</v>
      </c>
      <c r="N79" s="241"/>
      <c r="O79" s="242"/>
      <c r="P79" s="243"/>
      <c r="Q79" s="244"/>
      <c r="R79" s="245"/>
      <c r="S79" s="242"/>
      <c r="T79" s="242"/>
      <c r="U79" s="245"/>
      <c r="V79" s="244"/>
      <c r="W79" s="246"/>
      <c r="X79" s="247"/>
      <c r="Y79" s="244"/>
      <c r="Z79" s="244"/>
      <c r="AA79" s="244"/>
      <c r="AB79" s="244"/>
      <c r="AC79" s="244"/>
      <c r="AD79" s="244"/>
      <c r="AE79" s="244"/>
      <c r="AF79" s="244">
        <f>'[10]GLEN Industrial model'!L1043</f>
        <v>0</v>
      </c>
      <c r="AG79" s="244">
        <f>'[10]GLEN Industrial model'!M1043</f>
        <v>0</v>
      </c>
      <c r="AH79" s="244">
        <f>'[10]GLEN Industrial model'!N1043</f>
        <v>0</v>
      </c>
      <c r="AI79" s="244">
        <f>'[10]GLEN Industrial model'!O1043</f>
        <v>0.33600000000000002</v>
      </c>
      <c r="AJ79" s="244">
        <f>'[10]GLEN Industrial model'!P1043</f>
        <v>1.155</v>
      </c>
      <c r="AK79" s="244">
        <f>'[10]GLEN Industrial model'!Q1043</f>
        <v>2.1080000000000001</v>
      </c>
      <c r="AL79" s="244">
        <f>'[10]GLEN Industrial model'!R1043</f>
        <v>1.8720000000000001</v>
      </c>
      <c r="AM79" s="244">
        <f>'[10]GLEN Industrial model'!S1043</f>
        <v>1.85</v>
      </c>
      <c r="AN79" s="244">
        <f>'[10]GLEN Industrial model'!T1043</f>
        <v>2.2480000000000002</v>
      </c>
      <c r="AO79" s="244">
        <f>'[10]GLEN Industrial model'!U1043</f>
        <v>2.585</v>
      </c>
      <c r="AP79" s="244">
        <f>'[10]GLEN Industrial model'!V1043</f>
        <v>2.5230000000000001</v>
      </c>
      <c r="AQ79" s="244">
        <f>'[10]GLEN Industrial model'!W1043</f>
        <v>2.6019999999999999</v>
      </c>
      <c r="AR79" s="244">
        <f>'[10]GLEN Industrial model'!X1043</f>
        <v>2.56</v>
      </c>
      <c r="AS79" s="244">
        <f>'[10]GLEN Industrial model'!Y1043</f>
        <v>2.4750000000000001</v>
      </c>
      <c r="AT79" s="246"/>
      <c r="AU79" s="246"/>
      <c r="AV79" s="246"/>
      <c r="AW79" s="246"/>
      <c r="AX79" s="246"/>
      <c r="AY79" s="246"/>
      <c r="AZ79" s="246"/>
      <c r="BA79" s="246"/>
      <c r="BB79" s="246"/>
      <c r="BC79" s="246"/>
      <c r="BD79" s="246"/>
    </row>
    <row r="80" spans="2:56" s="248" customFormat="1">
      <c r="B80" s="235" t="s">
        <v>464</v>
      </c>
      <c r="C80" s="236" t="s">
        <v>508</v>
      </c>
      <c r="D80" s="237">
        <v>0.67010000000000003</v>
      </c>
      <c r="E80" s="238" t="s">
        <v>382</v>
      </c>
      <c r="F80" s="239"/>
      <c r="G80" s="239" t="s">
        <v>471</v>
      </c>
      <c r="H80" s="236" t="s">
        <v>509</v>
      </c>
      <c r="I80" s="236" t="s">
        <v>149</v>
      </c>
      <c r="J80" s="238"/>
      <c r="K80" s="240"/>
      <c r="L80" s="240"/>
      <c r="M80" s="241"/>
      <c r="N80" s="241"/>
      <c r="O80" s="242">
        <f>13.642+17.42</f>
        <v>31.062000000000001</v>
      </c>
      <c r="P80" s="243">
        <f>Q80/O80</f>
        <v>0.62748696156074946</v>
      </c>
      <c r="Q80" s="244">
        <v>19.491</v>
      </c>
      <c r="R80" s="245">
        <v>6020</v>
      </c>
      <c r="S80" s="242">
        <f>Table1[[#This Row],[Quality (kcal/kg]]*$V$1</f>
        <v>25.205739999999999</v>
      </c>
      <c r="T80" s="242">
        <f>11.815+55.17</f>
        <v>66.984999999999999</v>
      </c>
      <c r="U80" s="245">
        <v>4378</v>
      </c>
      <c r="V80" s="244">
        <f>Table1[[#This Row],[Quality (kcal/kg)]]*$V$1</f>
        <v>18.330686</v>
      </c>
      <c r="W80" s="246"/>
      <c r="X80" s="247"/>
      <c r="Y80" s="244"/>
      <c r="Z80" s="244"/>
      <c r="AA80" s="244"/>
      <c r="AB80" s="244"/>
      <c r="AC80" s="244"/>
      <c r="AD80" s="244"/>
      <c r="AE80" s="244"/>
      <c r="AF80" s="244"/>
      <c r="AG80" s="244"/>
      <c r="AH80" s="244"/>
      <c r="AI80" s="244"/>
      <c r="AJ80" s="244"/>
      <c r="AK80" s="244"/>
      <c r="AL80" s="244"/>
      <c r="AM80" s="244"/>
      <c r="AN80" s="244"/>
      <c r="AO80" s="244"/>
      <c r="AP80" s="244"/>
      <c r="AQ80" s="244"/>
      <c r="AR80" s="244"/>
      <c r="AS80" s="244"/>
      <c r="AT80" s="246"/>
      <c r="AU80" s="246"/>
      <c r="AV80" s="246"/>
      <c r="AW80" s="246"/>
      <c r="AX80" s="246"/>
      <c r="AY80" s="246"/>
      <c r="AZ80" s="246"/>
      <c r="BA80" s="246"/>
      <c r="BB80" s="246"/>
      <c r="BC80" s="246"/>
      <c r="BD80" s="246"/>
    </row>
    <row r="81" spans="2:56" s="248" customFormat="1">
      <c r="B81" s="235" t="s">
        <v>464</v>
      </c>
      <c r="C81" s="236" t="s">
        <v>510</v>
      </c>
      <c r="D81" s="237">
        <v>0.67010000000000003</v>
      </c>
      <c r="E81" s="238" t="s">
        <v>382</v>
      </c>
      <c r="F81" s="239"/>
      <c r="G81" s="239" t="s">
        <v>471</v>
      </c>
      <c r="H81" s="236" t="s">
        <v>511</v>
      </c>
      <c r="I81" s="236" t="s">
        <v>146</v>
      </c>
      <c r="J81" s="238" t="s">
        <v>391</v>
      </c>
      <c r="K81" s="240"/>
      <c r="L81" s="240"/>
      <c r="M81" s="241">
        <v>1.26</v>
      </c>
      <c r="N81" s="241"/>
      <c r="O81" s="242"/>
      <c r="P81" s="243"/>
      <c r="Q81" s="244"/>
      <c r="R81" s="245"/>
      <c r="S81" s="242"/>
      <c r="T81" s="242">
        <f>19.179+34.667</f>
        <v>53.846000000000004</v>
      </c>
      <c r="U81" s="245">
        <v>4738</v>
      </c>
      <c r="V81" s="244">
        <f>Table1[[#This Row],[Quality (kcal/kg)]]*$V$1</f>
        <v>19.838006</v>
      </c>
      <c r="W81" s="246"/>
      <c r="X81" s="247"/>
      <c r="Y81" s="244"/>
      <c r="Z81" s="244"/>
      <c r="AA81" s="244"/>
      <c r="AB81" s="244"/>
      <c r="AC81" s="244"/>
      <c r="AD81" s="244"/>
      <c r="AE81" s="244"/>
      <c r="AF81" s="244">
        <f>'[10]GLEN Industrial model'!L1093</f>
        <v>0</v>
      </c>
      <c r="AG81" s="244">
        <f>'[10]GLEN Industrial model'!M1093</f>
        <v>0</v>
      </c>
      <c r="AH81" s="244">
        <f>'[10]GLEN Industrial model'!N1093</f>
        <v>0</v>
      </c>
      <c r="AI81" s="244">
        <f>'[10]GLEN Industrial model'!O1093</f>
        <v>0.432</v>
      </c>
      <c r="AJ81" s="244">
        <f>'[10]GLEN Industrial model'!P1093</f>
        <v>1.08</v>
      </c>
      <c r="AK81" s="244">
        <f>'[10]GLEN Industrial model'!Q1093</f>
        <v>1.26</v>
      </c>
      <c r="AL81" s="244">
        <f>'[10]GLEN Industrial model'!R1093</f>
        <v>1.26</v>
      </c>
      <c r="AM81" s="244">
        <f>'[10]GLEN Industrial model'!S1093</f>
        <v>1.26</v>
      </c>
      <c r="AN81" s="244">
        <f>'[10]GLEN Industrial model'!T1093</f>
        <v>1.26</v>
      </c>
      <c r="AO81" s="244">
        <f>'[10]GLEN Industrial model'!U1093</f>
        <v>1.26</v>
      </c>
      <c r="AP81" s="244">
        <f>'[10]GLEN Industrial model'!V1093</f>
        <v>1.26</v>
      </c>
      <c r="AQ81" s="244">
        <f>'[10]GLEN Industrial model'!W1093</f>
        <v>1.26</v>
      </c>
      <c r="AR81" s="244">
        <f>'[10]GLEN Industrial model'!X1093</f>
        <v>1.26</v>
      </c>
      <c r="AS81" s="244">
        <f>'[10]GLEN Industrial model'!Y1093</f>
        <v>1.26</v>
      </c>
      <c r="AT81" s="246"/>
      <c r="AU81" s="246"/>
      <c r="AV81" s="246"/>
      <c r="AW81" s="246"/>
      <c r="AX81" s="246"/>
      <c r="AY81" s="246"/>
      <c r="AZ81" s="246"/>
      <c r="BA81" s="246"/>
      <c r="BB81" s="246"/>
      <c r="BC81" s="246"/>
      <c r="BD81" s="246"/>
    </row>
    <row r="82" spans="2:56" s="248" customFormat="1">
      <c r="B82" s="235" t="s">
        <v>464</v>
      </c>
      <c r="C82" s="236" t="s">
        <v>512</v>
      </c>
      <c r="D82" s="237">
        <v>0.67010000000000003</v>
      </c>
      <c r="E82" s="238" t="s">
        <v>382</v>
      </c>
      <c r="F82" s="339"/>
      <c r="G82" s="239" t="s">
        <v>471</v>
      </c>
      <c r="H82" s="236" t="s">
        <v>419</v>
      </c>
      <c r="I82" s="236"/>
      <c r="J82" s="238" t="s">
        <v>391</v>
      </c>
      <c r="K82" s="240"/>
      <c r="L82" s="240"/>
      <c r="M82" s="241"/>
      <c r="N82" s="241"/>
      <c r="O82" s="242">
        <v>3.1669999999999998</v>
      </c>
      <c r="P82" s="243">
        <f>Q82/O82</f>
        <v>0.53931165140511528</v>
      </c>
      <c r="Q82" s="244">
        <v>1.708</v>
      </c>
      <c r="R82" s="245">
        <v>6020</v>
      </c>
      <c r="S82" s="242">
        <f>Table1[[#This Row],[Quality (kcal/kg]]*$V$1</f>
        <v>25.205739999999999</v>
      </c>
      <c r="T82" s="242">
        <f>21.58+12.37+9.241</f>
        <v>43.190999999999995</v>
      </c>
      <c r="U82" s="245">
        <v>3939</v>
      </c>
      <c r="V82" s="244">
        <f>Table1[[#This Row],[Quality (kcal/kg)]]*$V$1</f>
        <v>16.492592999999999</v>
      </c>
      <c r="W82" s="246"/>
      <c r="X82" s="247"/>
      <c r="Y82" s="244"/>
      <c r="Z82" s="244"/>
      <c r="AA82" s="244"/>
      <c r="AB82" s="244"/>
      <c r="AC82" s="244"/>
      <c r="AD82" s="244"/>
      <c r="AE82" s="244"/>
      <c r="AF82" s="244"/>
      <c r="AG82" s="244"/>
      <c r="AH82" s="244"/>
      <c r="AI82" s="244"/>
      <c r="AJ82" s="244"/>
      <c r="AK82" s="244"/>
      <c r="AL82" s="244"/>
      <c r="AM82" s="244"/>
      <c r="AN82" s="244"/>
      <c r="AO82" s="244"/>
      <c r="AP82" s="244"/>
      <c r="AQ82" s="244"/>
      <c r="AR82" s="244"/>
      <c r="AS82" s="244"/>
      <c r="AT82" s="246"/>
      <c r="AU82" s="246"/>
      <c r="AV82" s="246"/>
      <c r="AW82" s="246"/>
      <c r="AX82" s="246"/>
      <c r="AY82" s="246"/>
      <c r="AZ82" s="246"/>
      <c r="BA82" s="246"/>
      <c r="BB82" s="246"/>
      <c r="BC82" s="246"/>
      <c r="BD82" s="246"/>
    </row>
    <row r="83" spans="2:56" s="248" customFormat="1">
      <c r="B83" s="235" t="s">
        <v>464</v>
      </c>
      <c r="C83" s="236" t="s">
        <v>513</v>
      </c>
      <c r="D83" s="237">
        <v>1.6700999999999999</v>
      </c>
      <c r="E83" s="238" t="s">
        <v>382</v>
      </c>
      <c r="F83" s="339"/>
      <c r="G83" s="239" t="s">
        <v>471</v>
      </c>
      <c r="H83" s="236" t="s">
        <v>419</v>
      </c>
      <c r="I83" s="236"/>
      <c r="J83" s="238"/>
      <c r="K83" s="240"/>
      <c r="L83" s="240"/>
      <c r="M83" s="241"/>
      <c r="N83" s="241"/>
      <c r="O83" s="242">
        <v>40.981000000000002</v>
      </c>
      <c r="P83" s="243">
        <f>Q83/O83</f>
        <v>0.57282643176105996</v>
      </c>
      <c r="Q83" s="244">
        <v>23.475000000000001</v>
      </c>
      <c r="R83" s="245">
        <v>5900</v>
      </c>
      <c r="S83" s="242">
        <f>Table1[[#This Row],[Quality (kcal/kg]]*$V$1</f>
        <v>24.703299999999999</v>
      </c>
      <c r="T83" s="242">
        <f>29.3+41.1</f>
        <v>70.400000000000006</v>
      </c>
      <c r="U83" s="245">
        <v>5331</v>
      </c>
      <c r="V83" s="244">
        <f>Table1[[#This Row],[Quality (kcal/kg)]]*$V$1</f>
        <v>22.320896999999999</v>
      </c>
      <c r="W83" s="246"/>
      <c r="X83" s="247"/>
      <c r="Y83" s="244"/>
      <c r="Z83" s="244"/>
      <c r="AA83" s="244"/>
      <c r="AB83" s="244"/>
      <c r="AC83" s="244"/>
      <c r="AD83" s="244"/>
      <c r="AE83" s="244"/>
      <c r="AF83" s="244"/>
      <c r="AG83" s="244"/>
      <c r="AH83" s="244"/>
      <c r="AI83" s="244"/>
      <c r="AJ83" s="244"/>
      <c r="AK83" s="244"/>
      <c r="AL83" s="244"/>
      <c r="AM83" s="244"/>
      <c r="AN83" s="244"/>
      <c r="AO83" s="244"/>
      <c r="AP83" s="244"/>
      <c r="AQ83" s="244"/>
      <c r="AR83" s="244"/>
      <c r="AS83" s="244"/>
      <c r="AT83" s="246"/>
      <c r="AU83" s="246"/>
      <c r="AV83" s="246"/>
      <c r="AW83" s="246"/>
      <c r="AX83" s="246"/>
      <c r="AY83" s="246"/>
      <c r="AZ83" s="246"/>
      <c r="BA83" s="246"/>
      <c r="BB83" s="246"/>
      <c r="BC83" s="246"/>
      <c r="BD83" s="246"/>
    </row>
    <row r="84" spans="2:56" s="248" customFormat="1">
      <c r="B84" s="235" t="s">
        <v>464</v>
      </c>
      <c r="C84" s="236" t="s">
        <v>514</v>
      </c>
      <c r="D84" s="237">
        <v>0.43659999999999999</v>
      </c>
      <c r="E84" s="238" t="s">
        <v>382</v>
      </c>
      <c r="F84" s="239"/>
      <c r="G84" s="239" t="s">
        <v>473</v>
      </c>
      <c r="H84" s="236" t="s">
        <v>515</v>
      </c>
      <c r="I84" s="236"/>
      <c r="J84" s="238" t="s">
        <v>391</v>
      </c>
      <c r="K84" s="240" t="s">
        <v>386</v>
      </c>
      <c r="L84" s="240"/>
      <c r="M84" s="241"/>
      <c r="N84" s="241"/>
      <c r="O84" s="242">
        <f>45.788+0.544</f>
        <v>46.331999999999994</v>
      </c>
      <c r="P84" s="243">
        <f>Q84/O84</f>
        <v>0.76789260122593472</v>
      </c>
      <c r="Q84" s="244">
        <f>35.155+0.423</f>
        <v>35.578000000000003</v>
      </c>
      <c r="R84" s="245">
        <v>6300</v>
      </c>
      <c r="S84" s="242">
        <f>Table1[[#This Row],[Quality (kcal/kg]]*$V$1</f>
        <v>26.3781</v>
      </c>
      <c r="T84" s="242">
        <f>63.118+35.18</f>
        <v>98.298000000000002</v>
      </c>
      <c r="U84" s="245">
        <v>5571</v>
      </c>
      <c r="V84" s="244">
        <f>Table1[[#This Row],[Quality (kcal/kg)]]*$V$1</f>
        <v>23.325776999999999</v>
      </c>
      <c r="W84" s="246"/>
      <c r="X84" s="247"/>
      <c r="Y84" s="244"/>
      <c r="Z84" s="244"/>
      <c r="AA84" s="244"/>
      <c r="AB84" s="244"/>
      <c r="AC84" s="244"/>
      <c r="AD84" s="244"/>
      <c r="AE84" s="244"/>
      <c r="AF84" s="244"/>
      <c r="AG84" s="244"/>
      <c r="AH84" s="244"/>
      <c r="AI84" s="244"/>
      <c r="AJ84" s="244"/>
      <c r="AK84" s="244"/>
      <c r="AL84" s="244"/>
      <c r="AM84" s="244"/>
      <c r="AN84" s="244"/>
      <c r="AO84" s="244"/>
      <c r="AP84" s="244"/>
      <c r="AQ84" s="244"/>
      <c r="AR84" s="244"/>
      <c r="AS84" s="244"/>
      <c r="AT84" s="246"/>
      <c r="AU84" s="246"/>
      <c r="AV84" s="246"/>
      <c r="AW84" s="246"/>
      <c r="AX84" s="246"/>
      <c r="AY84" s="246"/>
      <c r="AZ84" s="246"/>
      <c r="BA84" s="246"/>
      <c r="BB84" s="246"/>
      <c r="BC84" s="246"/>
      <c r="BD84" s="246"/>
    </row>
    <row r="85" spans="2:56" s="248" customFormat="1">
      <c r="B85" s="235" t="s">
        <v>464</v>
      </c>
      <c r="C85" s="236" t="s">
        <v>516</v>
      </c>
      <c r="D85" s="237">
        <v>0.43659999999999999</v>
      </c>
      <c r="E85" s="238" t="s">
        <v>382</v>
      </c>
      <c r="F85" s="239"/>
      <c r="G85" s="239" t="s">
        <v>473</v>
      </c>
      <c r="H85" s="236" t="s">
        <v>419</v>
      </c>
      <c r="I85" s="236"/>
      <c r="J85" s="238" t="s">
        <v>391</v>
      </c>
      <c r="K85" s="240"/>
      <c r="L85" s="240"/>
      <c r="M85" s="241"/>
      <c r="N85" s="241"/>
      <c r="O85" s="242">
        <v>0.3</v>
      </c>
      <c r="P85" s="243">
        <f>Q85/O85</f>
        <v>0.65</v>
      </c>
      <c r="Q85" s="244">
        <v>0.19500000000000001</v>
      </c>
      <c r="R85" s="245">
        <v>5600</v>
      </c>
      <c r="S85" s="242">
        <f>Table1[[#This Row],[Quality (kcal/kg]]*$V$1</f>
        <v>23.447199999999999</v>
      </c>
      <c r="T85" s="242">
        <v>0.79200000000000004</v>
      </c>
      <c r="U85" s="245">
        <v>4991</v>
      </c>
      <c r="V85" s="244">
        <f>Table1[[#This Row],[Quality (kcal/kg)]]*$V$1</f>
        <v>20.897316999999997</v>
      </c>
      <c r="W85" s="246"/>
      <c r="X85" s="247"/>
      <c r="Y85" s="244"/>
      <c r="Z85" s="244"/>
      <c r="AA85" s="244"/>
      <c r="AB85" s="244"/>
      <c r="AC85" s="244"/>
      <c r="AD85" s="244"/>
      <c r="AE85" s="244"/>
      <c r="AF85" s="244"/>
      <c r="AG85" s="244"/>
      <c r="AH85" s="244"/>
      <c r="AI85" s="244"/>
      <c r="AJ85" s="244"/>
      <c r="AK85" s="244"/>
      <c r="AL85" s="244"/>
      <c r="AM85" s="244"/>
      <c r="AN85" s="244"/>
      <c r="AO85" s="244"/>
      <c r="AP85" s="244"/>
      <c r="AQ85" s="244"/>
      <c r="AR85" s="244"/>
      <c r="AS85" s="244"/>
      <c r="AT85" s="246"/>
      <c r="AU85" s="246"/>
      <c r="AV85" s="246"/>
      <c r="AW85" s="246"/>
      <c r="AX85" s="246"/>
      <c r="AY85" s="246"/>
      <c r="AZ85" s="246"/>
      <c r="BA85" s="246"/>
      <c r="BB85" s="246"/>
      <c r="BC85" s="246"/>
      <c r="BD85" s="246"/>
    </row>
    <row r="86" spans="2:56" s="248" customFormat="1">
      <c r="B86" s="235" t="s">
        <v>464</v>
      </c>
      <c r="C86" s="236" t="s">
        <v>517</v>
      </c>
      <c r="D86" s="237">
        <v>0.43659999999999999</v>
      </c>
      <c r="E86" s="238"/>
      <c r="F86" s="239"/>
      <c r="G86" s="239" t="s">
        <v>473</v>
      </c>
      <c r="H86" s="236" t="s">
        <v>419</v>
      </c>
      <c r="I86" s="236"/>
      <c r="J86" s="238" t="s">
        <v>391</v>
      </c>
      <c r="K86" s="240"/>
      <c r="L86" s="240"/>
      <c r="M86" s="241"/>
      <c r="N86" s="241"/>
      <c r="O86" s="242"/>
      <c r="P86" s="243"/>
      <c r="Q86" s="244"/>
      <c r="R86" s="245"/>
      <c r="S86" s="242"/>
      <c r="T86" s="242">
        <v>4</v>
      </c>
      <c r="U86" s="245">
        <v>5015</v>
      </c>
      <c r="V86" s="244">
        <f>Table1[[#This Row],[Quality (kcal/kg)]]*$V$1</f>
        <v>20.997805</v>
      </c>
      <c r="W86" s="246"/>
      <c r="X86" s="247"/>
      <c r="Y86" s="244"/>
      <c r="Z86" s="244"/>
      <c r="AA86" s="244"/>
      <c r="AB86" s="244"/>
      <c r="AC86" s="244"/>
      <c r="AD86" s="244"/>
      <c r="AE86" s="244"/>
      <c r="AF86" s="244"/>
      <c r="AG86" s="244"/>
      <c r="AH86" s="244"/>
      <c r="AI86" s="244"/>
      <c r="AJ86" s="244"/>
      <c r="AK86" s="244"/>
      <c r="AL86" s="244"/>
      <c r="AM86" s="244"/>
      <c r="AN86" s="244"/>
      <c r="AO86" s="244"/>
      <c r="AP86" s="244"/>
      <c r="AQ86" s="244"/>
      <c r="AR86" s="244"/>
      <c r="AS86" s="244"/>
      <c r="AT86" s="246"/>
      <c r="AU86" s="246"/>
      <c r="AV86" s="246"/>
      <c r="AW86" s="246"/>
      <c r="AX86" s="246"/>
      <c r="AY86" s="246"/>
      <c r="AZ86" s="246"/>
      <c r="BA86" s="246"/>
      <c r="BB86" s="246"/>
      <c r="BC86" s="246"/>
      <c r="BD86" s="246"/>
    </row>
    <row r="87" spans="2:56" s="248" customFormat="1">
      <c r="B87" s="235" t="s">
        <v>464</v>
      </c>
      <c r="C87" s="236" t="s">
        <v>518</v>
      </c>
      <c r="D87" s="237">
        <v>0.43659999999999999</v>
      </c>
      <c r="E87" s="238"/>
      <c r="F87" s="239"/>
      <c r="G87" s="239" t="s">
        <v>473</v>
      </c>
      <c r="H87" s="236" t="s">
        <v>419</v>
      </c>
      <c r="I87" s="236"/>
      <c r="J87" s="238" t="s">
        <v>391</v>
      </c>
      <c r="K87" s="240"/>
      <c r="L87" s="240"/>
      <c r="M87" s="241"/>
      <c r="N87" s="241"/>
      <c r="O87" s="242"/>
      <c r="P87" s="243"/>
      <c r="Q87" s="244"/>
      <c r="R87" s="245"/>
      <c r="S87" s="242"/>
      <c r="T87" s="242">
        <f>177+181.6+8.5</f>
        <v>367.1</v>
      </c>
      <c r="U87" s="245">
        <v>4239</v>
      </c>
      <c r="V87" s="244">
        <f>Table1[[#This Row],[Quality (kcal/kg)]]*$V$1</f>
        <v>17.748692999999999</v>
      </c>
      <c r="W87" s="246"/>
      <c r="X87" s="247"/>
      <c r="Y87" s="244"/>
      <c r="Z87" s="244"/>
      <c r="AA87" s="244"/>
      <c r="AB87" s="244"/>
      <c r="AC87" s="244"/>
      <c r="AD87" s="244"/>
      <c r="AE87" s="244"/>
      <c r="AF87" s="244"/>
      <c r="AG87" s="244"/>
      <c r="AH87" s="244"/>
      <c r="AI87" s="244"/>
      <c r="AJ87" s="244"/>
      <c r="AK87" s="244"/>
      <c r="AL87" s="244"/>
      <c r="AM87" s="244"/>
      <c r="AN87" s="244"/>
      <c r="AO87" s="244"/>
      <c r="AP87" s="244"/>
      <c r="AQ87" s="244"/>
      <c r="AR87" s="244"/>
      <c r="AS87" s="244"/>
      <c r="AT87" s="246"/>
      <c r="AU87" s="246"/>
      <c r="AV87" s="246"/>
      <c r="AW87" s="246"/>
      <c r="AX87" s="246"/>
      <c r="AY87" s="246"/>
      <c r="AZ87" s="246"/>
      <c r="BA87" s="246"/>
      <c r="BB87" s="246"/>
      <c r="BC87" s="246"/>
      <c r="BD87" s="246"/>
    </row>
    <row r="88" spans="2:56" s="248" customFormat="1">
      <c r="B88" s="235" t="s">
        <v>464</v>
      </c>
      <c r="C88" s="236" t="s">
        <v>460</v>
      </c>
      <c r="D88" s="237">
        <v>0.21829999999999999</v>
      </c>
      <c r="E88" s="238"/>
      <c r="F88" s="239"/>
      <c r="G88" s="239" t="s">
        <v>473</v>
      </c>
      <c r="H88" s="236" t="s">
        <v>419</v>
      </c>
      <c r="I88" s="236"/>
      <c r="J88" s="238" t="s">
        <v>391</v>
      </c>
      <c r="K88" s="240"/>
      <c r="L88" s="240"/>
      <c r="M88" s="241"/>
      <c r="N88" s="241"/>
      <c r="O88" s="242"/>
      <c r="P88" s="243"/>
      <c r="Q88" s="244"/>
      <c r="R88" s="245"/>
      <c r="S88" s="242"/>
      <c r="T88" s="242">
        <f>107.71+6.64</f>
        <v>114.35</v>
      </c>
      <c r="U88" s="245">
        <v>4239</v>
      </c>
      <c r="V88" s="244">
        <f>Table1[[#This Row],[Quality (kcal/kg)]]*$V$1</f>
        <v>17.748692999999999</v>
      </c>
      <c r="W88" s="246"/>
      <c r="X88" s="247"/>
      <c r="Y88" s="244"/>
      <c r="Z88" s="244"/>
      <c r="AA88" s="244"/>
      <c r="AB88" s="244"/>
      <c r="AC88" s="244"/>
      <c r="AD88" s="244"/>
      <c r="AE88" s="244"/>
      <c r="AF88" s="244"/>
      <c r="AG88" s="244"/>
      <c r="AH88" s="244"/>
      <c r="AI88" s="244"/>
      <c r="AJ88" s="244"/>
      <c r="AK88" s="244"/>
      <c r="AL88" s="244"/>
      <c r="AM88" s="244"/>
      <c r="AN88" s="244"/>
      <c r="AO88" s="244"/>
      <c r="AP88" s="244"/>
      <c r="AQ88" s="244"/>
      <c r="AR88" s="244"/>
      <c r="AS88" s="244"/>
      <c r="AT88" s="246"/>
      <c r="AU88" s="246"/>
      <c r="AV88" s="246"/>
      <c r="AW88" s="246"/>
      <c r="AX88" s="246"/>
      <c r="AY88" s="246"/>
      <c r="AZ88" s="246"/>
      <c r="BA88" s="246"/>
      <c r="BB88" s="246"/>
      <c r="BC88" s="246"/>
      <c r="BD88" s="246"/>
    </row>
    <row r="89" spans="2:56" s="248" customFormat="1">
      <c r="B89" s="235" t="s">
        <v>464</v>
      </c>
      <c r="C89" s="236" t="s">
        <v>519</v>
      </c>
      <c r="D89" s="237">
        <v>1</v>
      </c>
      <c r="E89" s="238" t="s">
        <v>382</v>
      </c>
      <c r="F89" s="239">
        <v>4</v>
      </c>
      <c r="G89" s="239" t="s">
        <v>491</v>
      </c>
      <c r="H89" s="236" t="s">
        <v>138</v>
      </c>
      <c r="I89" s="236" t="s">
        <v>485</v>
      </c>
      <c r="J89" s="238" t="s">
        <v>391</v>
      </c>
      <c r="K89" s="240" t="s">
        <v>386</v>
      </c>
      <c r="L89" s="240" t="s">
        <v>386</v>
      </c>
      <c r="M89" s="240" t="s">
        <v>386</v>
      </c>
      <c r="N89" s="241"/>
      <c r="O89" s="242"/>
      <c r="P89" s="243"/>
      <c r="Q89" s="244"/>
      <c r="R89" s="245"/>
      <c r="S89" s="242"/>
      <c r="T89" s="242"/>
      <c r="U89" s="245"/>
      <c r="V89" s="244"/>
      <c r="W89" s="246"/>
      <c r="X89" s="247"/>
      <c r="Y89" s="244"/>
      <c r="Z89" s="244"/>
      <c r="AA89" s="244"/>
      <c r="AB89" s="244"/>
      <c r="AC89" s="244"/>
      <c r="AD89" s="244"/>
      <c r="AE89" s="244"/>
      <c r="AF89" s="244"/>
      <c r="AG89" s="244"/>
      <c r="AH89" s="244"/>
      <c r="AI89" s="244"/>
      <c r="AJ89" s="244"/>
      <c r="AK89" s="244"/>
      <c r="AL89" s="244"/>
      <c r="AM89" s="244"/>
      <c r="AN89" s="244"/>
      <c r="AO89" s="244"/>
      <c r="AP89" s="244"/>
      <c r="AQ89" s="244"/>
      <c r="AR89" s="244"/>
      <c r="AS89" s="244"/>
      <c r="AT89" s="246"/>
      <c r="AU89" s="246"/>
      <c r="AV89" s="246"/>
      <c r="AW89" s="246"/>
      <c r="AX89" s="246"/>
      <c r="AY89" s="246"/>
      <c r="AZ89" s="246"/>
      <c r="BA89" s="246"/>
      <c r="BB89" s="246"/>
      <c r="BC89" s="246"/>
      <c r="BD89" s="246"/>
    </row>
    <row r="90" spans="2:56" s="248" customFormat="1">
      <c r="B90" s="235" t="s">
        <v>464</v>
      </c>
      <c r="C90" s="236" t="s">
        <v>520</v>
      </c>
      <c r="D90" s="237">
        <v>1</v>
      </c>
      <c r="E90" s="238" t="s">
        <v>382</v>
      </c>
      <c r="F90" s="239" t="s">
        <v>437</v>
      </c>
      <c r="G90" s="239" t="s">
        <v>491</v>
      </c>
      <c r="H90" s="236" t="s">
        <v>138</v>
      </c>
      <c r="I90" s="236" t="s">
        <v>485</v>
      </c>
      <c r="J90" s="238" t="s">
        <v>391</v>
      </c>
      <c r="K90" s="240" t="s">
        <v>386</v>
      </c>
      <c r="L90" s="240" t="s">
        <v>386</v>
      </c>
      <c r="M90" s="240" t="s">
        <v>386</v>
      </c>
      <c r="N90" s="241"/>
      <c r="O90" s="242"/>
      <c r="P90" s="243"/>
      <c r="Q90" s="244"/>
      <c r="R90" s="245"/>
      <c r="S90" s="242"/>
      <c r="T90" s="242"/>
      <c r="U90" s="245"/>
      <c r="V90" s="244"/>
      <c r="W90" s="246"/>
      <c r="X90" s="247"/>
      <c r="Y90" s="244"/>
      <c r="Z90" s="244"/>
      <c r="AA90" s="244"/>
      <c r="AB90" s="244"/>
      <c r="AC90" s="244"/>
      <c r="AD90" s="244"/>
      <c r="AE90" s="244"/>
      <c r="AF90" s="244"/>
      <c r="AG90" s="244"/>
      <c r="AH90" s="244"/>
      <c r="AI90" s="244"/>
      <c r="AJ90" s="244"/>
      <c r="AK90" s="244"/>
      <c r="AL90" s="244"/>
      <c r="AM90" s="244"/>
      <c r="AN90" s="244"/>
      <c r="AO90" s="244"/>
      <c r="AP90" s="244"/>
      <c r="AQ90" s="244"/>
      <c r="AR90" s="244"/>
      <c r="AS90" s="244"/>
      <c r="AT90" s="246"/>
      <c r="AU90" s="246"/>
      <c r="AV90" s="246"/>
      <c r="AW90" s="246"/>
      <c r="AX90" s="246"/>
      <c r="AY90" s="246"/>
      <c r="AZ90" s="246"/>
      <c r="BA90" s="246"/>
      <c r="BB90" s="246"/>
      <c r="BC90" s="246"/>
      <c r="BD90" s="246"/>
    </row>
    <row r="91" spans="2:56" s="248" customFormat="1">
      <c r="B91" s="235" t="s">
        <v>464</v>
      </c>
      <c r="C91" s="236" t="s">
        <v>521</v>
      </c>
      <c r="D91" s="237"/>
      <c r="E91" s="238"/>
      <c r="F91" s="239"/>
      <c r="G91" s="239" t="s">
        <v>491</v>
      </c>
      <c r="H91" s="236" t="s">
        <v>419</v>
      </c>
      <c r="I91" s="236"/>
      <c r="J91" s="238"/>
      <c r="K91" s="240"/>
      <c r="L91" s="240"/>
      <c r="M91" s="241"/>
      <c r="N91" s="241"/>
      <c r="O91" s="242"/>
      <c r="P91" s="243"/>
      <c r="Q91" s="244"/>
      <c r="R91" s="245"/>
      <c r="S91" s="242"/>
      <c r="T91" s="242">
        <f>60+20</f>
        <v>80</v>
      </c>
      <c r="U91" s="245">
        <v>4950</v>
      </c>
      <c r="V91" s="244">
        <f>Table1[[#This Row],[Quality (kcal/kg)]]*$V$1</f>
        <v>20.725649999999998</v>
      </c>
      <c r="W91" s="246"/>
      <c r="X91" s="247"/>
      <c r="Y91" s="244"/>
      <c r="Z91" s="244"/>
      <c r="AA91" s="244"/>
      <c r="AB91" s="244"/>
      <c r="AC91" s="244"/>
      <c r="AD91" s="244"/>
      <c r="AE91" s="244"/>
      <c r="AF91" s="244"/>
      <c r="AG91" s="244"/>
      <c r="AH91" s="244"/>
      <c r="AI91" s="244"/>
      <c r="AJ91" s="244"/>
      <c r="AK91" s="244"/>
      <c r="AL91" s="244"/>
      <c r="AM91" s="244"/>
      <c r="AN91" s="244"/>
      <c r="AO91" s="244"/>
      <c r="AP91" s="244"/>
      <c r="AQ91" s="244"/>
      <c r="AR91" s="244"/>
      <c r="AS91" s="244"/>
      <c r="AT91" s="246"/>
      <c r="AU91" s="246"/>
      <c r="AV91" s="246"/>
      <c r="AW91" s="246"/>
      <c r="AX91" s="246"/>
      <c r="AY91" s="246"/>
      <c r="AZ91" s="246"/>
      <c r="BA91" s="246"/>
      <c r="BB91" s="246"/>
      <c r="BC91" s="246"/>
      <c r="BD91" s="246"/>
    </row>
    <row r="92" spans="2:56" s="248" customFormat="1">
      <c r="B92" s="235" t="s">
        <v>464</v>
      </c>
      <c r="C92" s="236" t="s">
        <v>522</v>
      </c>
      <c r="D92" s="237"/>
      <c r="E92" s="238"/>
      <c r="F92" s="239"/>
      <c r="G92" s="239" t="s">
        <v>491</v>
      </c>
      <c r="H92" s="236" t="s">
        <v>419</v>
      </c>
      <c r="I92" s="236"/>
      <c r="J92" s="238"/>
      <c r="K92" s="240"/>
      <c r="L92" s="240"/>
      <c r="M92" s="241"/>
      <c r="N92" s="241"/>
      <c r="O92" s="242"/>
      <c r="P92" s="243"/>
      <c r="Q92" s="244"/>
      <c r="R92" s="245"/>
      <c r="S92" s="242"/>
      <c r="T92" s="242">
        <v>30</v>
      </c>
      <c r="U92" s="245">
        <v>5000</v>
      </c>
      <c r="V92" s="244">
        <f>Table1[[#This Row],[Quality (kcal/kg)]]*$V$1</f>
        <v>20.934999999999999</v>
      </c>
      <c r="W92" s="246"/>
      <c r="X92" s="247"/>
      <c r="Y92" s="244"/>
      <c r="Z92" s="244"/>
      <c r="AA92" s="244"/>
      <c r="AB92" s="244"/>
      <c r="AC92" s="244"/>
      <c r="AD92" s="244"/>
      <c r="AE92" s="244"/>
      <c r="AF92" s="244"/>
      <c r="AG92" s="244"/>
      <c r="AH92" s="244"/>
      <c r="AI92" s="244"/>
      <c r="AJ92" s="244"/>
      <c r="AK92" s="244"/>
      <c r="AL92" s="244"/>
      <c r="AM92" s="244"/>
      <c r="AN92" s="244"/>
      <c r="AO92" s="244"/>
      <c r="AP92" s="244"/>
      <c r="AQ92" s="244"/>
      <c r="AR92" s="244"/>
      <c r="AS92" s="244"/>
      <c r="AT92" s="246"/>
      <c r="AU92" s="246"/>
      <c r="AV92" s="246"/>
      <c r="AW92" s="246"/>
      <c r="AX92" s="246"/>
      <c r="AY92" s="246"/>
      <c r="AZ92" s="246"/>
      <c r="BA92" s="246"/>
      <c r="BB92" s="246"/>
      <c r="BC92" s="246"/>
      <c r="BD92" s="246"/>
    </row>
    <row r="93" spans="2:56" s="248" customFormat="1">
      <c r="B93" s="235" t="s">
        <v>464</v>
      </c>
      <c r="C93" s="236" t="s">
        <v>523</v>
      </c>
      <c r="D93" s="237"/>
      <c r="E93" s="238" t="s">
        <v>382</v>
      </c>
      <c r="F93" s="239"/>
      <c r="G93" s="239" t="s">
        <v>491</v>
      </c>
      <c r="H93" s="236" t="s">
        <v>419</v>
      </c>
      <c r="I93" s="236"/>
      <c r="J93" s="238"/>
      <c r="K93" s="240"/>
      <c r="L93" s="240"/>
      <c r="M93" s="241"/>
      <c r="N93" s="241"/>
      <c r="O93" s="242">
        <v>170</v>
      </c>
      <c r="P93" s="243">
        <f>Q93/O93</f>
        <v>0.6470588235294118</v>
      </c>
      <c r="Q93" s="244">
        <v>110</v>
      </c>
      <c r="R93" s="245">
        <v>5450</v>
      </c>
      <c r="S93" s="242">
        <f>Table1[[#This Row],[Quality (kcal/kg]]*$V$1</f>
        <v>22.819149999999997</v>
      </c>
      <c r="T93" s="242">
        <f>200+35+5</f>
        <v>240</v>
      </c>
      <c r="U93" s="245">
        <v>5100</v>
      </c>
      <c r="V93" s="244">
        <f>Table1[[#This Row],[Quality (kcal/kg)]]*$V$1</f>
        <v>21.3537</v>
      </c>
      <c r="W93" s="246"/>
      <c r="X93" s="247"/>
      <c r="Y93" s="244"/>
      <c r="Z93" s="244"/>
      <c r="AA93" s="244"/>
      <c r="AB93" s="244"/>
      <c r="AC93" s="244"/>
      <c r="AD93" s="244"/>
      <c r="AE93" s="244"/>
      <c r="AF93" s="244"/>
      <c r="AG93" s="244"/>
      <c r="AH93" s="244"/>
      <c r="AI93" s="244"/>
      <c r="AJ93" s="244"/>
      <c r="AK93" s="244"/>
      <c r="AL93" s="244"/>
      <c r="AM93" s="244"/>
      <c r="AN93" s="244"/>
      <c r="AO93" s="244"/>
      <c r="AP93" s="244"/>
      <c r="AQ93" s="244"/>
      <c r="AR93" s="244"/>
      <c r="AS93" s="244"/>
      <c r="AT93" s="246"/>
      <c r="AU93" s="246"/>
      <c r="AV93" s="246"/>
      <c r="AW93" s="246"/>
      <c r="AX93" s="246"/>
      <c r="AY93" s="246"/>
      <c r="AZ93" s="246"/>
      <c r="BA93" s="246"/>
      <c r="BB93" s="246"/>
      <c r="BC93" s="246"/>
      <c r="BD93" s="246"/>
    </row>
    <row r="94" spans="2:56" s="248" customFormat="1">
      <c r="B94" s="235" t="s">
        <v>464</v>
      </c>
      <c r="C94" s="236" t="s">
        <v>524</v>
      </c>
      <c r="D94" s="237"/>
      <c r="E94" s="238"/>
      <c r="F94" s="239"/>
      <c r="G94" s="239" t="s">
        <v>491</v>
      </c>
      <c r="H94" s="236" t="s">
        <v>419</v>
      </c>
      <c r="I94" s="236"/>
      <c r="J94" s="238"/>
      <c r="K94" s="240"/>
      <c r="L94" s="240"/>
      <c r="M94" s="241"/>
      <c r="N94" s="241"/>
      <c r="O94" s="242"/>
      <c r="P94" s="243"/>
      <c r="Q94" s="244"/>
      <c r="R94" s="245"/>
      <c r="S94" s="242"/>
      <c r="T94" s="242">
        <f>130+640+90</f>
        <v>860</v>
      </c>
      <c r="U94" s="245">
        <v>5350</v>
      </c>
      <c r="V94" s="244">
        <f>Table1[[#This Row],[Quality (kcal/kg)]]*$V$1</f>
        <v>22.400449999999999</v>
      </c>
      <c r="W94" s="246"/>
      <c r="X94" s="247"/>
      <c r="Y94" s="244"/>
      <c r="Z94" s="244"/>
      <c r="AA94" s="244"/>
      <c r="AB94" s="244"/>
      <c r="AC94" s="244"/>
      <c r="AD94" s="244"/>
      <c r="AE94" s="244"/>
      <c r="AF94" s="244"/>
      <c r="AG94" s="244"/>
      <c r="AH94" s="244"/>
      <c r="AI94" s="244"/>
      <c r="AJ94" s="244"/>
      <c r="AK94" s="244"/>
      <c r="AL94" s="244"/>
      <c r="AM94" s="244"/>
      <c r="AN94" s="244"/>
      <c r="AO94" s="244"/>
      <c r="AP94" s="244"/>
      <c r="AQ94" s="244"/>
      <c r="AR94" s="244"/>
      <c r="AS94" s="244"/>
      <c r="AT94" s="246"/>
      <c r="AU94" s="246"/>
      <c r="AV94" s="246"/>
      <c r="AW94" s="246"/>
      <c r="AX94" s="246"/>
      <c r="AY94" s="246"/>
      <c r="AZ94" s="246"/>
      <c r="BA94" s="246"/>
      <c r="BB94" s="246"/>
      <c r="BC94" s="246"/>
      <c r="BD94" s="246"/>
    </row>
    <row r="95" spans="2:56" s="248" customFormat="1">
      <c r="B95" s="235" t="s">
        <v>464</v>
      </c>
      <c r="C95" s="236" t="s">
        <v>525</v>
      </c>
      <c r="D95" s="237"/>
      <c r="E95" s="238"/>
      <c r="F95" s="239"/>
      <c r="G95" s="239" t="s">
        <v>491</v>
      </c>
      <c r="H95" s="236" t="s">
        <v>419</v>
      </c>
      <c r="I95" s="236"/>
      <c r="J95" s="238"/>
      <c r="K95" s="240"/>
      <c r="L95" s="240"/>
      <c r="M95" s="241"/>
      <c r="N95" s="241"/>
      <c r="O95" s="242"/>
      <c r="P95" s="243"/>
      <c r="Q95" s="244"/>
      <c r="R95" s="245"/>
      <c r="S95" s="242"/>
      <c r="T95" s="242">
        <f>15+250</f>
        <v>265</v>
      </c>
      <c r="U95" s="245">
        <v>5400</v>
      </c>
      <c r="V95" s="244">
        <f>Table1[[#This Row],[Quality (kcal/kg)]]*$V$1</f>
        <v>22.6098</v>
      </c>
      <c r="W95" s="246"/>
      <c r="X95" s="247"/>
      <c r="Y95" s="244"/>
      <c r="Z95" s="244"/>
      <c r="AA95" s="244"/>
      <c r="AB95" s="244"/>
      <c r="AC95" s="244"/>
      <c r="AD95" s="244"/>
      <c r="AE95" s="244"/>
      <c r="AF95" s="244"/>
      <c r="AG95" s="244"/>
      <c r="AH95" s="244"/>
      <c r="AI95" s="244"/>
      <c r="AJ95" s="244"/>
      <c r="AK95" s="244"/>
      <c r="AL95" s="244"/>
      <c r="AM95" s="244"/>
      <c r="AN95" s="244"/>
      <c r="AO95" s="244"/>
      <c r="AP95" s="244"/>
      <c r="AQ95" s="244"/>
      <c r="AR95" s="244"/>
      <c r="AS95" s="244"/>
      <c r="AT95" s="246"/>
      <c r="AU95" s="246"/>
      <c r="AV95" s="246"/>
      <c r="AW95" s="246"/>
      <c r="AX95" s="246"/>
      <c r="AY95" s="246"/>
      <c r="AZ95" s="246"/>
      <c r="BA95" s="246"/>
      <c r="BB95" s="246"/>
      <c r="BC95" s="246"/>
      <c r="BD95" s="246"/>
    </row>
    <row r="96" spans="2:56" s="353" customFormat="1">
      <c r="B96" s="340" t="s">
        <v>464</v>
      </c>
      <c r="C96" s="341" t="s">
        <v>526</v>
      </c>
      <c r="D96" s="342"/>
      <c r="E96" s="343" t="s">
        <v>527</v>
      </c>
      <c r="F96" s="344">
        <v>2</v>
      </c>
      <c r="G96" s="344"/>
      <c r="H96" s="341" t="s">
        <v>138</v>
      </c>
      <c r="I96" s="341" t="s">
        <v>485</v>
      </c>
      <c r="J96" s="343" t="s">
        <v>486</v>
      </c>
      <c r="K96" s="345" t="s">
        <v>386</v>
      </c>
      <c r="L96" s="345" t="s">
        <v>386</v>
      </c>
      <c r="M96" s="345"/>
      <c r="N96" s="346"/>
      <c r="O96" s="347"/>
      <c r="P96" s="348"/>
      <c r="Q96" s="349"/>
      <c r="R96" s="350"/>
      <c r="S96" s="347"/>
      <c r="T96" s="347"/>
      <c r="U96" s="350"/>
      <c r="V96" s="349"/>
      <c r="W96" s="351"/>
      <c r="X96" s="352"/>
      <c r="Y96" s="349"/>
      <c r="Z96" s="349"/>
      <c r="AA96" s="349"/>
      <c r="AB96" s="349"/>
      <c r="AC96" s="349"/>
      <c r="AD96" s="349"/>
      <c r="AE96" s="349"/>
      <c r="AF96" s="349"/>
      <c r="AG96" s="349"/>
      <c r="AH96" s="349"/>
      <c r="AI96" s="349"/>
      <c r="AJ96" s="349"/>
      <c r="AK96" s="349"/>
      <c r="AL96" s="349"/>
      <c r="AM96" s="349"/>
      <c r="AN96" s="349"/>
      <c r="AO96" s="349"/>
      <c r="AP96" s="349"/>
      <c r="AQ96" s="349"/>
      <c r="AR96" s="349"/>
      <c r="AS96" s="349"/>
      <c r="AT96" s="351"/>
      <c r="AU96" s="351"/>
      <c r="AV96" s="351"/>
      <c r="AW96" s="351"/>
      <c r="AX96" s="351"/>
      <c r="AY96" s="351"/>
      <c r="AZ96" s="351"/>
      <c r="BA96" s="351"/>
      <c r="BB96" s="351"/>
      <c r="BC96" s="351"/>
      <c r="BD96" s="351"/>
    </row>
    <row r="97" spans="2:56" s="368" customFormat="1">
      <c r="B97" s="354" t="s">
        <v>528</v>
      </c>
      <c r="C97" s="355" t="s">
        <v>529</v>
      </c>
      <c r="D97" s="356"/>
      <c r="E97" s="357" t="s">
        <v>406</v>
      </c>
      <c r="F97" s="358" t="s">
        <v>530</v>
      </c>
      <c r="G97" s="358"/>
      <c r="H97" s="355" t="s">
        <v>138</v>
      </c>
      <c r="I97" s="355" t="s">
        <v>531</v>
      </c>
      <c r="J97" s="357" t="s">
        <v>391</v>
      </c>
      <c r="K97" s="359"/>
      <c r="L97" s="359" t="s">
        <v>386</v>
      </c>
      <c r="M97" s="359"/>
      <c r="N97" s="360"/>
      <c r="O97" s="361">
        <v>240</v>
      </c>
      <c r="P97" s="362">
        <f t="shared" ref="P97:P103" si="5">Q97/O97</f>
        <v>0.25416666666666665</v>
      </c>
      <c r="Q97" s="363">
        <v>61</v>
      </c>
      <c r="R97" s="364">
        <f>Table1[[#This Row],[CV (MJ/kg)]]/$V$1</f>
        <v>4896.1069978504902</v>
      </c>
      <c r="S97" s="361">
        <v>20.5</v>
      </c>
      <c r="T97" s="361"/>
      <c r="U97" s="364"/>
      <c r="V97" s="363"/>
      <c r="W97" s="365"/>
      <c r="X97" s="366">
        <v>2</v>
      </c>
      <c r="Y97" s="363">
        <v>2.6</v>
      </c>
      <c r="Z97" s="363">
        <v>1.6</v>
      </c>
      <c r="AA97" s="363">
        <v>1.4</v>
      </c>
      <c r="AB97" s="363">
        <v>1.7</v>
      </c>
      <c r="AC97" s="363">
        <v>1.8</v>
      </c>
      <c r="AD97" s="363">
        <v>2</v>
      </c>
      <c r="AE97" s="363">
        <v>1.9</v>
      </c>
      <c r="AF97" s="363">
        <v>1.9</v>
      </c>
      <c r="AG97" s="367">
        <f>Table1[[#This Row],[2012]]</f>
        <v>1.9</v>
      </c>
      <c r="AH97" s="367">
        <f>Table1[[#This Row],[2013]]</f>
        <v>1.9</v>
      </c>
      <c r="AI97" s="367">
        <f>Table1[[#This Row],[2014]]</f>
        <v>1.9</v>
      </c>
      <c r="AJ97" s="367">
        <f>Table1[[#This Row],[2015]]</f>
        <v>1.9</v>
      </c>
      <c r="AK97" s="367">
        <f>Table1[[#This Row],[2016]]</f>
        <v>1.9</v>
      </c>
      <c r="AL97" s="367">
        <f>Table1[[#This Row],[2017]]</f>
        <v>1.9</v>
      </c>
      <c r="AM97" s="367">
        <f>Table1[[#This Row],[2018]]</f>
        <v>1.9</v>
      </c>
      <c r="AN97" s="367">
        <f>Table1[[#This Row],[2019]]</f>
        <v>1.9</v>
      </c>
      <c r="AO97" s="367">
        <f>Table1[[#This Row],[2020]]</f>
        <v>1.9</v>
      </c>
      <c r="AP97" s="367">
        <f>Table1[[#This Row],[2021]]</f>
        <v>1.9</v>
      </c>
      <c r="AQ97" s="367">
        <f>Table1[[#This Row],[2022]]</f>
        <v>1.9</v>
      </c>
      <c r="AR97" s="367">
        <f>Table1[[#This Row],[2023]]</f>
        <v>1.9</v>
      </c>
      <c r="AS97" s="367">
        <f>Table1[[#This Row],[2024]]</f>
        <v>1.9</v>
      </c>
      <c r="AT97" s="365"/>
      <c r="AU97" s="365"/>
      <c r="AV97" s="365"/>
      <c r="AW97" s="365"/>
      <c r="AX97" s="365"/>
      <c r="AY97" s="365"/>
      <c r="AZ97" s="365"/>
      <c r="BA97" s="365"/>
      <c r="BB97" s="365"/>
      <c r="BC97" s="365"/>
      <c r="BD97" s="365"/>
    </row>
    <row r="98" spans="2:56" s="126" customFormat="1">
      <c r="B98" s="165" t="s">
        <v>528</v>
      </c>
      <c r="C98" s="166" t="s">
        <v>532</v>
      </c>
      <c r="D98" s="153"/>
      <c r="E98" s="167" t="s">
        <v>401</v>
      </c>
      <c r="F98" s="168" t="s">
        <v>533</v>
      </c>
      <c r="G98" s="168"/>
      <c r="H98" s="166" t="s">
        <v>138</v>
      </c>
      <c r="I98" s="166" t="s">
        <v>531</v>
      </c>
      <c r="J98" s="167" t="s">
        <v>391</v>
      </c>
      <c r="K98" s="169"/>
      <c r="L98" s="169" t="s">
        <v>386</v>
      </c>
      <c r="M98" s="169"/>
      <c r="N98" s="170"/>
      <c r="O98" s="171">
        <v>379</v>
      </c>
      <c r="P98" s="172">
        <f t="shared" si="5"/>
        <v>0.37203166226912932</v>
      </c>
      <c r="Q98" s="173">
        <v>141</v>
      </c>
      <c r="R98" s="174">
        <f>Table1[[#This Row],[CV (MJ/kg)]]/$V$1</f>
        <v>4896.1069978504902</v>
      </c>
      <c r="S98" s="171">
        <v>20.5</v>
      </c>
      <c r="T98" s="171"/>
      <c r="U98" s="174"/>
      <c r="V98" s="173"/>
      <c r="W98" s="175"/>
      <c r="X98" s="176">
        <v>8.1999999999999993</v>
      </c>
      <c r="Y98" s="173">
        <v>7.7</v>
      </c>
      <c r="Z98" s="173">
        <v>7.8</v>
      </c>
      <c r="AA98" s="173">
        <v>7.6</v>
      </c>
      <c r="AB98" s="173">
        <v>7.3</v>
      </c>
      <c r="AC98" s="173">
        <v>6.4</v>
      </c>
      <c r="AD98" s="173">
        <v>7.6</v>
      </c>
      <c r="AE98" s="173">
        <v>6.8</v>
      </c>
      <c r="AF98" s="173">
        <v>7.3</v>
      </c>
      <c r="AG98" s="369">
        <f>Table1[[#This Row],[2012]]</f>
        <v>7.3</v>
      </c>
      <c r="AH98" s="369">
        <f>Table1[[#This Row],[2013]]</f>
        <v>7.3</v>
      </c>
      <c r="AI98" s="369">
        <f>Table1[[#This Row],[2014]]</f>
        <v>7.3</v>
      </c>
      <c r="AJ98" s="369">
        <f>Table1[[#This Row],[2015]]</f>
        <v>7.3</v>
      </c>
      <c r="AK98" s="369">
        <f>Table1[[#This Row],[2016]]</f>
        <v>7.3</v>
      </c>
      <c r="AL98" s="369">
        <f>Table1[[#This Row],[2017]]</f>
        <v>7.3</v>
      </c>
      <c r="AM98" s="369">
        <f>Table1[[#This Row],[2018]]</f>
        <v>7.3</v>
      </c>
      <c r="AN98" s="369">
        <f>Table1[[#This Row],[2019]]</f>
        <v>7.3</v>
      </c>
      <c r="AO98" s="369">
        <f>Table1[[#This Row],[2020]]</f>
        <v>7.3</v>
      </c>
      <c r="AP98" s="369">
        <f>Table1[[#This Row],[2021]]</f>
        <v>7.3</v>
      </c>
      <c r="AQ98" s="369">
        <f>Table1[[#This Row],[2022]]</f>
        <v>7.3</v>
      </c>
      <c r="AR98" s="369">
        <f>Table1[[#This Row],[2023]]</f>
        <v>7.3</v>
      </c>
      <c r="AS98" s="369">
        <f>Table1[[#This Row],[2024]]</f>
        <v>7.3</v>
      </c>
      <c r="AT98" s="175"/>
      <c r="AU98" s="175"/>
      <c r="AV98" s="175"/>
      <c r="AW98" s="175"/>
      <c r="AX98" s="175"/>
      <c r="AY98" s="175"/>
      <c r="AZ98" s="175"/>
      <c r="BA98" s="175"/>
      <c r="BB98" s="175"/>
      <c r="BC98" s="175"/>
      <c r="BD98" s="175"/>
    </row>
    <row r="99" spans="2:56" s="126" customFormat="1">
      <c r="B99" s="165" t="s">
        <v>528</v>
      </c>
      <c r="C99" s="166" t="s">
        <v>534</v>
      </c>
      <c r="D99" s="153"/>
      <c r="E99" s="167" t="s">
        <v>401</v>
      </c>
      <c r="F99" s="168" t="s">
        <v>533</v>
      </c>
      <c r="G99" s="168"/>
      <c r="H99" s="166" t="s">
        <v>138</v>
      </c>
      <c r="I99" s="166" t="s">
        <v>531</v>
      </c>
      <c r="J99" s="167" t="s">
        <v>391</v>
      </c>
      <c r="K99" s="169"/>
      <c r="L99" s="169" t="s">
        <v>386</v>
      </c>
      <c r="M99" s="169"/>
      <c r="N99" s="170"/>
      <c r="O99" s="171">
        <v>126</v>
      </c>
      <c r="P99" s="172">
        <f t="shared" si="5"/>
        <v>0.30158730158730157</v>
      </c>
      <c r="Q99" s="173">
        <v>38</v>
      </c>
      <c r="R99" s="174">
        <f>Table1[[#This Row],[CV (MJ/kg)]]/$V$1</f>
        <v>4394.5545736804397</v>
      </c>
      <c r="S99" s="171">
        <v>18.399999999999999</v>
      </c>
      <c r="T99" s="171"/>
      <c r="U99" s="174"/>
      <c r="V99" s="173"/>
      <c r="W99" s="175"/>
      <c r="X99" s="176">
        <v>8.4</v>
      </c>
      <c r="Y99" s="173">
        <v>8.3000000000000007</v>
      </c>
      <c r="Z99" s="173">
        <v>8.1999999999999993</v>
      </c>
      <c r="AA99" s="173">
        <v>7.7</v>
      </c>
      <c r="AB99" s="173">
        <v>7.7</v>
      </c>
      <c r="AC99" s="173">
        <v>7.4</v>
      </c>
      <c r="AD99" s="173">
        <v>8</v>
      </c>
      <c r="AE99" s="173">
        <v>6.5</v>
      </c>
      <c r="AF99" s="173">
        <v>7.1</v>
      </c>
      <c r="AG99" s="369">
        <f>Table1[[#This Row],[2012]]</f>
        <v>7.1</v>
      </c>
      <c r="AH99" s="369">
        <f>Table1[[#This Row],[2013]]</f>
        <v>7.1</v>
      </c>
      <c r="AI99" s="369">
        <f>Table1[[#This Row],[2014]]</f>
        <v>7.1</v>
      </c>
      <c r="AJ99" s="369">
        <f>Table1[[#This Row],[2015]]</f>
        <v>7.1</v>
      </c>
      <c r="AK99" s="369">
        <f>Table1[[#This Row],[2016]]</f>
        <v>7.1</v>
      </c>
      <c r="AL99" s="369">
        <f>Table1[[#This Row],[2017]]</f>
        <v>7.1</v>
      </c>
      <c r="AM99" s="369">
        <f>Table1[[#This Row],[2018]]</f>
        <v>7.1</v>
      </c>
      <c r="AN99" s="369">
        <f>Table1[[#This Row],[2019]]</f>
        <v>7.1</v>
      </c>
      <c r="AO99" s="369">
        <f>Table1[[#This Row],[2020]]</f>
        <v>7.1</v>
      </c>
      <c r="AP99" s="369">
        <f>Table1[[#This Row],[2021]]</f>
        <v>7.1</v>
      </c>
      <c r="AQ99" s="369">
        <f>Table1[[#This Row],[2022]]</f>
        <v>7.1</v>
      </c>
      <c r="AR99" s="369">
        <f>Table1[[#This Row],[2023]]</f>
        <v>7.1</v>
      </c>
      <c r="AS99" s="369">
        <f>Table1[[#This Row],[2024]]</f>
        <v>7.1</v>
      </c>
      <c r="AT99" s="175"/>
      <c r="AU99" s="175"/>
      <c r="AV99" s="175"/>
      <c r="AW99" s="175"/>
      <c r="AX99" s="175"/>
      <c r="AY99" s="175"/>
      <c r="AZ99" s="175"/>
      <c r="BA99" s="175"/>
      <c r="BB99" s="175"/>
      <c r="BC99" s="175"/>
      <c r="BD99" s="175"/>
    </row>
    <row r="100" spans="2:56" s="126" customFormat="1">
      <c r="B100" s="165" t="s">
        <v>528</v>
      </c>
      <c r="C100" s="166" t="s">
        <v>535</v>
      </c>
      <c r="D100" s="153"/>
      <c r="E100" s="167" t="s">
        <v>401</v>
      </c>
      <c r="F100" s="168" t="s">
        <v>533</v>
      </c>
      <c r="G100" s="168"/>
      <c r="H100" s="166" t="s">
        <v>138</v>
      </c>
      <c r="I100" s="166" t="s">
        <v>531</v>
      </c>
      <c r="J100" s="167" t="s">
        <v>391</v>
      </c>
      <c r="K100" s="169"/>
      <c r="L100" s="169" t="s">
        <v>386</v>
      </c>
      <c r="M100" s="169"/>
      <c r="N100" s="170"/>
      <c r="O100" s="171">
        <f>795+67</f>
        <v>862</v>
      </c>
      <c r="P100" s="172">
        <f t="shared" si="5"/>
        <v>0.31902552204176332</v>
      </c>
      <c r="Q100" s="173">
        <f>256+19</f>
        <v>275</v>
      </c>
      <c r="R100" s="174">
        <f>Table1[[#This Row],[CV (MJ/kg)]]/$V$1</f>
        <v>4848.3401003104855</v>
      </c>
      <c r="S100" s="171">
        <v>20.3</v>
      </c>
      <c r="T100" s="171"/>
      <c r="U100" s="174"/>
      <c r="V100" s="173"/>
      <c r="W100" s="175"/>
      <c r="X100" s="176">
        <v>8.5</v>
      </c>
      <c r="Y100" s="173">
        <v>8</v>
      </c>
      <c r="Z100" s="173">
        <v>9.3000000000000007</v>
      </c>
      <c r="AA100" s="173">
        <v>8.1</v>
      </c>
      <c r="AB100" s="173">
        <v>7.6</v>
      </c>
      <c r="AC100" s="173">
        <v>7.6</v>
      </c>
      <c r="AD100" s="173">
        <v>8.5</v>
      </c>
      <c r="AE100" s="173">
        <v>7.6</v>
      </c>
      <c r="AF100" s="173">
        <v>7.4</v>
      </c>
      <c r="AG100" s="369">
        <f>Table1[[#This Row],[2012]]</f>
        <v>7.4</v>
      </c>
      <c r="AH100" s="369">
        <f>Table1[[#This Row],[2013]]</f>
        <v>7.4</v>
      </c>
      <c r="AI100" s="369">
        <f>Table1[[#This Row],[2014]]</f>
        <v>7.4</v>
      </c>
      <c r="AJ100" s="369">
        <f>Table1[[#This Row],[2015]]</f>
        <v>7.4</v>
      </c>
      <c r="AK100" s="369">
        <f>Table1[[#This Row],[2016]]</f>
        <v>7.4</v>
      </c>
      <c r="AL100" s="369">
        <f>Table1[[#This Row],[2017]]</f>
        <v>7.4</v>
      </c>
      <c r="AM100" s="369">
        <f>Table1[[#This Row],[2018]]</f>
        <v>7.4</v>
      </c>
      <c r="AN100" s="369">
        <f>Table1[[#This Row],[2019]]</f>
        <v>7.4</v>
      </c>
      <c r="AO100" s="369">
        <f>Table1[[#This Row],[2020]]</f>
        <v>7.4</v>
      </c>
      <c r="AP100" s="369">
        <f>Table1[[#This Row],[2021]]</f>
        <v>7.4</v>
      </c>
      <c r="AQ100" s="369">
        <f>Table1[[#This Row],[2022]]</f>
        <v>7.4</v>
      </c>
      <c r="AR100" s="369">
        <f>Table1[[#This Row],[2023]]</f>
        <v>7.4</v>
      </c>
      <c r="AS100" s="369">
        <f>Table1[[#This Row],[2024]]</f>
        <v>7.4</v>
      </c>
      <c r="AT100" s="175"/>
      <c r="AU100" s="175"/>
      <c r="AV100" s="175"/>
      <c r="AW100" s="175"/>
      <c r="AX100" s="175"/>
      <c r="AY100" s="175"/>
      <c r="AZ100" s="175"/>
      <c r="BA100" s="175"/>
      <c r="BB100" s="175"/>
      <c r="BC100" s="175"/>
      <c r="BD100" s="175"/>
    </row>
    <row r="101" spans="2:56" s="126" customFormat="1">
      <c r="B101" s="165" t="s">
        <v>528</v>
      </c>
      <c r="C101" s="166" t="s">
        <v>536</v>
      </c>
      <c r="D101" s="153"/>
      <c r="E101" s="167" t="s">
        <v>401</v>
      </c>
      <c r="F101" s="168" t="s">
        <v>537</v>
      </c>
      <c r="G101" s="168"/>
      <c r="H101" s="166" t="s">
        <v>138</v>
      </c>
      <c r="I101" s="166" t="s">
        <v>531</v>
      </c>
      <c r="J101" s="167" t="s">
        <v>391</v>
      </c>
      <c r="K101" s="169">
        <v>2.2999999999999998</v>
      </c>
      <c r="L101" s="169">
        <f>0.1+1.8</f>
        <v>1.9000000000000001</v>
      </c>
      <c r="M101" s="169"/>
      <c r="N101" s="170"/>
      <c r="O101" s="171">
        <f>48</f>
        <v>48</v>
      </c>
      <c r="P101" s="172">
        <f t="shared" si="5"/>
        <v>0.4375</v>
      </c>
      <c r="Q101" s="173">
        <v>21</v>
      </c>
      <c r="R101" s="174">
        <f>Table1[[#This Row],[CV (MJ/kg)]]/$V$1</f>
        <v>4967.7573441604973</v>
      </c>
      <c r="S101" s="171">
        <v>20.8</v>
      </c>
      <c r="T101" s="171"/>
      <c r="U101" s="174"/>
      <c r="V101" s="173"/>
      <c r="W101" s="175"/>
      <c r="X101" s="176">
        <v>6.4</v>
      </c>
      <c r="Y101" s="173">
        <v>14</v>
      </c>
      <c r="Z101" s="173">
        <v>10.5</v>
      </c>
      <c r="AA101" s="173">
        <v>10.1</v>
      </c>
      <c r="AB101" s="173">
        <v>9.1999999999999993</v>
      </c>
      <c r="AC101" s="173">
        <v>6.4</v>
      </c>
      <c r="AD101" s="173">
        <v>6.6</v>
      </c>
      <c r="AE101" s="173">
        <v>6.1</v>
      </c>
      <c r="AF101" s="173">
        <v>6.3</v>
      </c>
      <c r="AG101" s="369">
        <f>Table1[[#This Row],[2012]]</f>
        <v>6.3</v>
      </c>
      <c r="AH101" s="369">
        <f>Table1[[#This Row],[2013]]</f>
        <v>6.3</v>
      </c>
      <c r="AI101" s="369">
        <f>Table1[[#This Row],[2014]]</f>
        <v>6.3</v>
      </c>
      <c r="AJ101" s="369">
        <f>Table1[[#This Row],[2015]]</f>
        <v>6.3</v>
      </c>
      <c r="AK101" s="369">
        <f>Table1[[#This Row],[2016]]</f>
        <v>6.3</v>
      </c>
      <c r="AL101" s="369">
        <f>Table1[[#This Row],[2017]]</f>
        <v>6.3</v>
      </c>
      <c r="AM101" s="369">
        <f>Table1[[#This Row],[2018]]</f>
        <v>6.3</v>
      </c>
      <c r="AN101" s="369">
        <f>Table1[[#This Row],[2019]]</f>
        <v>6.3</v>
      </c>
      <c r="AO101" s="369">
        <f>Table1[[#This Row],[2020]]</f>
        <v>6.3</v>
      </c>
      <c r="AP101" s="369">
        <f>Table1[[#This Row],[2021]]</f>
        <v>6.3</v>
      </c>
      <c r="AQ101" s="369">
        <f>Table1[[#This Row],[2022]]</f>
        <v>6.3</v>
      </c>
      <c r="AR101" s="369">
        <f>Table1[[#This Row],[2023]]</f>
        <v>6.3</v>
      </c>
      <c r="AS101" s="369">
        <f>Table1[[#This Row],[2024]]</f>
        <v>6.3</v>
      </c>
      <c r="AT101" s="175"/>
      <c r="AU101" s="175"/>
      <c r="AV101" s="175"/>
      <c r="AW101" s="175"/>
      <c r="AX101" s="175"/>
      <c r="AY101" s="175"/>
      <c r="AZ101" s="175"/>
      <c r="BA101" s="175"/>
      <c r="BB101" s="175"/>
      <c r="BC101" s="175"/>
      <c r="BD101" s="175"/>
    </row>
    <row r="102" spans="2:56" s="126" customFormat="1">
      <c r="B102" s="165" t="s">
        <v>528</v>
      </c>
      <c r="C102" s="166" t="s">
        <v>538</v>
      </c>
      <c r="D102" s="153"/>
      <c r="E102" s="167" t="s">
        <v>401</v>
      </c>
      <c r="F102" s="168" t="s">
        <v>539</v>
      </c>
      <c r="G102" s="168"/>
      <c r="H102" s="166" t="s">
        <v>148</v>
      </c>
      <c r="I102" s="166" t="s">
        <v>540</v>
      </c>
      <c r="J102" s="167" t="s">
        <v>391</v>
      </c>
      <c r="K102" s="169"/>
      <c r="L102" s="169" t="s">
        <v>386</v>
      </c>
      <c r="M102" s="169"/>
      <c r="N102" s="170"/>
      <c r="O102" s="171">
        <f>437</f>
        <v>437</v>
      </c>
      <c r="P102" s="172">
        <f t="shared" si="5"/>
        <v>0.32951945080091533</v>
      </c>
      <c r="Q102" s="173">
        <v>144</v>
      </c>
      <c r="R102" s="174">
        <f>Table1[[#This Row],[CV (MJ/kg)]]/$V$1</f>
        <v>5206.5918318605209</v>
      </c>
      <c r="S102" s="171">
        <v>21.8</v>
      </c>
      <c r="T102" s="171"/>
      <c r="U102" s="174"/>
      <c r="V102" s="173"/>
      <c r="W102" s="175"/>
      <c r="X102" s="176">
        <v>9.6999999999999993</v>
      </c>
      <c r="Y102" s="173">
        <v>7.1</v>
      </c>
      <c r="Z102" s="173">
        <v>8.8000000000000007</v>
      </c>
      <c r="AA102" s="173">
        <v>8.4</v>
      </c>
      <c r="AB102" s="173">
        <v>9.3000000000000007</v>
      </c>
      <c r="AC102" s="173">
        <v>9.5</v>
      </c>
      <c r="AD102" s="173">
        <v>9.9</v>
      </c>
      <c r="AE102" s="173">
        <v>9.6999999999999993</v>
      </c>
      <c r="AF102" s="173">
        <v>10</v>
      </c>
      <c r="AG102" s="369">
        <f>Table1[[#This Row],[2012]]</f>
        <v>10</v>
      </c>
      <c r="AH102" s="369">
        <f>Table1[[#This Row],[2013]]</f>
        <v>10</v>
      </c>
      <c r="AI102" s="369">
        <f>Table1[[#This Row],[2014]]</f>
        <v>10</v>
      </c>
      <c r="AJ102" s="369">
        <f>Table1[[#This Row],[2015]]</f>
        <v>10</v>
      </c>
      <c r="AK102" s="369">
        <f>Table1[[#This Row],[2016]]</f>
        <v>10</v>
      </c>
      <c r="AL102" s="369">
        <f>Table1[[#This Row],[2017]]</f>
        <v>10</v>
      </c>
      <c r="AM102" s="369">
        <f>Table1[[#This Row],[2018]]</f>
        <v>10</v>
      </c>
      <c r="AN102" s="369">
        <f>Table1[[#This Row],[2019]]</f>
        <v>10</v>
      </c>
      <c r="AO102" s="369">
        <f>Table1[[#This Row],[2020]]</f>
        <v>10</v>
      </c>
      <c r="AP102" s="369">
        <f>Table1[[#This Row],[2021]]</f>
        <v>10</v>
      </c>
      <c r="AQ102" s="369">
        <f>Table1[[#This Row],[2022]]</f>
        <v>10</v>
      </c>
      <c r="AR102" s="369">
        <f>Table1[[#This Row],[2023]]</f>
        <v>10</v>
      </c>
      <c r="AS102" s="369">
        <f>Table1[[#This Row],[2024]]</f>
        <v>10</v>
      </c>
      <c r="AT102" s="175"/>
      <c r="AU102" s="175"/>
      <c r="AV102" s="175"/>
      <c r="AW102" s="175"/>
      <c r="AX102" s="175"/>
      <c r="AY102" s="175"/>
      <c r="AZ102" s="175"/>
      <c r="BA102" s="175"/>
      <c r="BB102" s="175"/>
      <c r="BC102" s="175"/>
      <c r="BD102" s="175"/>
    </row>
    <row r="103" spans="2:56" s="190" customFormat="1">
      <c r="B103" s="177" t="s">
        <v>528</v>
      </c>
      <c r="C103" s="178" t="s">
        <v>541</v>
      </c>
      <c r="D103" s="179"/>
      <c r="E103" s="180" t="s">
        <v>401</v>
      </c>
      <c r="F103" s="181" t="s">
        <v>542</v>
      </c>
      <c r="G103" s="181"/>
      <c r="H103" s="178" t="s">
        <v>417</v>
      </c>
      <c r="I103" s="178" t="s">
        <v>531</v>
      </c>
      <c r="J103" s="180" t="s">
        <v>391</v>
      </c>
      <c r="K103" s="182"/>
      <c r="L103" s="182" t="s">
        <v>386</v>
      </c>
      <c r="M103" s="182"/>
      <c r="N103" s="183"/>
      <c r="O103" s="184">
        <f>666+311</f>
        <v>977</v>
      </c>
      <c r="P103" s="185">
        <f t="shared" si="5"/>
        <v>0.29682702149437051</v>
      </c>
      <c r="Q103" s="186">
        <f>227+63</f>
        <v>290</v>
      </c>
      <c r="R103" s="187">
        <f>Table1[[#This Row],[CV (MJ/kg)]]/$V$1</f>
        <v>4179.6035347504185</v>
      </c>
      <c r="S103" s="184">
        <v>17.5</v>
      </c>
      <c r="T103" s="184"/>
      <c r="U103" s="187"/>
      <c r="V103" s="186"/>
      <c r="W103" s="188"/>
      <c r="X103" s="189"/>
      <c r="Y103" s="186"/>
      <c r="Z103" s="186"/>
      <c r="AA103" s="186"/>
      <c r="AB103" s="186"/>
      <c r="AC103" s="186"/>
      <c r="AD103" s="186"/>
      <c r="AE103" s="186"/>
      <c r="AF103" s="186"/>
      <c r="AG103" s="186"/>
      <c r="AH103" s="186"/>
      <c r="AI103" s="186"/>
      <c r="AJ103" s="186"/>
      <c r="AK103" s="186"/>
      <c r="AL103" s="186"/>
      <c r="AM103" s="186"/>
      <c r="AN103" s="186"/>
      <c r="AO103" s="186"/>
      <c r="AP103" s="186"/>
      <c r="AQ103" s="186"/>
      <c r="AR103" s="186"/>
      <c r="AS103" s="186"/>
      <c r="AT103" s="188"/>
      <c r="AU103" s="188"/>
      <c r="AV103" s="188"/>
      <c r="AW103" s="188"/>
      <c r="AX103" s="188"/>
      <c r="AY103" s="188"/>
      <c r="AZ103" s="188"/>
      <c r="BA103" s="188"/>
      <c r="BB103" s="188"/>
      <c r="BC103" s="188"/>
      <c r="BD103" s="188"/>
    </row>
    <row r="104" spans="2:56" s="190" customFormat="1">
      <c r="B104" s="177" t="s">
        <v>528</v>
      </c>
      <c r="C104" s="178" t="s">
        <v>543</v>
      </c>
      <c r="D104" s="179"/>
      <c r="E104" s="180" t="s">
        <v>401</v>
      </c>
      <c r="F104" s="181" t="s">
        <v>533</v>
      </c>
      <c r="G104" s="181"/>
      <c r="H104" s="178" t="s">
        <v>417</v>
      </c>
      <c r="I104" s="178" t="s">
        <v>531</v>
      </c>
      <c r="J104" s="180" t="s">
        <v>391</v>
      </c>
      <c r="K104" s="182"/>
      <c r="L104" s="182" t="s">
        <v>386</v>
      </c>
      <c r="M104" s="182"/>
      <c r="N104" s="183"/>
      <c r="O104" s="184"/>
      <c r="P104" s="185"/>
      <c r="Q104" s="186"/>
      <c r="R104" s="187"/>
      <c r="S104" s="184"/>
      <c r="T104" s="184"/>
      <c r="U104" s="187"/>
      <c r="V104" s="186"/>
      <c r="W104" s="188"/>
      <c r="X104" s="189"/>
      <c r="Y104" s="186"/>
      <c r="Z104" s="186"/>
      <c r="AA104" s="186"/>
      <c r="AB104" s="186"/>
      <c r="AC104" s="186"/>
      <c r="AD104" s="186"/>
      <c r="AE104" s="186"/>
      <c r="AF104" s="186"/>
      <c r="AG104" s="186"/>
      <c r="AH104" s="186"/>
      <c r="AI104" s="186"/>
      <c r="AJ104" s="186"/>
      <c r="AK104" s="186"/>
      <c r="AL104" s="186"/>
      <c r="AM104" s="186"/>
      <c r="AN104" s="186"/>
      <c r="AO104" s="186"/>
      <c r="AP104" s="186"/>
      <c r="AQ104" s="186"/>
      <c r="AR104" s="186"/>
      <c r="AS104" s="186"/>
      <c r="AT104" s="188"/>
      <c r="AU104" s="188"/>
      <c r="AV104" s="188"/>
      <c r="AW104" s="188"/>
      <c r="AX104" s="188"/>
      <c r="AY104" s="188"/>
      <c r="AZ104" s="188"/>
      <c r="BA104" s="188"/>
      <c r="BB104" s="188"/>
      <c r="BC104" s="188"/>
      <c r="BD104" s="188"/>
    </row>
    <row r="105" spans="2:56" s="383" customFormat="1">
      <c r="B105" s="370" t="s">
        <v>528</v>
      </c>
      <c r="C105" s="371" t="s">
        <v>544</v>
      </c>
      <c r="D105" s="372"/>
      <c r="E105" s="373" t="s">
        <v>401</v>
      </c>
      <c r="F105" s="374" t="s">
        <v>533</v>
      </c>
      <c r="G105" s="374"/>
      <c r="H105" s="371" t="s">
        <v>417</v>
      </c>
      <c r="I105" s="371" t="s">
        <v>531</v>
      </c>
      <c r="J105" s="373" t="s">
        <v>391</v>
      </c>
      <c r="K105" s="375" t="s">
        <v>386</v>
      </c>
      <c r="L105" s="375" t="s">
        <v>386</v>
      </c>
      <c r="M105" s="375"/>
      <c r="N105" s="376"/>
      <c r="O105" s="377"/>
      <c r="P105" s="378"/>
      <c r="Q105" s="379"/>
      <c r="R105" s="380"/>
      <c r="S105" s="377"/>
      <c r="T105" s="377"/>
      <c r="U105" s="380"/>
      <c r="V105" s="379"/>
      <c r="W105" s="381"/>
      <c r="X105" s="382"/>
      <c r="Y105" s="379"/>
      <c r="Z105" s="379"/>
      <c r="AA105" s="379"/>
      <c r="AB105" s="379"/>
      <c r="AC105" s="379"/>
      <c r="AD105" s="379"/>
      <c r="AE105" s="379"/>
      <c r="AF105" s="379"/>
      <c r="AG105" s="379"/>
      <c r="AH105" s="379"/>
      <c r="AI105" s="379"/>
      <c r="AJ105" s="379"/>
      <c r="AK105" s="379"/>
      <c r="AL105" s="379"/>
      <c r="AM105" s="379"/>
      <c r="AN105" s="379"/>
      <c r="AO105" s="379"/>
      <c r="AP105" s="379"/>
      <c r="AQ105" s="379"/>
      <c r="AR105" s="379"/>
      <c r="AS105" s="379"/>
      <c r="AT105" s="381"/>
      <c r="AU105" s="381"/>
      <c r="AV105" s="381"/>
      <c r="AW105" s="381"/>
      <c r="AX105" s="381"/>
      <c r="AY105" s="381"/>
      <c r="AZ105" s="381"/>
      <c r="BA105" s="381"/>
      <c r="BB105" s="381"/>
      <c r="BC105" s="381"/>
      <c r="BD105" s="381"/>
    </row>
    <row r="106" spans="2:56" s="397" customFormat="1">
      <c r="B106" s="384" t="s">
        <v>545</v>
      </c>
      <c r="C106" s="385" t="s">
        <v>546</v>
      </c>
      <c r="D106" s="386"/>
      <c r="E106" s="387" t="s">
        <v>401</v>
      </c>
      <c r="F106" s="388" t="s">
        <v>547</v>
      </c>
      <c r="G106" s="388"/>
      <c r="H106" s="385" t="s">
        <v>138</v>
      </c>
      <c r="I106" s="385" t="s">
        <v>146</v>
      </c>
      <c r="J106" s="387" t="s">
        <v>385</v>
      </c>
      <c r="K106" s="389" t="s">
        <v>386</v>
      </c>
      <c r="L106" s="389" t="s">
        <v>386</v>
      </c>
      <c r="M106" s="389"/>
      <c r="N106" s="390"/>
      <c r="O106" s="391"/>
      <c r="P106" s="392"/>
      <c r="Q106" s="393"/>
      <c r="R106" s="394"/>
      <c r="S106" s="391"/>
      <c r="T106" s="391"/>
      <c r="U106" s="394"/>
      <c r="V106" s="393"/>
      <c r="W106" s="395"/>
      <c r="X106" s="396"/>
      <c r="Y106" s="393"/>
      <c r="Z106" s="393"/>
      <c r="AA106" s="393"/>
      <c r="AB106" s="393"/>
      <c r="AC106" s="393"/>
      <c r="AD106" s="393"/>
      <c r="AE106" s="393"/>
      <c r="AF106" s="393"/>
      <c r="AG106" s="393"/>
      <c r="AH106" s="393"/>
      <c r="AI106" s="393"/>
      <c r="AJ106" s="393"/>
      <c r="AK106" s="393"/>
      <c r="AL106" s="393"/>
      <c r="AM106" s="393"/>
      <c r="AN106" s="393"/>
      <c r="AO106" s="393"/>
      <c r="AP106" s="393"/>
      <c r="AQ106" s="393"/>
      <c r="AR106" s="393"/>
      <c r="AS106" s="393"/>
      <c r="AT106" s="395"/>
      <c r="AU106" s="395"/>
      <c r="AV106" s="395"/>
      <c r="AW106" s="395"/>
      <c r="AX106" s="395"/>
      <c r="AY106" s="395"/>
      <c r="AZ106" s="395"/>
      <c r="BA106" s="395"/>
      <c r="BB106" s="395"/>
      <c r="BC106" s="395"/>
      <c r="BD106" s="395"/>
    </row>
    <row r="107" spans="2:56" s="411" customFormat="1">
      <c r="B107" s="398" t="s">
        <v>545</v>
      </c>
      <c r="C107" s="399" t="s">
        <v>548</v>
      </c>
      <c r="D107" s="400"/>
      <c r="E107" s="401" t="s">
        <v>401</v>
      </c>
      <c r="F107" s="402" t="s">
        <v>549</v>
      </c>
      <c r="G107" s="402"/>
      <c r="H107" s="399" t="s">
        <v>148</v>
      </c>
      <c r="I107" s="399" t="s">
        <v>550</v>
      </c>
      <c r="J107" s="401" t="s">
        <v>385</v>
      </c>
      <c r="K107" s="403" t="s">
        <v>386</v>
      </c>
      <c r="L107" s="403" t="s">
        <v>386</v>
      </c>
      <c r="M107" s="403"/>
      <c r="N107" s="404"/>
      <c r="O107" s="405"/>
      <c r="P107" s="406"/>
      <c r="Q107" s="407"/>
      <c r="R107" s="408"/>
      <c r="S107" s="405"/>
      <c r="T107" s="405"/>
      <c r="U107" s="408"/>
      <c r="V107" s="407"/>
      <c r="W107" s="409"/>
      <c r="X107" s="410"/>
      <c r="Y107" s="407"/>
      <c r="Z107" s="407"/>
      <c r="AA107" s="407"/>
      <c r="AB107" s="407"/>
      <c r="AC107" s="407"/>
      <c r="AD107" s="407"/>
      <c r="AE107" s="407"/>
      <c r="AF107" s="407"/>
      <c r="AG107" s="407"/>
      <c r="AH107" s="407"/>
      <c r="AI107" s="407"/>
      <c r="AJ107" s="407"/>
      <c r="AK107" s="407"/>
      <c r="AL107" s="407"/>
      <c r="AM107" s="407"/>
      <c r="AN107" s="407"/>
      <c r="AO107" s="407"/>
      <c r="AP107" s="407"/>
      <c r="AQ107" s="407"/>
      <c r="AR107" s="407"/>
      <c r="AS107" s="407"/>
      <c r="AT107" s="409"/>
      <c r="AU107" s="409"/>
      <c r="AV107" s="409"/>
      <c r="AW107" s="409"/>
      <c r="AX107" s="409"/>
      <c r="AY107" s="409"/>
      <c r="AZ107" s="409"/>
      <c r="BA107" s="409"/>
      <c r="BB107" s="409"/>
      <c r="BC107" s="409"/>
      <c r="BD107" s="409"/>
    </row>
    <row r="108" spans="2:56" s="411" customFormat="1">
      <c r="B108" s="398" t="s">
        <v>545</v>
      </c>
      <c r="C108" s="399" t="s">
        <v>551</v>
      </c>
      <c r="D108" s="400"/>
      <c r="E108" s="401" t="s">
        <v>401</v>
      </c>
      <c r="F108" s="402" t="s">
        <v>547</v>
      </c>
      <c r="G108" s="402"/>
      <c r="H108" s="399" t="s">
        <v>138</v>
      </c>
      <c r="I108" s="399" t="s">
        <v>146</v>
      </c>
      <c r="J108" s="401" t="s">
        <v>385</v>
      </c>
      <c r="K108" s="403" t="s">
        <v>386</v>
      </c>
      <c r="L108" s="403"/>
      <c r="M108" s="403"/>
      <c r="N108" s="404"/>
      <c r="O108" s="405"/>
      <c r="P108" s="406"/>
      <c r="Q108" s="407"/>
      <c r="R108" s="408"/>
      <c r="S108" s="405"/>
      <c r="T108" s="405"/>
      <c r="U108" s="408"/>
      <c r="V108" s="407"/>
      <c r="W108" s="409"/>
      <c r="X108" s="410"/>
      <c r="Y108" s="407"/>
      <c r="Z108" s="407"/>
      <c r="AA108" s="407"/>
      <c r="AB108" s="407"/>
      <c r="AC108" s="407"/>
      <c r="AD108" s="407"/>
      <c r="AE108" s="407"/>
      <c r="AF108" s="407"/>
      <c r="AG108" s="407"/>
      <c r="AH108" s="407"/>
      <c r="AI108" s="407"/>
      <c r="AJ108" s="407"/>
      <c r="AK108" s="407"/>
      <c r="AL108" s="407"/>
      <c r="AM108" s="407"/>
      <c r="AN108" s="407"/>
      <c r="AO108" s="407"/>
      <c r="AP108" s="407"/>
      <c r="AQ108" s="407"/>
      <c r="AR108" s="407"/>
      <c r="AS108" s="407"/>
      <c r="AT108" s="409"/>
      <c r="AU108" s="409"/>
      <c r="AV108" s="409"/>
      <c r="AW108" s="409"/>
      <c r="AX108" s="409"/>
      <c r="AY108" s="409"/>
      <c r="AZ108" s="409"/>
      <c r="BA108" s="409"/>
      <c r="BB108" s="409"/>
      <c r="BC108" s="409"/>
      <c r="BD108" s="409"/>
    </row>
    <row r="109" spans="2:56" s="411" customFormat="1">
      <c r="B109" s="398" t="s">
        <v>545</v>
      </c>
      <c r="C109" s="399" t="s">
        <v>552</v>
      </c>
      <c r="D109" s="400"/>
      <c r="E109" s="401" t="s">
        <v>382</v>
      </c>
      <c r="F109" s="402">
        <v>2</v>
      </c>
      <c r="G109" s="402"/>
      <c r="H109" s="399" t="s">
        <v>138</v>
      </c>
      <c r="I109" s="399" t="s">
        <v>146</v>
      </c>
      <c r="J109" s="401" t="s">
        <v>385</v>
      </c>
      <c r="K109" s="403"/>
      <c r="L109" s="403"/>
      <c r="M109" s="403"/>
      <c r="N109" s="404"/>
      <c r="O109" s="405"/>
      <c r="P109" s="406"/>
      <c r="Q109" s="407"/>
      <c r="R109" s="408"/>
      <c r="S109" s="405"/>
      <c r="T109" s="405"/>
      <c r="U109" s="408"/>
      <c r="V109" s="407"/>
      <c r="W109" s="409"/>
      <c r="X109" s="410"/>
      <c r="Y109" s="407"/>
      <c r="Z109" s="407"/>
      <c r="AA109" s="407"/>
      <c r="AB109" s="407"/>
      <c r="AC109" s="407"/>
      <c r="AD109" s="407"/>
      <c r="AE109" s="407"/>
      <c r="AF109" s="407"/>
      <c r="AG109" s="407"/>
      <c r="AH109" s="407"/>
      <c r="AI109" s="407"/>
      <c r="AJ109" s="407"/>
      <c r="AK109" s="407"/>
      <c r="AL109" s="407"/>
      <c r="AM109" s="407"/>
      <c r="AN109" s="407"/>
      <c r="AO109" s="407"/>
      <c r="AP109" s="407"/>
      <c r="AQ109" s="407"/>
      <c r="AR109" s="407"/>
      <c r="AS109" s="407"/>
      <c r="AT109" s="409"/>
      <c r="AU109" s="409"/>
      <c r="AV109" s="409"/>
      <c r="AW109" s="409"/>
      <c r="AX109" s="409"/>
      <c r="AY109" s="409"/>
      <c r="AZ109" s="409"/>
      <c r="BA109" s="409"/>
      <c r="BB109" s="409"/>
      <c r="BC109" s="409"/>
      <c r="BD109" s="409"/>
    </row>
    <row r="110" spans="2:56" s="425" customFormat="1">
      <c r="B110" s="412" t="s">
        <v>545</v>
      </c>
      <c r="C110" s="413" t="s">
        <v>553</v>
      </c>
      <c r="D110" s="414"/>
      <c r="E110" s="415" t="s">
        <v>401</v>
      </c>
      <c r="F110" s="416"/>
      <c r="G110" s="416"/>
      <c r="H110" s="413" t="s">
        <v>419</v>
      </c>
      <c r="I110" s="413"/>
      <c r="J110" s="415"/>
      <c r="K110" s="417"/>
      <c r="L110" s="417"/>
      <c r="M110" s="417"/>
      <c r="N110" s="418"/>
      <c r="O110" s="419"/>
      <c r="P110" s="420"/>
      <c r="Q110" s="421"/>
      <c r="R110" s="422"/>
      <c r="S110" s="419"/>
      <c r="T110" s="419"/>
      <c r="U110" s="422"/>
      <c r="V110" s="421"/>
      <c r="W110" s="423"/>
      <c r="X110" s="424"/>
      <c r="Y110" s="421"/>
      <c r="Z110" s="421"/>
      <c r="AA110" s="421"/>
      <c r="AB110" s="421"/>
      <c r="AC110" s="421"/>
      <c r="AD110" s="421"/>
      <c r="AE110" s="421"/>
      <c r="AF110" s="421"/>
      <c r="AG110" s="421"/>
      <c r="AH110" s="421"/>
      <c r="AI110" s="421"/>
      <c r="AJ110" s="421"/>
      <c r="AK110" s="421"/>
      <c r="AL110" s="421"/>
      <c r="AM110" s="421"/>
      <c r="AN110" s="421"/>
      <c r="AO110" s="421"/>
      <c r="AP110" s="421"/>
      <c r="AQ110" s="421"/>
      <c r="AR110" s="421"/>
      <c r="AS110" s="421"/>
      <c r="AT110" s="423"/>
      <c r="AU110" s="423"/>
      <c r="AV110" s="423"/>
      <c r="AW110" s="423"/>
      <c r="AX110" s="423"/>
      <c r="AY110" s="423"/>
      <c r="AZ110" s="423"/>
      <c r="BA110" s="423"/>
      <c r="BB110" s="423"/>
      <c r="BC110" s="423"/>
      <c r="BD110" s="423"/>
    </row>
    <row r="111" spans="2:56" s="425" customFormat="1">
      <c r="B111" s="412" t="s">
        <v>545</v>
      </c>
      <c r="C111" s="413" t="s">
        <v>554</v>
      </c>
      <c r="D111" s="414"/>
      <c r="E111" s="415" t="s">
        <v>401</v>
      </c>
      <c r="F111" s="416"/>
      <c r="G111" s="416"/>
      <c r="H111" s="413" t="s">
        <v>419</v>
      </c>
      <c r="I111" s="413"/>
      <c r="J111" s="415"/>
      <c r="K111" s="417"/>
      <c r="L111" s="417"/>
      <c r="M111" s="417"/>
      <c r="N111" s="418"/>
      <c r="O111" s="419"/>
      <c r="P111" s="420"/>
      <c r="Q111" s="421"/>
      <c r="R111" s="422"/>
      <c r="S111" s="419"/>
      <c r="T111" s="419"/>
      <c r="U111" s="422"/>
      <c r="V111" s="421"/>
      <c r="W111" s="423"/>
      <c r="X111" s="424"/>
      <c r="Y111" s="421"/>
      <c r="Z111" s="421"/>
      <c r="AA111" s="421"/>
      <c r="AB111" s="421"/>
      <c r="AC111" s="421"/>
      <c r="AD111" s="421"/>
      <c r="AE111" s="421"/>
      <c r="AF111" s="421"/>
      <c r="AG111" s="421"/>
      <c r="AH111" s="421"/>
      <c r="AI111" s="421"/>
      <c r="AJ111" s="421"/>
      <c r="AK111" s="421"/>
      <c r="AL111" s="421"/>
      <c r="AM111" s="421"/>
      <c r="AN111" s="421"/>
      <c r="AO111" s="421"/>
      <c r="AP111" s="421"/>
      <c r="AQ111" s="421"/>
      <c r="AR111" s="421"/>
      <c r="AS111" s="421"/>
      <c r="AT111" s="423"/>
      <c r="AU111" s="423"/>
      <c r="AV111" s="423"/>
      <c r="AW111" s="423"/>
      <c r="AX111" s="423"/>
      <c r="AY111" s="423"/>
      <c r="AZ111" s="423"/>
      <c r="BA111" s="423"/>
      <c r="BB111" s="423"/>
      <c r="BC111" s="423"/>
      <c r="BD111" s="423"/>
    </row>
    <row r="112" spans="2:56" s="425" customFormat="1">
      <c r="B112" s="412" t="s">
        <v>545</v>
      </c>
      <c r="C112" s="413" t="s">
        <v>555</v>
      </c>
      <c r="D112" s="414"/>
      <c r="E112" s="415" t="s">
        <v>401</v>
      </c>
      <c r="F112" s="416"/>
      <c r="G112" s="416"/>
      <c r="H112" s="413" t="s">
        <v>419</v>
      </c>
      <c r="I112" s="413"/>
      <c r="J112" s="415"/>
      <c r="K112" s="417"/>
      <c r="L112" s="417"/>
      <c r="M112" s="417"/>
      <c r="N112" s="418"/>
      <c r="O112" s="419"/>
      <c r="P112" s="420"/>
      <c r="Q112" s="421"/>
      <c r="R112" s="422"/>
      <c r="S112" s="419"/>
      <c r="T112" s="419"/>
      <c r="U112" s="422"/>
      <c r="V112" s="421"/>
      <c r="W112" s="423"/>
      <c r="X112" s="424"/>
      <c r="Y112" s="421"/>
      <c r="Z112" s="421"/>
      <c r="AA112" s="421"/>
      <c r="AB112" s="421"/>
      <c r="AC112" s="421"/>
      <c r="AD112" s="421"/>
      <c r="AE112" s="421"/>
      <c r="AF112" s="421"/>
      <c r="AG112" s="421"/>
      <c r="AH112" s="421"/>
      <c r="AI112" s="421"/>
      <c r="AJ112" s="421"/>
      <c r="AK112" s="421"/>
      <c r="AL112" s="421"/>
      <c r="AM112" s="421"/>
      <c r="AN112" s="421"/>
      <c r="AO112" s="421"/>
      <c r="AP112" s="421"/>
      <c r="AQ112" s="421"/>
      <c r="AR112" s="421"/>
      <c r="AS112" s="421"/>
      <c r="AT112" s="423"/>
      <c r="AU112" s="423"/>
      <c r="AV112" s="423"/>
      <c r="AW112" s="423"/>
      <c r="AX112" s="423"/>
      <c r="AY112" s="423"/>
      <c r="AZ112" s="423"/>
      <c r="BA112" s="423"/>
      <c r="BB112" s="423"/>
      <c r="BC112" s="423"/>
      <c r="BD112" s="423"/>
    </row>
    <row r="113" spans="2:56" s="425" customFormat="1">
      <c r="B113" s="412" t="s">
        <v>545</v>
      </c>
      <c r="C113" s="413" t="s">
        <v>556</v>
      </c>
      <c r="D113" s="414"/>
      <c r="E113" s="415" t="s">
        <v>401</v>
      </c>
      <c r="F113" s="416"/>
      <c r="G113" s="416"/>
      <c r="H113" s="413" t="s">
        <v>419</v>
      </c>
      <c r="I113" s="413"/>
      <c r="J113" s="415"/>
      <c r="K113" s="417"/>
      <c r="L113" s="417"/>
      <c r="M113" s="417"/>
      <c r="N113" s="418"/>
      <c r="O113" s="419"/>
      <c r="P113" s="420"/>
      <c r="Q113" s="421"/>
      <c r="R113" s="422"/>
      <c r="S113" s="419"/>
      <c r="T113" s="419"/>
      <c r="U113" s="422"/>
      <c r="V113" s="421"/>
      <c r="W113" s="423"/>
      <c r="X113" s="424"/>
      <c r="Y113" s="421"/>
      <c r="Z113" s="421"/>
      <c r="AA113" s="421"/>
      <c r="AB113" s="421"/>
      <c r="AC113" s="421"/>
      <c r="AD113" s="421"/>
      <c r="AE113" s="421"/>
      <c r="AF113" s="421"/>
      <c r="AG113" s="421"/>
      <c r="AH113" s="421"/>
      <c r="AI113" s="421"/>
      <c r="AJ113" s="421"/>
      <c r="AK113" s="421"/>
      <c r="AL113" s="421"/>
      <c r="AM113" s="421"/>
      <c r="AN113" s="421"/>
      <c r="AO113" s="421"/>
      <c r="AP113" s="421"/>
      <c r="AQ113" s="421"/>
      <c r="AR113" s="421"/>
      <c r="AS113" s="421"/>
      <c r="AT113" s="423"/>
      <c r="AU113" s="423"/>
      <c r="AV113" s="423"/>
      <c r="AW113" s="423"/>
      <c r="AX113" s="423"/>
      <c r="AY113" s="423"/>
      <c r="AZ113" s="423"/>
      <c r="BA113" s="423"/>
      <c r="BB113" s="423"/>
      <c r="BC113" s="423"/>
      <c r="BD113" s="423"/>
    </row>
    <row r="114" spans="2:56" s="425" customFormat="1">
      <c r="B114" s="412" t="s">
        <v>545</v>
      </c>
      <c r="C114" s="413" t="s">
        <v>557</v>
      </c>
      <c r="D114" s="414"/>
      <c r="E114" s="415" t="s">
        <v>401</v>
      </c>
      <c r="F114" s="416"/>
      <c r="G114" s="416"/>
      <c r="H114" s="413" t="s">
        <v>419</v>
      </c>
      <c r="I114" s="413"/>
      <c r="J114" s="415"/>
      <c r="K114" s="417"/>
      <c r="L114" s="417"/>
      <c r="M114" s="417"/>
      <c r="N114" s="418"/>
      <c r="O114" s="419"/>
      <c r="P114" s="420"/>
      <c r="Q114" s="421"/>
      <c r="R114" s="422"/>
      <c r="S114" s="419"/>
      <c r="T114" s="419"/>
      <c r="U114" s="422"/>
      <c r="V114" s="421"/>
      <c r="W114" s="423"/>
      <c r="X114" s="424"/>
      <c r="Y114" s="421"/>
      <c r="Z114" s="421"/>
      <c r="AA114" s="421"/>
      <c r="AB114" s="421"/>
      <c r="AC114" s="421"/>
      <c r="AD114" s="421"/>
      <c r="AE114" s="421"/>
      <c r="AF114" s="421"/>
      <c r="AG114" s="421"/>
      <c r="AH114" s="421"/>
      <c r="AI114" s="421"/>
      <c r="AJ114" s="421"/>
      <c r="AK114" s="421"/>
      <c r="AL114" s="421"/>
      <c r="AM114" s="421"/>
      <c r="AN114" s="421"/>
      <c r="AO114" s="421"/>
      <c r="AP114" s="421"/>
      <c r="AQ114" s="421"/>
      <c r="AR114" s="421"/>
      <c r="AS114" s="421"/>
      <c r="AT114" s="423"/>
      <c r="AU114" s="423"/>
      <c r="AV114" s="423"/>
      <c r="AW114" s="423"/>
      <c r="AX114" s="423"/>
      <c r="AY114" s="423"/>
      <c r="AZ114" s="423"/>
      <c r="BA114" s="423"/>
      <c r="BB114" s="423"/>
      <c r="BC114" s="423"/>
      <c r="BD114" s="423"/>
    </row>
    <row r="115" spans="2:56" s="425" customFormat="1">
      <c r="B115" s="412" t="s">
        <v>545</v>
      </c>
      <c r="C115" s="413" t="s">
        <v>558</v>
      </c>
      <c r="D115" s="414"/>
      <c r="E115" s="415" t="s">
        <v>382</v>
      </c>
      <c r="F115" s="416"/>
      <c r="G115" s="416"/>
      <c r="H115" s="413" t="s">
        <v>419</v>
      </c>
      <c r="I115" s="413"/>
      <c r="J115" s="415"/>
      <c r="K115" s="417"/>
      <c r="L115" s="417"/>
      <c r="M115" s="417"/>
      <c r="N115" s="418"/>
      <c r="O115" s="419"/>
      <c r="P115" s="420"/>
      <c r="Q115" s="421"/>
      <c r="R115" s="422"/>
      <c r="S115" s="419"/>
      <c r="T115" s="419"/>
      <c r="U115" s="422"/>
      <c r="V115" s="421"/>
      <c r="W115" s="423"/>
      <c r="X115" s="424"/>
      <c r="Y115" s="421"/>
      <c r="Z115" s="421"/>
      <c r="AA115" s="421"/>
      <c r="AB115" s="421"/>
      <c r="AC115" s="421"/>
      <c r="AD115" s="421"/>
      <c r="AE115" s="421"/>
      <c r="AF115" s="421"/>
      <c r="AG115" s="421"/>
      <c r="AH115" s="421"/>
      <c r="AI115" s="421"/>
      <c r="AJ115" s="421"/>
      <c r="AK115" s="421"/>
      <c r="AL115" s="421"/>
      <c r="AM115" s="421"/>
      <c r="AN115" s="421"/>
      <c r="AO115" s="421"/>
      <c r="AP115" s="421"/>
      <c r="AQ115" s="421"/>
      <c r="AR115" s="421"/>
      <c r="AS115" s="421"/>
      <c r="AT115" s="423"/>
      <c r="AU115" s="423"/>
      <c r="AV115" s="423"/>
      <c r="AW115" s="423"/>
      <c r="AX115" s="423"/>
      <c r="AY115" s="423"/>
      <c r="AZ115" s="423"/>
      <c r="BA115" s="423"/>
      <c r="BB115" s="423"/>
      <c r="BC115" s="423"/>
      <c r="BD115" s="423"/>
    </row>
    <row r="116" spans="2:56" s="439" customFormat="1">
      <c r="B116" s="426" t="s">
        <v>559</v>
      </c>
      <c r="C116" s="427" t="s">
        <v>560</v>
      </c>
      <c r="D116" s="428">
        <v>1</v>
      </c>
      <c r="E116" s="429" t="s">
        <v>561</v>
      </c>
      <c r="F116" s="430" t="s">
        <v>562</v>
      </c>
      <c r="G116" s="430"/>
      <c r="H116" s="427" t="s">
        <v>138</v>
      </c>
      <c r="I116" s="427" t="s">
        <v>485</v>
      </c>
      <c r="J116" s="429" t="s">
        <v>563</v>
      </c>
      <c r="K116" s="431"/>
      <c r="L116" s="431"/>
      <c r="M116" s="431"/>
      <c r="N116" s="432"/>
      <c r="O116" s="433">
        <f>'[11]R&amp;R'!$E$32</f>
        <v>20.305835999999999</v>
      </c>
      <c r="P116" s="434">
        <f>Q116/O116</f>
        <v>0.78144795417435653</v>
      </c>
      <c r="Q116" s="435">
        <f>'[11]R&amp;R'!$F$32+'[11]R&amp;R'!$G$32</f>
        <v>15.867953999999999</v>
      </c>
      <c r="R116" s="436"/>
      <c r="S116" s="433"/>
      <c r="T116" s="433">
        <f>'[11]R&amp;R'!$F$5+'[11]R&amp;R'!$F$12+'[11]R&amp;R'!$F$19</f>
        <v>45.060900000000004</v>
      </c>
      <c r="U116" s="436"/>
      <c r="V116" s="435"/>
      <c r="W116" s="437"/>
      <c r="X116" s="438"/>
      <c r="Y116" s="435"/>
      <c r="Z116" s="435"/>
      <c r="AA116" s="435"/>
      <c r="AB116" s="435"/>
      <c r="AC116" s="435"/>
      <c r="AD116" s="435"/>
      <c r="AE116" s="435"/>
      <c r="AF116" s="435"/>
      <c r="AG116" s="435"/>
      <c r="AH116" s="435"/>
      <c r="AI116" s="435"/>
      <c r="AJ116" s="435"/>
      <c r="AK116" s="435"/>
      <c r="AL116" s="435"/>
      <c r="AM116" s="435"/>
      <c r="AN116" s="435"/>
      <c r="AO116" s="435"/>
      <c r="AP116" s="435"/>
      <c r="AQ116" s="435"/>
      <c r="AR116" s="435"/>
      <c r="AS116" s="435"/>
      <c r="AT116" s="437"/>
      <c r="AU116" s="437"/>
      <c r="AV116" s="437"/>
      <c r="AW116" s="437"/>
      <c r="AX116" s="437"/>
      <c r="AY116" s="437"/>
      <c r="AZ116" s="437"/>
      <c r="BA116" s="437"/>
      <c r="BB116" s="437"/>
      <c r="BC116" s="437"/>
      <c r="BD116" s="437"/>
    </row>
    <row r="117" spans="2:56" s="234" customFormat="1">
      <c r="B117" s="220" t="s">
        <v>559</v>
      </c>
      <c r="C117" s="221" t="s">
        <v>564</v>
      </c>
      <c r="D117" s="222">
        <v>0.49</v>
      </c>
      <c r="E117" s="223" t="s">
        <v>382</v>
      </c>
      <c r="F117" s="224" t="s">
        <v>565</v>
      </c>
      <c r="G117" s="224"/>
      <c r="H117" s="221" t="s">
        <v>136</v>
      </c>
      <c r="I117" s="221" t="s">
        <v>137</v>
      </c>
      <c r="J117" s="223" t="s">
        <v>563</v>
      </c>
      <c r="K117" s="225" t="s">
        <v>386</v>
      </c>
      <c r="L117" s="225" t="s">
        <v>386</v>
      </c>
      <c r="M117" s="225"/>
      <c r="N117" s="226"/>
      <c r="O117" s="227">
        <f>'[11]R&amp;R'!$E$33+'[11]R&amp;R'!$E$37</f>
        <v>1.4831890000000001</v>
      </c>
      <c r="P117" s="440">
        <f>Q117/O117</f>
        <v>0.66953233876464835</v>
      </c>
      <c r="Q117" s="229">
        <f>'[11]R&amp;R'!$F$33+'[11]R&amp;R'!$G$33</f>
        <v>0.99304300000000001</v>
      </c>
      <c r="R117" s="230"/>
      <c r="S117" s="227"/>
      <c r="T117" s="227">
        <f>'[11]R&amp;R'!$F$6+'[11]R&amp;R'!$F$13+'[11]R&amp;R'!$F$20</f>
        <v>1.3989</v>
      </c>
      <c r="U117" s="230"/>
      <c r="V117" s="229"/>
      <c r="W117" s="231"/>
      <c r="X117" s="232"/>
      <c r="Y117" s="229"/>
      <c r="Z117" s="229"/>
      <c r="AA117" s="229"/>
      <c r="AB117" s="229"/>
      <c r="AC117" s="229"/>
      <c r="AD117" s="229"/>
      <c r="AE117" s="229"/>
      <c r="AF117" s="229"/>
      <c r="AG117" s="229"/>
      <c r="AH117" s="229"/>
      <c r="AI117" s="229"/>
      <c r="AJ117" s="229"/>
      <c r="AK117" s="229"/>
      <c r="AL117" s="229"/>
      <c r="AM117" s="229"/>
      <c r="AN117" s="229"/>
      <c r="AO117" s="229"/>
      <c r="AP117" s="229"/>
      <c r="AQ117" s="229"/>
      <c r="AR117" s="229"/>
      <c r="AS117" s="229"/>
      <c r="AT117" s="231"/>
      <c r="AU117" s="231"/>
      <c r="AV117" s="231"/>
      <c r="AW117" s="231"/>
      <c r="AX117" s="231"/>
      <c r="AY117" s="231"/>
      <c r="AZ117" s="231"/>
      <c r="BA117" s="231"/>
      <c r="BB117" s="231"/>
      <c r="BC117" s="231"/>
      <c r="BD117" s="231"/>
    </row>
    <row r="118" spans="2:56" s="234" customFormat="1">
      <c r="B118" s="220" t="s">
        <v>559</v>
      </c>
      <c r="C118" s="221" t="s">
        <v>566</v>
      </c>
      <c r="D118" s="222">
        <v>1</v>
      </c>
      <c r="E118" s="223" t="s">
        <v>428</v>
      </c>
      <c r="F118" s="224" t="s">
        <v>567</v>
      </c>
      <c r="G118" s="224"/>
      <c r="H118" s="221" t="s">
        <v>136</v>
      </c>
      <c r="I118" s="221" t="s">
        <v>137</v>
      </c>
      <c r="J118" s="223" t="s">
        <v>385</v>
      </c>
      <c r="K118" s="225" t="s">
        <v>386</v>
      </c>
      <c r="L118" s="225" t="s">
        <v>386</v>
      </c>
      <c r="M118" s="225"/>
      <c r="N118" s="226"/>
      <c r="O118" s="227">
        <f>'[11]R&amp;R'!$E$31+'[11]R&amp;R'!$E$35</f>
        <v>291.81182000000001</v>
      </c>
      <c r="P118" s="440">
        <f>Q118/O118</f>
        <v>0.61746381623609359</v>
      </c>
      <c r="Q118" s="229">
        <f>'[11]R&amp;R'!$F$31+'[11]R&amp;R'!$G$31+'[11]R&amp;R'!$F$35+'[11]R&amp;R'!$G$35</f>
        <v>180.18324000000001</v>
      </c>
      <c r="R118" s="230"/>
      <c r="S118" s="227"/>
      <c r="T118" s="227">
        <f>'[11]R&amp;R'!$F$4+'[11]R&amp;R'!$F$11+'[11]R&amp;R'!$F$18</f>
        <v>362.48879999999997</v>
      </c>
      <c r="U118" s="230"/>
      <c r="V118" s="229"/>
      <c r="W118" s="231"/>
      <c r="X118" s="232"/>
      <c r="Y118" s="229"/>
      <c r="Z118" s="229"/>
      <c r="AA118" s="229"/>
      <c r="AB118" s="229"/>
      <c r="AC118" s="229"/>
      <c r="AD118" s="229"/>
      <c r="AE118" s="229"/>
      <c r="AF118" s="229"/>
      <c r="AG118" s="229"/>
      <c r="AH118" s="229"/>
      <c r="AI118" s="229"/>
      <c r="AJ118" s="229"/>
      <c r="AK118" s="229"/>
      <c r="AL118" s="229"/>
      <c r="AM118" s="229"/>
      <c r="AN118" s="229"/>
      <c r="AO118" s="229"/>
      <c r="AP118" s="229"/>
      <c r="AQ118" s="229"/>
      <c r="AR118" s="229"/>
      <c r="AS118" s="229"/>
      <c r="AT118" s="231"/>
      <c r="AU118" s="231"/>
      <c r="AV118" s="231"/>
      <c r="AW118" s="231"/>
      <c r="AX118" s="231"/>
      <c r="AY118" s="231"/>
      <c r="AZ118" s="231"/>
      <c r="BA118" s="231"/>
      <c r="BB118" s="231"/>
      <c r="BC118" s="231"/>
      <c r="BD118" s="231"/>
    </row>
    <row r="119" spans="2:56" s="248" customFormat="1">
      <c r="B119" s="235" t="s">
        <v>559</v>
      </c>
      <c r="C119" s="236" t="s">
        <v>568</v>
      </c>
      <c r="D119" s="237"/>
      <c r="E119" s="238" t="s">
        <v>569</v>
      </c>
      <c r="F119" s="239"/>
      <c r="G119" s="239"/>
      <c r="H119" s="236"/>
      <c r="I119" s="236"/>
      <c r="J119" s="223" t="s">
        <v>385</v>
      </c>
      <c r="K119" s="240" t="s">
        <v>386</v>
      </c>
      <c r="L119" s="240" t="s">
        <v>386</v>
      </c>
      <c r="M119" s="241" t="s">
        <v>386</v>
      </c>
      <c r="N119" s="241"/>
      <c r="O119" s="242">
        <v>172.756</v>
      </c>
      <c r="P119" s="441">
        <f>Q119/O119</f>
        <v>0.40597721642084783</v>
      </c>
      <c r="Q119" s="242">
        <f>25.6+44.535</f>
        <v>70.134999999999991</v>
      </c>
      <c r="R119" s="245"/>
      <c r="S119" s="242"/>
      <c r="T119" s="242">
        <f>'[12]R&amp;R'!$F$8+'[12]R&amp;R'!$F$15+'[12]R&amp;R'!$F$22</f>
        <v>344.36270000000002</v>
      </c>
      <c r="U119" s="245"/>
      <c r="V119" s="244"/>
      <c r="W119" s="246"/>
      <c r="X119" s="247"/>
      <c r="Y119" s="244"/>
      <c r="Z119" s="244"/>
      <c r="AA119" s="244"/>
      <c r="AB119" s="244"/>
      <c r="AC119" s="244"/>
      <c r="AD119" s="244"/>
      <c r="AE119" s="244"/>
      <c r="AF119" s="244"/>
      <c r="AG119" s="244"/>
      <c r="AH119" s="244"/>
      <c r="AI119" s="244"/>
      <c r="AJ119" s="244"/>
      <c r="AK119" s="244"/>
      <c r="AL119" s="244"/>
      <c r="AM119" s="244"/>
      <c r="AN119" s="244"/>
      <c r="AO119" s="244"/>
      <c r="AP119" s="244"/>
      <c r="AQ119" s="244"/>
      <c r="AR119" s="244"/>
      <c r="AS119" s="244"/>
      <c r="AT119" s="246"/>
      <c r="AU119" s="246"/>
      <c r="AV119" s="246"/>
      <c r="AW119" s="246"/>
      <c r="AX119" s="246"/>
      <c r="AY119" s="246"/>
      <c r="AZ119" s="246"/>
      <c r="BA119" s="246"/>
      <c r="BB119" s="246"/>
      <c r="BC119" s="246"/>
      <c r="BD119" s="246"/>
    </row>
    <row r="120" spans="2:56" s="248" customFormat="1">
      <c r="B120" s="235" t="s">
        <v>559</v>
      </c>
      <c r="C120" s="236" t="s">
        <v>570</v>
      </c>
      <c r="D120" s="237"/>
      <c r="E120" s="238" t="s">
        <v>571</v>
      </c>
      <c r="F120" s="239"/>
      <c r="G120" s="239"/>
      <c r="H120" s="236" t="s">
        <v>419</v>
      </c>
      <c r="I120" s="236"/>
      <c r="J120" s="238" t="s">
        <v>385</v>
      </c>
      <c r="K120" s="240"/>
      <c r="L120" s="240"/>
      <c r="M120" s="240"/>
      <c r="N120" s="241"/>
      <c r="O120" s="242"/>
      <c r="P120" s="243"/>
      <c r="Q120" s="244"/>
      <c r="R120" s="245"/>
      <c r="S120" s="242"/>
      <c r="T120" s="242">
        <f>'[12]R&amp;R'!$F$7+'[12]R&amp;R'!$F$14+'[12]R&amp;R'!$F$21</f>
        <v>219.3552</v>
      </c>
      <c r="U120" s="245"/>
      <c r="V120" s="244"/>
      <c r="W120" s="246"/>
      <c r="X120" s="247"/>
      <c r="Y120" s="244"/>
      <c r="Z120" s="244"/>
      <c r="AA120" s="244"/>
      <c r="AB120" s="244"/>
      <c r="AC120" s="244"/>
      <c r="AD120" s="244"/>
      <c r="AE120" s="244"/>
      <c r="AF120" s="244"/>
      <c r="AG120" s="244"/>
      <c r="AH120" s="244"/>
      <c r="AI120" s="244"/>
      <c r="AJ120" s="244"/>
      <c r="AK120" s="244"/>
      <c r="AL120" s="244"/>
      <c r="AM120" s="244"/>
      <c r="AN120" s="244"/>
      <c r="AO120" s="244"/>
      <c r="AP120" s="244"/>
      <c r="AQ120" s="244"/>
      <c r="AR120" s="244"/>
      <c r="AS120" s="244"/>
      <c r="AT120" s="246"/>
      <c r="AU120" s="246"/>
      <c r="AV120" s="246"/>
      <c r="AW120" s="246"/>
      <c r="AX120" s="246"/>
      <c r="AY120" s="246"/>
      <c r="AZ120" s="246"/>
      <c r="BA120" s="246"/>
      <c r="BB120" s="246"/>
      <c r="BC120" s="246"/>
      <c r="BD120" s="246"/>
    </row>
    <row r="121" spans="2:56" s="248" customFormat="1">
      <c r="B121" s="235" t="s">
        <v>559</v>
      </c>
      <c r="C121" s="236" t="s">
        <v>572</v>
      </c>
      <c r="D121" s="237"/>
      <c r="E121" s="238" t="s">
        <v>450</v>
      </c>
      <c r="F121" s="239" t="s">
        <v>573</v>
      </c>
      <c r="G121" s="239"/>
      <c r="H121" s="236" t="s">
        <v>138</v>
      </c>
      <c r="I121" s="236"/>
      <c r="J121" s="238" t="s">
        <v>563</v>
      </c>
      <c r="K121" s="240"/>
      <c r="L121" s="240"/>
      <c r="M121" s="240"/>
      <c r="N121" s="241"/>
      <c r="O121" s="242"/>
      <c r="P121" s="243"/>
      <c r="Q121" s="244"/>
      <c r="R121" s="245"/>
      <c r="S121" s="242"/>
      <c r="T121" s="242">
        <f>'[12]R&amp;R'!$F$9+'[12]R&amp;R'!$F$16+'[12]R&amp;R'!$F$23</f>
        <v>66.785799999999995</v>
      </c>
      <c r="U121" s="245"/>
      <c r="V121" s="244"/>
      <c r="W121" s="246"/>
      <c r="X121" s="247"/>
      <c r="Y121" s="244"/>
      <c r="Z121" s="244"/>
      <c r="AA121" s="244"/>
      <c r="AB121" s="244"/>
      <c r="AC121" s="244"/>
      <c r="AD121" s="244"/>
      <c r="AE121" s="244"/>
      <c r="AF121" s="244"/>
      <c r="AG121" s="244"/>
      <c r="AH121" s="244"/>
      <c r="AI121" s="244"/>
      <c r="AJ121" s="244"/>
      <c r="AK121" s="244"/>
      <c r="AL121" s="244"/>
      <c r="AM121" s="244"/>
      <c r="AN121" s="244"/>
      <c r="AO121" s="244"/>
      <c r="AP121" s="244"/>
      <c r="AQ121" s="244"/>
      <c r="AR121" s="244"/>
      <c r="AS121" s="244"/>
      <c r="AT121" s="246"/>
      <c r="AU121" s="246"/>
      <c r="AV121" s="246"/>
      <c r="AW121" s="246"/>
      <c r="AX121" s="246"/>
      <c r="AY121" s="246"/>
      <c r="AZ121" s="246"/>
      <c r="BA121" s="246"/>
      <c r="BB121" s="246"/>
      <c r="BC121" s="246"/>
      <c r="BD121" s="246"/>
    </row>
    <row r="122" spans="2:56" s="248" customFormat="1">
      <c r="B122" s="235" t="s">
        <v>559</v>
      </c>
      <c r="C122" s="236" t="s">
        <v>574</v>
      </c>
      <c r="D122" s="237"/>
      <c r="E122" s="238" t="s">
        <v>569</v>
      </c>
      <c r="F122" s="239"/>
      <c r="G122" s="239"/>
      <c r="H122" s="236" t="s">
        <v>136</v>
      </c>
      <c r="I122" s="236"/>
      <c r="J122" s="238"/>
      <c r="K122" s="240"/>
      <c r="L122" s="240"/>
      <c r="M122" s="240"/>
      <c r="N122" s="241"/>
      <c r="O122" s="242"/>
      <c r="P122" s="243"/>
      <c r="Q122" s="244"/>
      <c r="R122" s="245"/>
      <c r="S122" s="242"/>
      <c r="T122" s="242">
        <f>'[12]R&amp;R'!$F$24</f>
        <v>55.46</v>
      </c>
      <c r="U122" s="245"/>
      <c r="V122" s="244"/>
      <c r="W122" s="246"/>
      <c r="X122" s="247"/>
      <c r="Y122" s="244"/>
      <c r="Z122" s="244"/>
      <c r="AA122" s="244"/>
      <c r="AB122" s="244"/>
      <c r="AC122" s="244"/>
      <c r="AD122" s="244"/>
      <c r="AE122" s="244"/>
      <c r="AF122" s="244"/>
      <c r="AG122" s="244"/>
      <c r="AH122" s="244"/>
      <c r="AI122" s="244"/>
      <c r="AJ122" s="244"/>
      <c r="AK122" s="244"/>
      <c r="AL122" s="244"/>
      <c r="AM122" s="244"/>
      <c r="AN122" s="244"/>
      <c r="AO122" s="244"/>
      <c r="AP122" s="244"/>
      <c r="AQ122" s="244"/>
      <c r="AR122" s="244"/>
      <c r="AS122" s="244"/>
      <c r="AT122" s="246"/>
      <c r="AU122" s="246"/>
      <c r="AV122" s="246"/>
      <c r="AW122" s="246"/>
      <c r="AX122" s="246"/>
      <c r="AY122" s="246"/>
      <c r="AZ122" s="246"/>
      <c r="BA122" s="246"/>
      <c r="BB122" s="246"/>
      <c r="BC122" s="246"/>
      <c r="BD122" s="246"/>
    </row>
    <row r="123" spans="2:56" s="248" customFormat="1">
      <c r="B123" s="235" t="s">
        <v>559</v>
      </c>
      <c r="C123" s="236" t="s">
        <v>575</v>
      </c>
      <c r="D123" s="237"/>
      <c r="E123" s="238" t="s">
        <v>569</v>
      </c>
      <c r="F123" s="239"/>
      <c r="G123" s="239"/>
      <c r="H123" s="236" t="s">
        <v>148</v>
      </c>
      <c r="I123" s="236"/>
      <c r="J123" s="238"/>
      <c r="K123" s="240"/>
      <c r="L123" s="240"/>
      <c r="M123" s="240"/>
      <c r="N123" s="241"/>
      <c r="O123" s="242"/>
      <c r="P123" s="243"/>
      <c r="Q123" s="244"/>
      <c r="R123" s="245"/>
      <c r="S123" s="242"/>
      <c r="T123" s="242">
        <f>'[13]R&amp;R'!$F$25</f>
        <v>1318.42</v>
      </c>
      <c r="U123" s="245"/>
      <c r="V123" s="244"/>
      <c r="W123" s="246"/>
      <c r="X123" s="247"/>
      <c r="Y123" s="244"/>
      <c r="Z123" s="244"/>
      <c r="AA123" s="244"/>
      <c r="AB123" s="244"/>
      <c r="AC123" s="244"/>
      <c r="AD123" s="244"/>
      <c r="AE123" s="244"/>
      <c r="AF123" s="244"/>
      <c r="AG123" s="244"/>
      <c r="AH123" s="244"/>
      <c r="AI123" s="244"/>
      <c r="AJ123" s="244"/>
      <c r="AK123" s="244"/>
      <c r="AL123" s="244"/>
      <c r="AM123" s="244"/>
      <c r="AN123" s="244"/>
      <c r="AO123" s="244"/>
      <c r="AP123" s="244"/>
      <c r="AQ123" s="244"/>
      <c r="AR123" s="244"/>
      <c r="AS123" s="244"/>
      <c r="AT123" s="246"/>
      <c r="AU123" s="246"/>
      <c r="AV123" s="246"/>
      <c r="AW123" s="246"/>
      <c r="AX123" s="246"/>
      <c r="AY123" s="246"/>
      <c r="AZ123" s="246"/>
      <c r="BA123" s="246"/>
      <c r="BB123" s="246"/>
      <c r="BC123" s="246"/>
      <c r="BD123" s="246"/>
    </row>
    <row r="124" spans="2:56" s="368" customFormat="1">
      <c r="B124" s="354" t="s">
        <v>576</v>
      </c>
      <c r="C124" s="355" t="s">
        <v>577</v>
      </c>
      <c r="D124" s="356"/>
      <c r="E124" s="357" t="s">
        <v>382</v>
      </c>
      <c r="F124" s="358" t="s">
        <v>393</v>
      </c>
      <c r="G124" s="358"/>
      <c r="H124" s="355" t="s">
        <v>136</v>
      </c>
      <c r="I124" s="355"/>
      <c r="J124" s="357" t="s">
        <v>385</v>
      </c>
      <c r="K124" s="359"/>
      <c r="L124" s="359" t="s">
        <v>386</v>
      </c>
      <c r="M124" s="359" t="s">
        <v>386</v>
      </c>
      <c r="N124" s="360"/>
      <c r="O124" s="442">
        <v>45.2</v>
      </c>
      <c r="P124" s="443">
        <f>Q124/O124</f>
        <v>0.6157079646017698</v>
      </c>
      <c r="Q124" s="444">
        <v>27.83</v>
      </c>
      <c r="R124" s="364">
        <f>Table1[[#This Row],[CV (MJ/kg)]]/$V$1</f>
        <v>5149.2715548125152</v>
      </c>
      <c r="S124" s="361">
        <v>21.56</v>
      </c>
      <c r="T124" s="361">
        <v>70.3</v>
      </c>
      <c r="U124" s="364">
        <f>Table1[[#This Row],[CV (MJ/kg)2]]/$V$1</f>
        <v>4203.4869835204208</v>
      </c>
      <c r="V124" s="363">
        <v>17.600000000000001</v>
      </c>
      <c r="W124" s="365"/>
      <c r="X124" s="366"/>
      <c r="Y124" s="363"/>
      <c r="Z124" s="363"/>
      <c r="AA124" s="363"/>
      <c r="AB124" s="363"/>
      <c r="AC124" s="363"/>
      <c r="AD124" s="363"/>
      <c r="AE124" s="363"/>
      <c r="AF124" s="363"/>
      <c r="AG124" s="363"/>
      <c r="AH124" s="363"/>
      <c r="AI124" s="363"/>
      <c r="AJ124" s="363"/>
      <c r="AK124" s="363"/>
      <c r="AL124" s="363"/>
      <c r="AM124" s="363"/>
      <c r="AN124" s="363"/>
      <c r="AO124" s="363"/>
      <c r="AP124" s="363"/>
      <c r="AQ124" s="363"/>
      <c r="AR124" s="363"/>
      <c r="AS124" s="363"/>
      <c r="AT124" s="365"/>
      <c r="AU124" s="365"/>
      <c r="AV124" s="365"/>
      <c r="AW124" s="365"/>
      <c r="AX124" s="365"/>
      <c r="AY124" s="365"/>
      <c r="AZ124" s="365"/>
      <c r="BA124" s="365"/>
      <c r="BB124" s="365"/>
      <c r="BC124" s="365"/>
      <c r="BD124" s="365"/>
    </row>
    <row r="125" spans="2:56" s="126" customFormat="1">
      <c r="B125" s="165" t="s">
        <v>576</v>
      </c>
      <c r="C125" s="166" t="s">
        <v>578</v>
      </c>
      <c r="D125" s="153"/>
      <c r="E125" s="445" t="s">
        <v>579</v>
      </c>
      <c r="F125" s="168" t="s">
        <v>580</v>
      </c>
      <c r="G125" s="168" t="s">
        <v>581</v>
      </c>
      <c r="H125" s="166" t="s">
        <v>138</v>
      </c>
      <c r="I125" s="166" t="s">
        <v>485</v>
      </c>
      <c r="J125" s="167" t="s">
        <v>486</v>
      </c>
      <c r="K125" s="169" t="s">
        <v>386</v>
      </c>
      <c r="L125" s="169" t="s">
        <v>386</v>
      </c>
      <c r="M125" s="170"/>
      <c r="N125" s="170"/>
      <c r="O125" s="171">
        <v>2.2000000000000002</v>
      </c>
      <c r="P125" s="172"/>
      <c r="Q125" s="446"/>
      <c r="R125" s="174">
        <f>Table1[[#This Row],[CV (MJ/kg)]]/$V$1</f>
        <v>5326.0090757105327</v>
      </c>
      <c r="S125" s="171">
        <v>22.3</v>
      </c>
      <c r="T125" s="171">
        <v>17.8</v>
      </c>
      <c r="U125" s="174">
        <f>Table1[[#This Row],[CV (MJ/kg)2]]/$V$1</f>
        <v>5326.0090757105327</v>
      </c>
      <c r="V125" s="173">
        <v>22.3</v>
      </c>
      <c r="W125" s="175"/>
      <c r="X125" s="176"/>
      <c r="Y125" s="173"/>
      <c r="Z125" s="173"/>
      <c r="AA125" s="173"/>
      <c r="AB125" s="173"/>
      <c r="AC125" s="173"/>
      <c r="AD125" s="173"/>
      <c r="AE125" s="173"/>
      <c r="AF125" s="173"/>
      <c r="AG125" s="173"/>
      <c r="AH125" s="173"/>
      <c r="AI125" s="173"/>
      <c r="AJ125" s="173"/>
      <c r="AK125" s="173"/>
      <c r="AL125" s="173"/>
      <c r="AM125" s="173"/>
      <c r="AN125" s="173"/>
      <c r="AO125" s="173"/>
      <c r="AP125" s="173"/>
      <c r="AQ125" s="173"/>
      <c r="AR125" s="173"/>
      <c r="AS125" s="173"/>
      <c r="AT125" s="175"/>
      <c r="AU125" s="175"/>
      <c r="AV125" s="175"/>
      <c r="AW125" s="175"/>
      <c r="AX125" s="175"/>
      <c r="AY125" s="175"/>
      <c r="AZ125" s="175"/>
      <c r="BA125" s="175"/>
      <c r="BB125" s="175"/>
      <c r="BC125" s="175"/>
      <c r="BD125" s="175"/>
    </row>
    <row r="126" spans="2:56" s="190" customFormat="1">
      <c r="B126" s="177" t="s">
        <v>576</v>
      </c>
      <c r="C126" s="178" t="s">
        <v>582</v>
      </c>
      <c r="D126" s="179"/>
      <c r="E126" s="180" t="s">
        <v>382</v>
      </c>
      <c r="F126" s="181" t="s">
        <v>583</v>
      </c>
      <c r="G126" s="181"/>
      <c r="H126" s="178" t="s">
        <v>417</v>
      </c>
      <c r="I126" s="178"/>
      <c r="J126" s="180"/>
      <c r="K126" s="182"/>
      <c r="L126" s="182"/>
      <c r="M126" s="183"/>
      <c r="N126" s="183"/>
      <c r="O126" s="184">
        <v>0</v>
      </c>
      <c r="P126" s="185"/>
      <c r="Q126" s="186"/>
      <c r="R126" s="187"/>
      <c r="S126" s="184"/>
      <c r="T126" s="184">
        <v>11.8</v>
      </c>
      <c r="U126" s="187">
        <f>Table1[[#This Row],[CV (MJ/kg)2]]/$V$1</f>
        <v>5469.3097683305468</v>
      </c>
      <c r="V126" s="186">
        <v>22.9</v>
      </c>
      <c r="W126" s="188"/>
      <c r="X126" s="189"/>
      <c r="Y126" s="186"/>
      <c r="Z126" s="186"/>
      <c r="AA126" s="186"/>
      <c r="AB126" s="186"/>
      <c r="AC126" s="186"/>
      <c r="AD126" s="186"/>
      <c r="AE126" s="186"/>
      <c r="AF126" s="186"/>
      <c r="AG126" s="186"/>
      <c r="AH126" s="186"/>
      <c r="AI126" s="186"/>
      <c r="AJ126" s="186"/>
      <c r="AK126" s="186"/>
      <c r="AL126" s="186"/>
      <c r="AM126" s="186"/>
      <c r="AN126" s="186"/>
      <c r="AO126" s="186"/>
      <c r="AP126" s="186"/>
      <c r="AQ126" s="186"/>
      <c r="AR126" s="186"/>
      <c r="AS126" s="186"/>
      <c r="AT126" s="188"/>
      <c r="AU126" s="188"/>
      <c r="AV126" s="188"/>
      <c r="AW126" s="188"/>
      <c r="AX126" s="188"/>
      <c r="AY126" s="188"/>
      <c r="AZ126" s="188"/>
      <c r="BA126" s="188"/>
      <c r="BB126" s="188"/>
      <c r="BC126" s="188"/>
      <c r="BD126" s="188"/>
    </row>
    <row r="127" spans="2:56" s="190" customFormat="1">
      <c r="B127" s="177" t="s">
        <v>576</v>
      </c>
      <c r="C127" s="178" t="s">
        <v>584</v>
      </c>
      <c r="D127" s="179"/>
      <c r="E127" s="180" t="s">
        <v>579</v>
      </c>
      <c r="F127" s="181" t="s">
        <v>585</v>
      </c>
      <c r="G127" s="181" t="s">
        <v>581</v>
      </c>
      <c r="H127" s="178" t="s">
        <v>417</v>
      </c>
      <c r="I127" s="178" t="s">
        <v>415</v>
      </c>
      <c r="J127" s="180" t="s">
        <v>391</v>
      </c>
      <c r="K127" s="182" t="s">
        <v>386</v>
      </c>
      <c r="L127" s="182" t="s">
        <v>386</v>
      </c>
      <c r="M127" s="183" t="s">
        <v>386</v>
      </c>
      <c r="N127" s="183"/>
      <c r="O127" s="184">
        <v>24.9</v>
      </c>
      <c r="P127" s="185"/>
      <c r="Q127" s="186"/>
      <c r="R127" s="187"/>
      <c r="S127" s="184"/>
      <c r="T127" s="184">
        <v>60.7</v>
      </c>
      <c r="U127" s="187">
        <f>Table1[[#This Row],[CV (MJ/kg)2]]/$V$1</f>
        <v>5326.0090757105327</v>
      </c>
      <c r="V127" s="186">
        <v>22.3</v>
      </c>
      <c r="W127" s="188"/>
      <c r="X127" s="189"/>
      <c r="Y127" s="186"/>
      <c r="Z127" s="186"/>
      <c r="AA127" s="186"/>
      <c r="AB127" s="186"/>
      <c r="AC127" s="186"/>
      <c r="AD127" s="186"/>
      <c r="AE127" s="186"/>
      <c r="AF127" s="186"/>
      <c r="AG127" s="186"/>
      <c r="AH127" s="186"/>
      <c r="AI127" s="186"/>
      <c r="AJ127" s="186"/>
      <c r="AK127" s="186"/>
      <c r="AL127" s="186"/>
      <c r="AM127" s="186"/>
      <c r="AN127" s="186"/>
      <c r="AO127" s="186"/>
      <c r="AP127" s="186"/>
      <c r="AQ127" s="186"/>
      <c r="AR127" s="186"/>
      <c r="AS127" s="186"/>
      <c r="AT127" s="188"/>
      <c r="AU127" s="188"/>
      <c r="AV127" s="188"/>
      <c r="AW127" s="188"/>
      <c r="AX127" s="188"/>
      <c r="AY127" s="188"/>
      <c r="AZ127" s="188"/>
      <c r="BA127" s="188"/>
      <c r="BB127" s="188"/>
      <c r="BC127" s="188"/>
      <c r="BD127" s="188"/>
    </row>
    <row r="128" spans="2:56" s="460" customFormat="1">
      <c r="B128" s="447" t="s">
        <v>576</v>
      </c>
      <c r="C128" s="448" t="s">
        <v>586</v>
      </c>
      <c r="D128" s="449"/>
      <c r="E128" s="450" t="s">
        <v>401</v>
      </c>
      <c r="F128" s="451">
        <v>4</v>
      </c>
      <c r="G128" s="451"/>
      <c r="H128" s="448" t="s">
        <v>419</v>
      </c>
      <c r="I128" s="448"/>
      <c r="J128" s="450" t="s">
        <v>391</v>
      </c>
      <c r="K128" s="452" t="s">
        <v>386</v>
      </c>
      <c r="L128" s="452"/>
      <c r="M128" s="452" t="s">
        <v>386</v>
      </c>
      <c r="N128" s="453"/>
      <c r="O128" s="454">
        <v>23.6</v>
      </c>
      <c r="P128" s="455"/>
      <c r="Q128" s="456"/>
      <c r="R128" s="457">
        <f>Table1[[#This Row],[CV (MJ/kg)]]/$V$1</f>
        <v>4561.7387150704571</v>
      </c>
      <c r="S128" s="454">
        <v>19.100000000000001</v>
      </c>
      <c r="T128" s="454">
        <v>90.8</v>
      </c>
      <c r="U128" s="457">
        <f>Table1[[#This Row],[CV (MJ/kg)2]]/$V$1</f>
        <v>4740.8645808454748</v>
      </c>
      <c r="V128" s="456">
        <v>19.850000000000001</v>
      </c>
      <c r="W128" s="458"/>
      <c r="X128" s="459"/>
      <c r="Y128" s="456"/>
      <c r="Z128" s="456"/>
      <c r="AA128" s="456"/>
      <c r="AB128" s="456"/>
      <c r="AC128" s="456"/>
      <c r="AD128" s="456"/>
      <c r="AE128" s="456"/>
      <c r="AF128" s="456"/>
      <c r="AG128" s="456"/>
      <c r="AH128" s="456"/>
      <c r="AI128" s="456"/>
      <c r="AJ128" s="456"/>
      <c r="AK128" s="456"/>
      <c r="AL128" s="456"/>
      <c r="AM128" s="456"/>
      <c r="AN128" s="456"/>
      <c r="AO128" s="456"/>
      <c r="AP128" s="456"/>
      <c r="AQ128" s="456"/>
      <c r="AR128" s="456"/>
      <c r="AS128" s="456"/>
      <c r="AT128" s="458"/>
      <c r="AU128" s="458"/>
      <c r="AV128" s="458"/>
      <c r="AW128" s="458"/>
      <c r="AX128" s="458"/>
      <c r="AY128" s="458"/>
      <c r="AZ128" s="458"/>
      <c r="BA128" s="458"/>
      <c r="BB128" s="458"/>
      <c r="BC128" s="458"/>
      <c r="BD128" s="458"/>
    </row>
    <row r="129" spans="2:56" s="474" customFormat="1">
      <c r="B129" s="461" t="s">
        <v>587</v>
      </c>
      <c r="C129" s="462" t="s">
        <v>588</v>
      </c>
      <c r="D129" s="463">
        <v>0.6</v>
      </c>
      <c r="E129" s="464" t="s">
        <v>382</v>
      </c>
      <c r="F129" s="465" t="s">
        <v>437</v>
      </c>
      <c r="G129" s="465"/>
      <c r="H129" s="462" t="s">
        <v>136</v>
      </c>
      <c r="I129" s="462" t="s">
        <v>137</v>
      </c>
      <c r="J129" s="464" t="s">
        <v>391</v>
      </c>
      <c r="K129" s="466"/>
      <c r="L129" s="466"/>
      <c r="M129" s="466">
        <v>1.2</v>
      </c>
      <c r="N129" s="467"/>
      <c r="O129" s="468">
        <v>7.7060000000000004</v>
      </c>
      <c r="P129" s="469"/>
      <c r="Q129" s="470">
        <v>14.1</v>
      </c>
      <c r="R129" s="471"/>
      <c r="S129" s="468"/>
      <c r="T129" s="468">
        <v>17.399999999999999</v>
      </c>
      <c r="U129" s="471"/>
      <c r="V129" s="470"/>
      <c r="W129" s="472">
        <v>10</v>
      </c>
      <c r="X129" s="473">
        <v>1.2</v>
      </c>
      <c r="Y129" s="470"/>
      <c r="Z129" s="470"/>
      <c r="AA129" s="470"/>
      <c r="AB129" s="470"/>
      <c r="AC129" s="470"/>
      <c r="AD129" s="470"/>
      <c r="AE129" s="470"/>
      <c r="AF129" s="470"/>
      <c r="AG129" s="470"/>
      <c r="AH129" s="470"/>
      <c r="AI129" s="470"/>
      <c r="AJ129" s="470"/>
      <c r="AK129" s="470"/>
      <c r="AL129" s="470"/>
      <c r="AM129" s="470"/>
      <c r="AN129" s="470"/>
      <c r="AO129" s="470"/>
      <c r="AP129" s="470"/>
      <c r="AQ129" s="470"/>
      <c r="AR129" s="470"/>
      <c r="AS129" s="470"/>
      <c r="AT129" s="472"/>
      <c r="AU129" s="472"/>
      <c r="AV129" s="472"/>
      <c r="AW129" s="472"/>
      <c r="AX129" s="472"/>
      <c r="AY129" s="472"/>
      <c r="AZ129" s="472"/>
      <c r="BA129" s="472"/>
      <c r="BB129" s="472"/>
      <c r="BC129" s="472"/>
      <c r="BD129" s="472"/>
    </row>
    <row r="130" spans="2:56" s="234" customFormat="1">
      <c r="B130" s="220" t="s">
        <v>587</v>
      </c>
      <c r="C130" s="221" t="s">
        <v>589</v>
      </c>
      <c r="D130" s="222">
        <v>1</v>
      </c>
      <c r="E130" s="223" t="s">
        <v>561</v>
      </c>
      <c r="F130" s="224" t="s">
        <v>590</v>
      </c>
      <c r="G130" s="224" t="s">
        <v>591</v>
      </c>
      <c r="H130" s="221" t="s">
        <v>136</v>
      </c>
      <c r="I130" s="221" t="s">
        <v>137</v>
      </c>
      <c r="J130" s="223" t="s">
        <v>391</v>
      </c>
      <c r="K130" s="225" t="s">
        <v>386</v>
      </c>
      <c r="L130" s="225"/>
      <c r="M130" s="226"/>
      <c r="N130" s="226"/>
      <c r="O130" s="227"/>
      <c r="P130" s="228"/>
      <c r="Q130" s="229">
        <v>0.82</v>
      </c>
      <c r="R130" s="230"/>
      <c r="S130" s="227"/>
      <c r="T130" s="227">
        <v>1.3</v>
      </c>
      <c r="U130" s="230"/>
      <c r="V130" s="229"/>
      <c r="W130" s="231"/>
      <c r="X130" s="232"/>
      <c r="Y130" s="229"/>
      <c r="Z130" s="229"/>
      <c r="AA130" s="229"/>
      <c r="AB130" s="229"/>
      <c r="AC130" s="229"/>
      <c r="AD130" s="229"/>
      <c r="AE130" s="229"/>
      <c r="AF130" s="229"/>
      <c r="AG130" s="229"/>
      <c r="AH130" s="229"/>
      <c r="AI130" s="229"/>
      <c r="AJ130" s="229"/>
      <c r="AK130" s="229"/>
      <c r="AL130" s="229"/>
      <c r="AM130" s="229"/>
      <c r="AN130" s="229"/>
      <c r="AO130" s="229"/>
      <c r="AP130" s="229"/>
      <c r="AQ130" s="229"/>
      <c r="AR130" s="229"/>
      <c r="AS130" s="229"/>
      <c r="AT130" s="231"/>
      <c r="AU130" s="231"/>
      <c r="AV130" s="231"/>
      <c r="AW130" s="231"/>
      <c r="AX130" s="231"/>
      <c r="AY130" s="231"/>
      <c r="AZ130" s="231"/>
      <c r="BA130" s="231"/>
      <c r="BB130" s="231"/>
      <c r="BC130" s="231"/>
      <c r="BD130" s="231"/>
    </row>
    <row r="131" spans="2:56" s="234" customFormat="1">
      <c r="B131" s="220" t="s">
        <v>587</v>
      </c>
      <c r="C131" s="221" t="s">
        <v>592</v>
      </c>
      <c r="D131" s="222">
        <v>1</v>
      </c>
      <c r="E131" s="223" t="s">
        <v>561</v>
      </c>
      <c r="F131" s="224" t="s">
        <v>590</v>
      </c>
      <c r="G131" s="224" t="s">
        <v>593</v>
      </c>
      <c r="H131" s="221" t="s">
        <v>138</v>
      </c>
      <c r="I131" s="221" t="s">
        <v>485</v>
      </c>
      <c r="J131" s="223" t="s">
        <v>486</v>
      </c>
      <c r="K131" s="225">
        <v>0.5</v>
      </c>
      <c r="L131" s="225"/>
      <c r="M131" s="225"/>
      <c r="N131" s="226"/>
      <c r="O131" s="227">
        <f>3.506+5.11</f>
        <v>8.6159999999999997</v>
      </c>
      <c r="P131" s="228"/>
      <c r="Q131" s="229">
        <v>5.44</v>
      </c>
      <c r="R131" s="230"/>
      <c r="S131" s="227"/>
      <c r="T131" s="227">
        <v>68.3</v>
      </c>
      <c r="U131" s="230"/>
      <c r="V131" s="229"/>
      <c r="W131" s="231"/>
      <c r="X131" s="232"/>
      <c r="Y131" s="229"/>
      <c r="Z131" s="229"/>
      <c r="AA131" s="229"/>
      <c r="AB131" s="229"/>
      <c r="AC131" s="229"/>
      <c r="AD131" s="229"/>
      <c r="AE131" s="229"/>
      <c r="AF131" s="229"/>
      <c r="AG131" s="229"/>
      <c r="AH131" s="229"/>
      <c r="AI131" s="229"/>
      <c r="AJ131" s="229"/>
      <c r="AK131" s="229"/>
      <c r="AL131" s="229"/>
      <c r="AM131" s="229"/>
      <c r="AN131" s="229"/>
      <c r="AO131" s="229"/>
      <c r="AP131" s="229"/>
      <c r="AQ131" s="229"/>
      <c r="AR131" s="229"/>
      <c r="AS131" s="229"/>
      <c r="AT131" s="231"/>
      <c r="AU131" s="231"/>
      <c r="AV131" s="231"/>
      <c r="AW131" s="231"/>
      <c r="AX131" s="231"/>
      <c r="AY131" s="231"/>
      <c r="AZ131" s="231"/>
      <c r="BA131" s="231"/>
      <c r="BB131" s="231"/>
      <c r="BC131" s="231"/>
      <c r="BD131" s="231"/>
    </row>
    <row r="132" spans="2:56" s="248" customFormat="1">
      <c r="B132" s="235" t="s">
        <v>587</v>
      </c>
      <c r="C132" s="236" t="s">
        <v>594</v>
      </c>
      <c r="D132" s="237"/>
      <c r="E132" s="238" t="s">
        <v>561</v>
      </c>
      <c r="F132" s="239" t="s">
        <v>590</v>
      </c>
      <c r="G132" s="239" t="s">
        <v>593</v>
      </c>
      <c r="H132" s="236" t="s">
        <v>138</v>
      </c>
      <c r="I132" s="236" t="s">
        <v>485</v>
      </c>
      <c r="J132" s="238" t="s">
        <v>391</v>
      </c>
      <c r="K132" s="240" t="s">
        <v>386</v>
      </c>
      <c r="L132" s="240"/>
      <c r="M132" s="240" t="s">
        <v>386</v>
      </c>
      <c r="N132" s="241"/>
      <c r="O132" s="242">
        <v>70.864999999999995</v>
      </c>
      <c r="P132" s="243"/>
      <c r="Q132" s="244"/>
      <c r="R132" s="245"/>
      <c r="S132" s="242"/>
      <c r="T132" s="242">
        <v>167.1</v>
      </c>
      <c r="U132" s="245"/>
      <c r="V132" s="244"/>
      <c r="W132" s="246"/>
      <c r="X132" s="247"/>
      <c r="Y132" s="244"/>
      <c r="Z132" s="244"/>
      <c r="AA132" s="244"/>
      <c r="AB132" s="244"/>
      <c r="AC132" s="244"/>
      <c r="AD132" s="244"/>
      <c r="AE132" s="244"/>
      <c r="AF132" s="244"/>
      <c r="AG132" s="244"/>
      <c r="AH132" s="244"/>
      <c r="AI132" s="244"/>
      <c r="AJ132" s="244"/>
      <c r="AK132" s="244"/>
      <c r="AL132" s="244"/>
      <c r="AM132" s="244"/>
      <c r="AN132" s="244"/>
      <c r="AO132" s="244"/>
      <c r="AP132" s="244"/>
      <c r="AQ132" s="244"/>
      <c r="AR132" s="244"/>
      <c r="AS132" s="244"/>
      <c r="AT132" s="246"/>
      <c r="AU132" s="246"/>
      <c r="AV132" s="246"/>
      <c r="AW132" s="246"/>
      <c r="AX132" s="246"/>
      <c r="AY132" s="246"/>
      <c r="AZ132" s="246"/>
      <c r="BA132" s="246"/>
      <c r="BB132" s="246"/>
      <c r="BC132" s="246"/>
      <c r="BD132" s="246"/>
    </row>
    <row r="133" spans="2:56" s="248" customFormat="1">
      <c r="B133" s="235" t="s">
        <v>587</v>
      </c>
      <c r="C133" s="236" t="s">
        <v>595</v>
      </c>
      <c r="D133" s="237"/>
      <c r="E133" s="238" t="s">
        <v>561</v>
      </c>
      <c r="F133" s="239"/>
      <c r="G133" s="239" t="s">
        <v>593</v>
      </c>
      <c r="H133" s="236"/>
      <c r="I133" s="236"/>
      <c r="J133" s="238" t="s">
        <v>391</v>
      </c>
      <c r="K133" s="240"/>
      <c r="L133" s="240"/>
      <c r="M133" s="240"/>
      <c r="N133" s="241"/>
      <c r="O133" s="242"/>
      <c r="P133" s="243"/>
      <c r="Q133" s="244"/>
      <c r="R133" s="245"/>
      <c r="S133" s="242"/>
      <c r="T133" s="242">
        <v>46.7</v>
      </c>
      <c r="U133" s="245"/>
      <c r="V133" s="244"/>
      <c r="W133" s="246"/>
      <c r="X133" s="247"/>
      <c r="Y133" s="244"/>
      <c r="Z133" s="244"/>
      <c r="AA133" s="244"/>
      <c r="AB133" s="244"/>
      <c r="AC133" s="244"/>
      <c r="AD133" s="244"/>
      <c r="AE133" s="244"/>
      <c r="AF133" s="244"/>
      <c r="AG133" s="244"/>
      <c r="AH133" s="244"/>
      <c r="AI133" s="244"/>
      <c r="AJ133" s="244"/>
      <c r="AK133" s="244"/>
      <c r="AL133" s="244"/>
      <c r="AM133" s="244"/>
      <c r="AN133" s="244"/>
      <c r="AO133" s="244"/>
      <c r="AP133" s="244"/>
      <c r="AQ133" s="244"/>
      <c r="AR133" s="244"/>
      <c r="AS133" s="244"/>
      <c r="AT133" s="246"/>
      <c r="AU133" s="246"/>
      <c r="AV133" s="246"/>
      <c r="AW133" s="246"/>
      <c r="AX133" s="246"/>
      <c r="AY133" s="246"/>
      <c r="AZ133" s="246"/>
      <c r="BA133" s="246"/>
      <c r="BB133" s="246"/>
      <c r="BC133" s="246"/>
      <c r="BD133" s="246"/>
    </row>
    <row r="134" spans="2:56" s="248" customFormat="1">
      <c r="B134" s="235" t="s">
        <v>587</v>
      </c>
      <c r="C134" s="236" t="s">
        <v>596</v>
      </c>
      <c r="D134" s="237"/>
      <c r="E134" s="238" t="s">
        <v>401</v>
      </c>
      <c r="F134" s="239" t="s">
        <v>597</v>
      </c>
      <c r="G134" s="239"/>
      <c r="H134" s="236" t="s">
        <v>138</v>
      </c>
      <c r="I134" s="236" t="s">
        <v>598</v>
      </c>
      <c r="J134" s="238" t="s">
        <v>391</v>
      </c>
      <c r="K134" s="240"/>
      <c r="L134" s="240"/>
      <c r="M134" s="240"/>
      <c r="N134" s="241"/>
      <c r="O134" s="242"/>
      <c r="P134" s="243"/>
      <c r="Q134" s="244"/>
      <c r="R134" s="245"/>
      <c r="S134" s="242"/>
      <c r="T134" s="242">
        <v>14.6</v>
      </c>
      <c r="U134" s="245"/>
      <c r="V134" s="244"/>
      <c r="W134" s="246"/>
      <c r="X134" s="247"/>
      <c r="Y134" s="244"/>
      <c r="Z134" s="244"/>
      <c r="AA134" s="244"/>
      <c r="AB134" s="244"/>
      <c r="AC134" s="244"/>
      <c r="AD134" s="244"/>
      <c r="AE134" s="244"/>
      <c r="AF134" s="244"/>
      <c r="AG134" s="244"/>
      <c r="AH134" s="244"/>
      <c r="AI134" s="244"/>
      <c r="AJ134" s="244"/>
      <c r="AK134" s="244"/>
      <c r="AL134" s="244"/>
      <c r="AM134" s="244"/>
      <c r="AN134" s="244"/>
      <c r="AO134" s="244"/>
      <c r="AP134" s="244"/>
      <c r="AQ134" s="244"/>
      <c r="AR134" s="244"/>
      <c r="AS134" s="244"/>
      <c r="AT134" s="246"/>
      <c r="AU134" s="246"/>
      <c r="AV134" s="246"/>
      <c r="AW134" s="246"/>
      <c r="AX134" s="246"/>
      <c r="AY134" s="246"/>
      <c r="AZ134" s="246"/>
      <c r="BA134" s="246"/>
      <c r="BB134" s="246"/>
      <c r="BC134" s="246"/>
      <c r="BD134" s="246"/>
    </row>
    <row r="135" spans="2:56" s="248" customFormat="1">
      <c r="B135" s="235" t="s">
        <v>587</v>
      </c>
      <c r="C135" s="236" t="s">
        <v>599</v>
      </c>
      <c r="D135" s="237"/>
      <c r="E135" s="238" t="s">
        <v>401</v>
      </c>
      <c r="F135" s="239">
        <v>4</v>
      </c>
      <c r="G135" s="239"/>
      <c r="H135" s="236" t="s">
        <v>138</v>
      </c>
      <c r="I135" s="236" t="s">
        <v>598</v>
      </c>
      <c r="J135" s="238" t="s">
        <v>391</v>
      </c>
      <c r="K135" s="240"/>
      <c r="L135" s="240"/>
      <c r="M135" s="240"/>
      <c r="N135" s="241"/>
      <c r="O135" s="242"/>
      <c r="P135" s="243"/>
      <c r="Q135" s="244"/>
      <c r="R135" s="245"/>
      <c r="S135" s="242"/>
      <c r="T135" s="242">
        <v>22.7</v>
      </c>
      <c r="U135" s="245"/>
      <c r="V135" s="244"/>
      <c r="W135" s="246"/>
      <c r="X135" s="247"/>
      <c r="Y135" s="244"/>
      <c r="Z135" s="244"/>
      <c r="AA135" s="244"/>
      <c r="AB135" s="244"/>
      <c r="AC135" s="244"/>
      <c r="AD135" s="244"/>
      <c r="AE135" s="244"/>
      <c r="AF135" s="244"/>
      <c r="AG135" s="244"/>
      <c r="AH135" s="244"/>
      <c r="AI135" s="244"/>
      <c r="AJ135" s="244"/>
      <c r="AK135" s="244"/>
      <c r="AL135" s="244"/>
      <c r="AM135" s="244"/>
      <c r="AN135" s="244"/>
      <c r="AO135" s="244"/>
      <c r="AP135" s="244"/>
      <c r="AQ135" s="244"/>
      <c r="AR135" s="244"/>
      <c r="AS135" s="244"/>
      <c r="AT135" s="246"/>
      <c r="AU135" s="246"/>
      <c r="AV135" s="246"/>
      <c r="AW135" s="246"/>
      <c r="AX135" s="246"/>
      <c r="AY135" s="246"/>
      <c r="AZ135" s="246"/>
      <c r="BA135" s="246"/>
      <c r="BB135" s="246"/>
      <c r="BC135" s="246"/>
      <c r="BD135" s="246"/>
    </row>
    <row r="136" spans="2:56" s="248" customFormat="1">
      <c r="B136" s="235" t="s">
        <v>587</v>
      </c>
      <c r="C136" s="236" t="s">
        <v>600</v>
      </c>
      <c r="D136" s="237"/>
      <c r="E136" s="238" t="s">
        <v>382</v>
      </c>
      <c r="F136" s="239" t="s">
        <v>597</v>
      </c>
      <c r="G136" s="239"/>
      <c r="H136" s="236" t="s">
        <v>148</v>
      </c>
      <c r="I136" s="236" t="s">
        <v>137</v>
      </c>
      <c r="J136" s="238" t="s">
        <v>391</v>
      </c>
      <c r="K136" s="240"/>
      <c r="L136" s="240"/>
      <c r="M136" s="240"/>
      <c r="N136" s="241"/>
      <c r="O136" s="242"/>
      <c r="P136" s="243"/>
      <c r="Q136" s="244"/>
      <c r="R136" s="245"/>
      <c r="S136" s="242"/>
      <c r="T136" s="242">
        <v>187.7</v>
      </c>
      <c r="U136" s="245"/>
      <c r="V136" s="244"/>
      <c r="W136" s="246"/>
      <c r="X136" s="247"/>
      <c r="Y136" s="244"/>
      <c r="Z136" s="244"/>
      <c r="AA136" s="244"/>
      <c r="AB136" s="244"/>
      <c r="AC136" s="244"/>
      <c r="AD136" s="244"/>
      <c r="AE136" s="244"/>
      <c r="AF136" s="244"/>
      <c r="AG136" s="244"/>
      <c r="AH136" s="244"/>
      <c r="AI136" s="244"/>
      <c r="AJ136" s="244"/>
      <c r="AK136" s="244"/>
      <c r="AL136" s="244"/>
      <c r="AM136" s="244"/>
      <c r="AN136" s="244"/>
      <c r="AO136" s="244"/>
      <c r="AP136" s="244"/>
      <c r="AQ136" s="244"/>
      <c r="AR136" s="244"/>
      <c r="AS136" s="244"/>
      <c r="AT136" s="246"/>
      <c r="AU136" s="246"/>
      <c r="AV136" s="246"/>
      <c r="AW136" s="246"/>
      <c r="AX136" s="246"/>
      <c r="AY136" s="246"/>
      <c r="AZ136" s="246"/>
      <c r="BA136" s="246"/>
      <c r="BB136" s="246"/>
      <c r="BC136" s="246"/>
      <c r="BD136" s="246"/>
    </row>
    <row r="137" spans="2:56" s="248" customFormat="1">
      <c r="B137" s="235" t="s">
        <v>587</v>
      </c>
      <c r="C137" s="236" t="s">
        <v>601</v>
      </c>
      <c r="D137" s="237"/>
      <c r="E137" s="238" t="s">
        <v>561</v>
      </c>
      <c r="F137" s="239" t="s">
        <v>602</v>
      </c>
      <c r="G137" s="239" t="s">
        <v>593</v>
      </c>
      <c r="H137" s="236" t="s">
        <v>138</v>
      </c>
      <c r="I137" s="236" t="s">
        <v>485</v>
      </c>
      <c r="J137" s="238" t="s">
        <v>391</v>
      </c>
      <c r="K137" s="240" t="s">
        <v>386</v>
      </c>
      <c r="L137" s="240" t="s">
        <v>386</v>
      </c>
      <c r="M137" s="240" t="s">
        <v>386</v>
      </c>
      <c r="N137" s="241"/>
      <c r="O137" s="242"/>
      <c r="P137" s="243"/>
      <c r="Q137" s="244"/>
      <c r="R137" s="245"/>
      <c r="S137" s="242"/>
      <c r="T137" s="242">
        <v>18.5</v>
      </c>
      <c r="U137" s="245"/>
      <c r="V137" s="244"/>
      <c r="W137" s="246"/>
      <c r="X137" s="247"/>
      <c r="Y137" s="244"/>
      <c r="Z137" s="244"/>
      <c r="AA137" s="244"/>
      <c r="AB137" s="244"/>
      <c r="AC137" s="244"/>
      <c r="AD137" s="244"/>
      <c r="AE137" s="244"/>
      <c r="AF137" s="244"/>
      <c r="AG137" s="244"/>
      <c r="AH137" s="244"/>
      <c r="AI137" s="244"/>
      <c r="AJ137" s="244"/>
      <c r="AK137" s="244"/>
      <c r="AL137" s="244"/>
      <c r="AM137" s="244"/>
      <c r="AN137" s="244"/>
      <c r="AO137" s="244"/>
      <c r="AP137" s="244"/>
      <c r="AQ137" s="244"/>
      <c r="AR137" s="244"/>
      <c r="AS137" s="244"/>
      <c r="AT137" s="246"/>
      <c r="AU137" s="246"/>
      <c r="AV137" s="246"/>
      <c r="AW137" s="246"/>
      <c r="AX137" s="246"/>
      <c r="AY137" s="246"/>
      <c r="AZ137" s="246"/>
      <c r="BA137" s="246"/>
      <c r="BB137" s="246"/>
      <c r="BC137" s="246"/>
      <c r="BD137" s="246"/>
    </row>
    <row r="138" spans="2:56" s="248" customFormat="1">
      <c r="B138" s="235" t="s">
        <v>587</v>
      </c>
      <c r="C138" s="236" t="s">
        <v>603</v>
      </c>
      <c r="D138" s="237"/>
      <c r="E138" s="238" t="s">
        <v>561</v>
      </c>
      <c r="F138" s="239"/>
      <c r="G138" s="239" t="s">
        <v>593</v>
      </c>
      <c r="H138" s="236"/>
      <c r="I138" s="236"/>
      <c r="J138" s="238" t="s">
        <v>391</v>
      </c>
      <c r="K138" s="240"/>
      <c r="L138" s="240"/>
      <c r="M138" s="240" t="s">
        <v>386</v>
      </c>
      <c r="N138" s="241"/>
      <c r="O138" s="242"/>
      <c r="P138" s="243"/>
      <c r="Q138" s="244"/>
      <c r="R138" s="245"/>
      <c r="S138" s="242"/>
      <c r="T138" s="242">
        <v>3.1</v>
      </c>
      <c r="U138" s="245"/>
      <c r="V138" s="244"/>
      <c r="W138" s="246"/>
      <c r="X138" s="247"/>
      <c r="Y138" s="244"/>
      <c r="Z138" s="244"/>
      <c r="AA138" s="244"/>
      <c r="AB138" s="244"/>
      <c r="AC138" s="244"/>
      <c r="AD138" s="244"/>
      <c r="AE138" s="244"/>
      <c r="AF138" s="244"/>
      <c r="AG138" s="244"/>
      <c r="AH138" s="244"/>
      <c r="AI138" s="244"/>
      <c r="AJ138" s="244"/>
      <c r="AK138" s="244"/>
      <c r="AL138" s="244"/>
      <c r="AM138" s="244"/>
      <c r="AN138" s="244"/>
      <c r="AO138" s="244"/>
      <c r="AP138" s="244"/>
      <c r="AQ138" s="244"/>
      <c r="AR138" s="244"/>
      <c r="AS138" s="244"/>
      <c r="AT138" s="246"/>
      <c r="AU138" s="246"/>
      <c r="AV138" s="246"/>
      <c r="AW138" s="246"/>
      <c r="AX138" s="246"/>
      <c r="AY138" s="246"/>
      <c r="AZ138" s="246"/>
      <c r="BA138" s="246"/>
      <c r="BB138" s="246"/>
      <c r="BC138" s="246"/>
      <c r="BD138" s="246"/>
    </row>
    <row r="139" spans="2:56" s="488" customFormat="1">
      <c r="B139" s="475" t="s">
        <v>587</v>
      </c>
      <c r="C139" s="476" t="s">
        <v>604</v>
      </c>
      <c r="D139" s="477"/>
      <c r="E139" s="478" t="s">
        <v>561</v>
      </c>
      <c r="F139" s="479" t="s">
        <v>590</v>
      </c>
      <c r="G139" s="479" t="s">
        <v>593</v>
      </c>
      <c r="H139" s="476"/>
      <c r="I139" s="476"/>
      <c r="J139" s="478" t="s">
        <v>391</v>
      </c>
      <c r="K139" s="480" t="s">
        <v>386</v>
      </c>
      <c r="L139" s="480" t="s">
        <v>386</v>
      </c>
      <c r="M139" s="480"/>
      <c r="N139" s="481"/>
      <c r="O139" s="482"/>
      <c r="P139" s="483"/>
      <c r="Q139" s="484"/>
      <c r="R139" s="485"/>
      <c r="S139" s="482"/>
      <c r="T139" s="482">
        <v>18</v>
      </c>
      <c r="U139" s="485"/>
      <c r="V139" s="484"/>
      <c r="W139" s="486"/>
      <c r="X139" s="487"/>
      <c r="Y139" s="484"/>
      <c r="Z139" s="484"/>
      <c r="AA139" s="484"/>
      <c r="AB139" s="484"/>
      <c r="AC139" s="484"/>
      <c r="AD139" s="484"/>
      <c r="AE139" s="484"/>
      <c r="AF139" s="484"/>
      <c r="AG139" s="484"/>
      <c r="AH139" s="484"/>
      <c r="AI139" s="484"/>
      <c r="AJ139" s="484"/>
      <c r="AK139" s="484"/>
      <c r="AL139" s="484"/>
      <c r="AM139" s="484"/>
      <c r="AN139" s="484"/>
      <c r="AO139" s="484"/>
      <c r="AP139" s="484"/>
      <c r="AQ139" s="484"/>
      <c r="AR139" s="484"/>
      <c r="AS139" s="484"/>
      <c r="AT139" s="486"/>
      <c r="AU139" s="486"/>
      <c r="AV139" s="486"/>
      <c r="AW139" s="486"/>
      <c r="AX139" s="486"/>
      <c r="AY139" s="486"/>
      <c r="AZ139" s="486"/>
      <c r="BA139" s="486"/>
      <c r="BB139" s="486"/>
      <c r="BC139" s="486"/>
      <c r="BD139" s="486"/>
    </row>
    <row r="140" spans="2:56" s="502" customFormat="1">
      <c r="B140" s="489" t="s">
        <v>605</v>
      </c>
      <c r="C140" s="490" t="s">
        <v>606</v>
      </c>
      <c r="D140" s="491">
        <v>0.35</v>
      </c>
      <c r="E140" s="492" t="s">
        <v>426</v>
      </c>
      <c r="F140" s="493"/>
      <c r="G140" s="493" t="s">
        <v>607</v>
      </c>
      <c r="H140" s="490" t="s">
        <v>419</v>
      </c>
      <c r="I140" s="490"/>
      <c r="J140" s="492" t="s">
        <v>391</v>
      </c>
      <c r="K140" s="494" t="s">
        <v>386</v>
      </c>
      <c r="L140" s="494"/>
      <c r="M140" s="494" t="s">
        <v>386</v>
      </c>
      <c r="N140" s="495"/>
      <c r="O140" s="496"/>
      <c r="P140" s="497"/>
      <c r="Q140" s="498"/>
      <c r="R140" s="499"/>
      <c r="S140" s="496"/>
      <c r="T140" s="496"/>
      <c r="U140" s="499"/>
      <c r="V140" s="498"/>
      <c r="W140" s="500"/>
      <c r="X140" s="501"/>
      <c r="Y140" s="498"/>
      <c r="Z140" s="498"/>
      <c r="AA140" s="498"/>
      <c r="AB140" s="498"/>
      <c r="AC140" s="498"/>
      <c r="AD140" s="498"/>
      <c r="AE140" s="498"/>
      <c r="AF140" s="498"/>
      <c r="AG140" s="498"/>
      <c r="AH140" s="498"/>
      <c r="AI140" s="498"/>
      <c r="AJ140" s="498"/>
      <c r="AK140" s="498"/>
      <c r="AL140" s="498"/>
      <c r="AM140" s="498"/>
      <c r="AN140" s="498"/>
      <c r="AO140" s="498"/>
      <c r="AP140" s="498"/>
      <c r="AQ140" s="498"/>
      <c r="AR140" s="498"/>
      <c r="AS140" s="498"/>
      <c r="AT140" s="500"/>
      <c r="AU140" s="500"/>
      <c r="AV140" s="500"/>
      <c r="AW140" s="500"/>
      <c r="AX140" s="500"/>
      <c r="AY140" s="500"/>
      <c r="AZ140" s="500"/>
      <c r="BA140" s="500"/>
      <c r="BB140" s="500"/>
      <c r="BC140" s="500"/>
      <c r="BD140" s="500"/>
    </row>
    <row r="141" spans="2:56" s="190" customFormat="1">
      <c r="B141" s="177" t="s">
        <v>605</v>
      </c>
      <c r="C141" s="178" t="s">
        <v>608</v>
      </c>
      <c r="D141" s="179">
        <v>0.35</v>
      </c>
      <c r="E141" s="180" t="s">
        <v>426</v>
      </c>
      <c r="F141" s="181"/>
      <c r="G141" s="181" t="s">
        <v>607</v>
      </c>
      <c r="H141" s="178" t="s">
        <v>419</v>
      </c>
      <c r="I141" s="178"/>
      <c r="J141" s="180" t="s">
        <v>391</v>
      </c>
      <c r="K141" s="182" t="s">
        <v>386</v>
      </c>
      <c r="L141" s="182"/>
      <c r="M141" s="182" t="s">
        <v>386</v>
      </c>
      <c r="N141" s="183"/>
      <c r="O141" s="184"/>
      <c r="P141" s="185"/>
      <c r="Q141" s="186"/>
      <c r="R141" s="187"/>
      <c r="S141" s="184"/>
      <c r="T141" s="184">
        <v>155.27600000000001</v>
      </c>
      <c r="U141" s="187">
        <f>Table1[[#This Row],[CV (MJ/kg)2]]/$V$1</f>
        <v>5349.892524480535</v>
      </c>
      <c r="V141" s="186">
        <v>22.4</v>
      </c>
      <c r="W141" s="188"/>
      <c r="X141" s="189"/>
      <c r="Y141" s="186"/>
      <c r="Z141" s="186"/>
      <c r="AA141" s="186"/>
      <c r="AB141" s="186"/>
      <c r="AC141" s="186"/>
      <c r="AD141" s="186"/>
      <c r="AE141" s="186"/>
      <c r="AF141" s="186"/>
      <c r="AG141" s="186"/>
      <c r="AH141" s="186"/>
      <c r="AI141" s="186"/>
      <c r="AJ141" s="186"/>
      <c r="AK141" s="186"/>
      <c r="AL141" s="186"/>
      <c r="AM141" s="186"/>
      <c r="AN141" s="186"/>
      <c r="AO141" s="186"/>
      <c r="AP141" s="186"/>
      <c r="AQ141" s="186"/>
      <c r="AR141" s="186"/>
      <c r="AS141" s="186"/>
      <c r="AT141" s="188"/>
      <c r="AU141" s="188"/>
      <c r="AV141" s="188"/>
      <c r="AW141" s="188"/>
      <c r="AX141" s="188"/>
      <c r="AY141" s="188"/>
      <c r="AZ141" s="188"/>
      <c r="BA141" s="188"/>
      <c r="BB141" s="188"/>
      <c r="BC141" s="188"/>
      <c r="BD141" s="188"/>
    </row>
    <row r="142" spans="2:56" s="190" customFormat="1">
      <c r="B142" s="177" t="s">
        <v>605</v>
      </c>
      <c r="C142" s="178" t="s">
        <v>609</v>
      </c>
      <c r="D142" s="179">
        <v>0.6</v>
      </c>
      <c r="E142" s="180" t="s">
        <v>426</v>
      </c>
      <c r="F142" s="181"/>
      <c r="G142" s="181" t="s">
        <v>607</v>
      </c>
      <c r="H142" s="178" t="s">
        <v>419</v>
      </c>
      <c r="I142" s="178"/>
      <c r="J142" s="180" t="s">
        <v>391</v>
      </c>
      <c r="K142" s="182" t="s">
        <v>386</v>
      </c>
      <c r="L142" s="182"/>
      <c r="M142" s="183" t="s">
        <v>386</v>
      </c>
      <c r="N142" s="183"/>
      <c r="O142" s="184"/>
      <c r="P142" s="185"/>
      <c r="Q142" s="186"/>
      <c r="R142" s="187"/>
      <c r="S142" s="184"/>
      <c r="T142" s="184">
        <v>194.2</v>
      </c>
      <c r="U142" s="187">
        <f>Table1[[#This Row],[CV (MJ/kg)2]]/$V$1</f>
        <v>5149.2715548125152</v>
      </c>
      <c r="V142" s="186">
        <v>21.56</v>
      </c>
      <c r="W142" s="188"/>
      <c r="X142" s="189"/>
      <c r="Y142" s="186"/>
      <c r="Z142" s="186"/>
      <c r="AA142" s="186"/>
      <c r="AB142" s="186"/>
      <c r="AC142" s="186"/>
      <c r="AD142" s="186"/>
      <c r="AE142" s="186"/>
      <c r="AF142" s="186"/>
      <c r="AG142" s="186"/>
      <c r="AH142" s="186"/>
      <c r="AI142" s="186"/>
      <c r="AJ142" s="186"/>
      <c r="AK142" s="186"/>
      <c r="AL142" s="186"/>
      <c r="AM142" s="186"/>
      <c r="AN142" s="186"/>
      <c r="AO142" s="186"/>
      <c r="AP142" s="186"/>
      <c r="AQ142" s="186"/>
      <c r="AR142" s="186"/>
      <c r="AS142" s="186"/>
      <c r="AT142" s="188"/>
      <c r="AU142" s="188"/>
      <c r="AV142" s="188"/>
      <c r="AW142" s="188"/>
      <c r="AX142" s="188"/>
      <c r="AY142" s="188"/>
      <c r="AZ142" s="188"/>
      <c r="BA142" s="188"/>
      <c r="BB142" s="188"/>
      <c r="BC142" s="188"/>
      <c r="BD142" s="188"/>
    </row>
    <row r="143" spans="2:56" s="190" customFormat="1">
      <c r="B143" s="177" t="s">
        <v>605</v>
      </c>
      <c r="C143" s="178" t="s">
        <v>610</v>
      </c>
      <c r="D143" s="179">
        <v>0.6</v>
      </c>
      <c r="E143" s="180" t="s">
        <v>426</v>
      </c>
      <c r="F143" s="181"/>
      <c r="G143" s="181" t="s">
        <v>607</v>
      </c>
      <c r="H143" s="178" t="s">
        <v>419</v>
      </c>
      <c r="I143" s="178"/>
      <c r="J143" s="180" t="s">
        <v>391</v>
      </c>
      <c r="K143" s="182" t="s">
        <v>386</v>
      </c>
      <c r="L143" s="182"/>
      <c r="M143" s="183" t="s">
        <v>386</v>
      </c>
      <c r="N143" s="183"/>
      <c r="O143" s="184"/>
      <c r="P143" s="185"/>
      <c r="Q143" s="186"/>
      <c r="R143" s="187"/>
      <c r="S143" s="184"/>
      <c r="T143" s="184">
        <v>595.47</v>
      </c>
      <c r="U143" s="187">
        <f>Table1[[#This Row],[CV (MJ/kg)2]]/$V$1</f>
        <v>5027.4659660855032</v>
      </c>
      <c r="V143" s="186">
        <v>21.05</v>
      </c>
      <c r="W143" s="188"/>
      <c r="X143" s="189"/>
      <c r="Y143" s="186"/>
      <c r="Z143" s="186"/>
      <c r="AA143" s="186"/>
      <c r="AB143" s="186"/>
      <c r="AC143" s="186"/>
      <c r="AD143" s="186"/>
      <c r="AE143" s="186"/>
      <c r="AF143" s="186"/>
      <c r="AG143" s="186"/>
      <c r="AH143" s="186"/>
      <c r="AI143" s="186"/>
      <c r="AJ143" s="186"/>
      <c r="AK143" s="186"/>
      <c r="AL143" s="186"/>
      <c r="AM143" s="186"/>
      <c r="AN143" s="186"/>
      <c r="AO143" s="186"/>
      <c r="AP143" s="186"/>
      <c r="AQ143" s="186"/>
      <c r="AR143" s="186"/>
      <c r="AS143" s="186"/>
      <c r="AT143" s="188"/>
      <c r="AU143" s="188"/>
      <c r="AV143" s="188"/>
      <c r="AW143" s="188"/>
      <c r="AX143" s="188"/>
      <c r="AY143" s="188"/>
      <c r="AZ143" s="188"/>
      <c r="BA143" s="188"/>
      <c r="BB143" s="188"/>
      <c r="BC143" s="188"/>
      <c r="BD143" s="188"/>
    </row>
    <row r="144" spans="2:56" s="190" customFormat="1">
      <c r="B144" s="177" t="s">
        <v>605</v>
      </c>
      <c r="C144" s="178" t="s">
        <v>611</v>
      </c>
      <c r="D144" s="179">
        <v>0.6</v>
      </c>
      <c r="E144" s="180" t="s">
        <v>426</v>
      </c>
      <c r="F144" s="181"/>
      <c r="G144" s="181" t="s">
        <v>607</v>
      </c>
      <c r="H144" s="178" t="s">
        <v>419</v>
      </c>
      <c r="I144" s="178"/>
      <c r="J144" s="180" t="s">
        <v>391</v>
      </c>
      <c r="K144" s="182" t="s">
        <v>386</v>
      </c>
      <c r="L144" s="182"/>
      <c r="M144" s="183" t="s">
        <v>386</v>
      </c>
      <c r="N144" s="183"/>
      <c r="O144" s="184"/>
      <c r="P144" s="185"/>
      <c r="Q144" s="186"/>
      <c r="R144" s="187"/>
      <c r="S144" s="184"/>
      <c r="T144" s="184">
        <v>98.78</v>
      </c>
      <c r="U144" s="187">
        <f>Table1[[#This Row],[CV (MJ/kg)2]]/$V$1</f>
        <v>4967.7573441604973</v>
      </c>
      <c r="V144" s="186">
        <v>20.8</v>
      </c>
      <c r="W144" s="188"/>
      <c r="X144" s="189"/>
      <c r="Y144" s="186"/>
      <c r="Z144" s="186"/>
      <c r="AA144" s="186"/>
      <c r="AB144" s="186"/>
      <c r="AC144" s="186"/>
      <c r="AD144" s="186"/>
      <c r="AE144" s="186"/>
      <c r="AF144" s="186"/>
      <c r="AG144" s="186"/>
      <c r="AH144" s="186"/>
      <c r="AI144" s="186"/>
      <c r="AJ144" s="186"/>
      <c r="AK144" s="186"/>
      <c r="AL144" s="186"/>
      <c r="AM144" s="186"/>
      <c r="AN144" s="186"/>
      <c r="AO144" s="186"/>
      <c r="AP144" s="186"/>
      <c r="AQ144" s="186"/>
      <c r="AR144" s="186"/>
      <c r="AS144" s="186"/>
      <c r="AT144" s="188"/>
      <c r="AU144" s="188"/>
      <c r="AV144" s="188"/>
      <c r="AW144" s="188"/>
      <c r="AX144" s="188"/>
      <c r="AY144" s="188"/>
      <c r="AZ144" s="188"/>
      <c r="BA144" s="188"/>
      <c r="BB144" s="188"/>
      <c r="BC144" s="188"/>
      <c r="BD144" s="188"/>
    </row>
    <row r="145" spans="2:56" s="190" customFormat="1">
      <c r="B145" s="177" t="s">
        <v>605</v>
      </c>
      <c r="C145" s="178" t="s">
        <v>612</v>
      </c>
      <c r="D145" s="179">
        <v>0.6</v>
      </c>
      <c r="E145" s="180" t="s">
        <v>426</v>
      </c>
      <c r="F145" s="181"/>
      <c r="G145" s="181" t="s">
        <v>607</v>
      </c>
      <c r="H145" s="178" t="s">
        <v>419</v>
      </c>
      <c r="I145" s="178"/>
      <c r="J145" s="180" t="s">
        <v>391</v>
      </c>
      <c r="K145" s="182" t="s">
        <v>386</v>
      </c>
      <c r="L145" s="182"/>
      <c r="M145" s="183" t="s">
        <v>386</v>
      </c>
      <c r="N145" s="183"/>
      <c r="O145" s="184"/>
      <c r="P145" s="185"/>
      <c r="Q145" s="186"/>
      <c r="R145" s="187"/>
      <c r="S145" s="184"/>
      <c r="T145" s="184">
        <v>82.108000000000004</v>
      </c>
      <c r="U145" s="187">
        <f>Table1[[#This Row],[CV (MJ/kg)2]]/$V$1</f>
        <v>5347.5041796035348</v>
      </c>
      <c r="V145" s="186">
        <v>22.39</v>
      </c>
      <c r="W145" s="188"/>
      <c r="X145" s="189"/>
      <c r="Y145" s="186"/>
      <c r="Z145" s="186"/>
      <c r="AA145" s="186"/>
      <c r="AB145" s="186"/>
      <c r="AC145" s="186"/>
      <c r="AD145" s="186"/>
      <c r="AE145" s="186"/>
      <c r="AF145" s="186"/>
      <c r="AG145" s="186"/>
      <c r="AH145" s="186"/>
      <c r="AI145" s="186"/>
      <c r="AJ145" s="186"/>
      <c r="AK145" s="186"/>
      <c r="AL145" s="186"/>
      <c r="AM145" s="186"/>
      <c r="AN145" s="186"/>
      <c r="AO145" s="186"/>
      <c r="AP145" s="186"/>
      <c r="AQ145" s="186"/>
      <c r="AR145" s="186"/>
      <c r="AS145" s="186"/>
      <c r="AT145" s="188"/>
      <c r="AU145" s="188"/>
      <c r="AV145" s="188"/>
      <c r="AW145" s="188"/>
      <c r="AX145" s="188"/>
      <c r="AY145" s="188"/>
      <c r="AZ145" s="188"/>
      <c r="BA145" s="188"/>
      <c r="BB145" s="188"/>
      <c r="BC145" s="188"/>
      <c r="BD145" s="188"/>
    </row>
    <row r="146" spans="2:56" s="190" customFormat="1">
      <c r="B146" s="177" t="s">
        <v>605</v>
      </c>
      <c r="C146" s="178" t="s">
        <v>613</v>
      </c>
      <c r="D146" s="179">
        <v>0.6</v>
      </c>
      <c r="E146" s="180" t="s">
        <v>426</v>
      </c>
      <c r="F146" s="181"/>
      <c r="G146" s="181" t="s">
        <v>607</v>
      </c>
      <c r="H146" s="178" t="s">
        <v>419</v>
      </c>
      <c r="I146" s="178"/>
      <c r="J146" s="180" t="s">
        <v>391</v>
      </c>
      <c r="K146" s="182" t="s">
        <v>386</v>
      </c>
      <c r="L146" s="182"/>
      <c r="M146" s="183" t="s">
        <v>386</v>
      </c>
      <c r="N146" s="183"/>
      <c r="O146" s="184"/>
      <c r="P146" s="185"/>
      <c r="Q146" s="186"/>
      <c r="R146" s="187"/>
      <c r="S146" s="184"/>
      <c r="T146" s="184">
        <v>284.51900000000001</v>
      </c>
      <c r="U146" s="187">
        <f>Table1[[#This Row],[CV (MJ/kg)2]]/$V$1</f>
        <v>5158.8249343205161</v>
      </c>
      <c r="V146" s="186">
        <v>21.6</v>
      </c>
      <c r="W146" s="188"/>
      <c r="X146" s="189"/>
      <c r="Y146" s="186"/>
      <c r="Z146" s="186"/>
      <c r="AA146" s="186"/>
      <c r="AB146" s="186"/>
      <c r="AC146" s="186"/>
      <c r="AD146" s="186"/>
      <c r="AE146" s="186"/>
      <c r="AF146" s="186"/>
      <c r="AG146" s="186"/>
      <c r="AH146" s="186"/>
      <c r="AI146" s="186"/>
      <c r="AJ146" s="186"/>
      <c r="AK146" s="186"/>
      <c r="AL146" s="186"/>
      <c r="AM146" s="186"/>
      <c r="AN146" s="186"/>
      <c r="AO146" s="186"/>
      <c r="AP146" s="186"/>
      <c r="AQ146" s="186"/>
      <c r="AR146" s="186"/>
      <c r="AS146" s="186"/>
      <c r="AT146" s="188"/>
      <c r="AU146" s="188"/>
      <c r="AV146" s="188"/>
      <c r="AW146" s="188"/>
      <c r="AX146" s="188"/>
      <c r="AY146" s="188"/>
      <c r="AZ146" s="188"/>
      <c r="BA146" s="188"/>
      <c r="BB146" s="188"/>
      <c r="BC146" s="188"/>
      <c r="BD146" s="188"/>
    </row>
    <row r="147" spans="2:56" s="190" customFormat="1">
      <c r="B147" s="177" t="s">
        <v>605</v>
      </c>
      <c r="C147" s="178" t="s">
        <v>614</v>
      </c>
      <c r="D147" s="179">
        <v>0.6</v>
      </c>
      <c r="E147" s="180" t="s">
        <v>426</v>
      </c>
      <c r="F147" s="181"/>
      <c r="G147" s="181" t="s">
        <v>607</v>
      </c>
      <c r="H147" s="178" t="s">
        <v>419</v>
      </c>
      <c r="I147" s="178"/>
      <c r="J147" s="180" t="s">
        <v>391</v>
      </c>
      <c r="K147" s="182" t="s">
        <v>386</v>
      </c>
      <c r="L147" s="182"/>
      <c r="M147" s="183" t="s">
        <v>386</v>
      </c>
      <c r="N147" s="183"/>
      <c r="O147" s="184"/>
      <c r="P147" s="185"/>
      <c r="Q147" s="186"/>
      <c r="R147" s="187"/>
      <c r="S147" s="184"/>
      <c r="T147" s="184">
        <v>10.457000000000001</v>
      </c>
      <c r="U147" s="187">
        <f>Table1[[#This Row],[CV (MJ/kg)2]]/$V$1</f>
        <v>5249.5820396465251</v>
      </c>
      <c r="V147" s="186">
        <v>21.98</v>
      </c>
      <c r="W147" s="188"/>
      <c r="X147" s="189"/>
      <c r="Y147" s="186"/>
      <c r="Z147" s="186"/>
      <c r="AA147" s="186"/>
      <c r="AB147" s="186"/>
      <c r="AC147" s="186"/>
      <c r="AD147" s="186"/>
      <c r="AE147" s="186"/>
      <c r="AF147" s="186"/>
      <c r="AG147" s="186"/>
      <c r="AH147" s="186"/>
      <c r="AI147" s="186"/>
      <c r="AJ147" s="186"/>
      <c r="AK147" s="186"/>
      <c r="AL147" s="186"/>
      <c r="AM147" s="186"/>
      <c r="AN147" s="186"/>
      <c r="AO147" s="186"/>
      <c r="AP147" s="186"/>
      <c r="AQ147" s="186"/>
      <c r="AR147" s="186"/>
      <c r="AS147" s="186"/>
      <c r="AT147" s="188"/>
      <c r="AU147" s="188"/>
      <c r="AV147" s="188"/>
      <c r="AW147" s="188"/>
      <c r="AX147" s="188"/>
      <c r="AY147" s="188"/>
      <c r="AZ147" s="188"/>
      <c r="BA147" s="188"/>
      <c r="BB147" s="188"/>
      <c r="BC147" s="188"/>
      <c r="BD147" s="188"/>
    </row>
    <row r="148" spans="2:56" s="516" customFormat="1">
      <c r="B148" s="503" t="s">
        <v>615</v>
      </c>
      <c r="C148" s="504" t="s">
        <v>616</v>
      </c>
      <c r="D148" s="505"/>
      <c r="E148" s="506" t="s">
        <v>428</v>
      </c>
      <c r="F148" s="507"/>
      <c r="G148" s="507"/>
      <c r="H148" s="504" t="s">
        <v>419</v>
      </c>
      <c r="I148" s="504"/>
      <c r="J148" s="506"/>
      <c r="K148" s="508"/>
      <c r="L148" s="508"/>
      <c r="M148" s="508"/>
      <c r="N148" s="509"/>
      <c r="O148" s="510"/>
      <c r="P148" s="511"/>
      <c r="Q148" s="512"/>
      <c r="R148" s="513"/>
      <c r="S148" s="510"/>
      <c r="T148" s="510"/>
      <c r="U148" s="513"/>
      <c r="V148" s="512"/>
      <c r="W148" s="514"/>
      <c r="X148" s="515"/>
      <c r="Y148" s="512"/>
      <c r="Z148" s="512"/>
      <c r="AA148" s="512"/>
      <c r="AB148" s="512"/>
      <c r="AC148" s="512"/>
      <c r="AD148" s="512"/>
      <c r="AE148" s="512"/>
      <c r="AF148" s="512"/>
      <c r="AG148" s="512"/>
      <c r="AH148" s="512"/>
      <c r="AI148" s="512"/>
      <c r="AJ148" s="512"/>
      <c r="AK148" s="512"/>
      <c r="AL148" s="512"/>
      <c r="AM148" s="512"/>
      <c r="AN148" s="512"/>
      <c r="AO148" s="512"/>
      <c r="AP148" s="512"/>
      <c r="AQ148" s="512"/>
      <c r="AR148" s="512"/>
      <c r="AS148" s="512"/>
      <c r="AT148" s="514"/>
      <c r="AU148" s="514"/>
      <c r="AV148" s="514"/>
      <c r="AW148" s="514"/>
      <c r="AX148" s="514"/>
      <c r="AY148" s="514"/>
      <c r="AZ148" s="514"/>
      <c r="BA148" s="514"/>
      <c r="BB148" s="514"/>
      <c r="BC148" s="514"/>
      <c r="BD148" s="514"/>
    </row>
    <row r="149" spans="2:56" s="530" customFormat="1">
      <c r="B149" s="517" t="s">
        <v>617</v>
      </c>
      <c r="C149" s="518" t="s">
        <v>618</v>
      </c>
      <c r="D149" s="519">
        <v>0.73</v>
      </c>
      <c r="E149" s="520" t="s">
        <v>482</v>
      </c>
      <c r="F149" s="521"/>
      <c r="G149" s="521"/>
      <c r="H149" s="518" t="s">
        <v>419</v>
      </c>
      <c r="I149" s="518"/>
      <c r="J149" s="520"/>
      <c r="K149" s="522"/>
      <c r="L149" s="522"/>
      <c r="M149" s="522"/>
      <c r="N149" s="523"/>
      <c r="O149" s="524"/>
      <c r="P149" s="525"/>
      <c r="Q149" s="526"/>
      <c r="R149" s="527"/>
      <c r="S149" s="524"/>
      <c r="T149" s="524">
        <v>4.4166999999999996</v>
      </c>
      <c r="U149" s="527">
        <f>Table1[[#This Row],[CV (MJ/kg)2]]/$V$1</f>
        <v>5818.0081203725822</v>
      </c>
      <c r="V149" s="526">
        <v>24.36</v>
      </c>
      <c r="W149" s="528"/>
      <c r="X149" s="529"/>
      <c r="Y149" s="526"/>
      <c r="Z149" s="526"/>
      <c r="AA149" s="526"/>
      <c r="AB149" s="526"/>
      <c r="AC149" s="526"/>
      <c r="AD149" s="526"/>
      <c r="AE149" s="526"/>
      <c r="AF149" s="526"/>
      <c r="AG149" s="526"/>
      <c r="AH149" s="526"/>
      <c r="AI149" s="526"/>
      <c r="AJ149" s="526"/>
      <c r="AK149" s="526"/>
      <c r="AL149" s="526"/>
      <c r="AM149" s="526"/>
      <c r="AN149" s="526"/>
      <c r="AO149" s="526"/>
      <c r="AP149" s="526"/>
      <c r="AQ149" s="526"/>
      <c r="AR149" s="526"/>
      <c r="AS149" s="526"/>
      <c r="AT149" s="528"/>
      <c r="AU149" s="528"/>
      <c r="AV149" s="528"/>
      <c r="AW149" s="528"/>
      <c r="AX149" s="528"/>
      <c r="AY149" s="528"/>
      <c r="AZ149" s="528"/>
      <c r="BA149" s="528"/>
      <c r="BB149" s="528"/>
      <c r="BC149" s="528"/>
      <c r="BD149" s="528"/>
    </row>
    <row r="150" spans="2:56" s="190" customFormat="1">
      <c r="B150" s="177" t="s">
        <v>617</v>
      </c>
      <c r="C150" s="178" t="s">
        <v>619</v>
      </c>
      <c r="D150" s="179">
        <v>0.65</v>
      </c>
      <c r="E150" s="180" t="s">
        <v>482</v>
      </c>
      <c r="F150" s="181"/>
      <c r="G150" s="181"/>
      <c r="H150" s="178" t="s">
        <v>419</v>
      </c>
      <c r="I150" s="178"/>
      <c r="J150" s="180"/>
      <c r="K150" s="182"/>
      <c r="L150" s="182"/>
      <c r="M150" s="183"/>
      <c r="N150" s="183"/>
      <c r="O150" s="184"/>
      <c r="P150" s="185"/>
      <c r="Q150" s="186"/>
      <c r="R150" s="187"/>
      <c r="S150" s="184"/>
      <c r="T150" s="184">
        <v>6.0819999999999999</v>
      </c>
      <c r="U150" s="187">
        <f>Table1[[#This Row],[CV (MJ/kg)2]]/$V$1</f>
        <v>6276.5703367566284</v>
      </c>
      <c r="V150" s="186">
        <v>26.28</v>
      </c>
      <c r="W150" s="188"/>
      <c r="X150" s="189"/>
      <c r="Y150" s="186"/>
      <c r="Z150" s="186"/>
      <c r="AA150" s="186"/>
      <c r="AB150" s="186"/>
      <c r="AC150" s="186"/>
      <c r="AD150" s="186"/>
      <c r="AE150" s="186"/>
      <c r="AF150" s="186"/>
      <c r="AG150" s="186"/>
      <c r="AH150" s="186"/>
      <c r="AI150" s="186"/>
      <c r="AJ150" s="186"/>
      <c r="AK150" s="186"/>
      <c r="AL150" s="186"/>
      <c r="AM150" s="186"/>
      <c r="AN150" s="186"/>
      <c r="AO150" s="186"/>
      <c r="AP150" s="186"/>
      <c r="AQ150" s="186"/>
      <c r="AR150" s="186"/>
      <c r="AS150" s="186"/>
      <c r="AT150" s="188"/>
      <c r="AU150" s="188"/>
      <c r="AV150" s="188"/>
      <c r="AW150" s="188"/>
      <c r="AX150" s="188"/>
      <c r="AY150" s="188"/>
      <c r="AZ150" s="188"/>
      <c r="BA150" s="188"/>
      <c r="BB150" s="188"/>
      <c r="BC150" s="188"/>
      <c r="BD150" s="188"/>
    </row>
    <row r="151" spans="2:56" s="190" customFormat="1">
      <c r="B151" s="177" t="s">
        <v>617</v>
      </c>
      <c r="C151" s="178" t="s">
        <v>620</v>
      </c>
      <c r="D151" s="179">
        <v>0.52</v>
      </c>
      <c r="E151" s="180" t="s">
        <v>482</v>
      </c>
      <c r="F151" s="181"/>
      <c r="G151" s="181"/>
      <c r="H151" s="178" t="s">
        <v>419</v>
      </c>
      <c r="I151" s="178"/>
      <c r="J151" s="180"/>
      <c r="K151" s="182"/>
      <c r="L151" s="182"/>
      <c r="M151" s="182"/>
      <c r="N151" s="183"/>
      <c r="O151" s="184"/>
      <c r="P151" s="185"/>
      <c r="Q151" s="186"/>
      <c r="R151" s="187"/>
      <c r="S151" s="184"/>
      <c r="T151" s="184">
        <f>3.2+42.1</f>
        <v>45.300000000000004</v>
      </c>
      <c r="U151" s="187">
        <f>Table1[[#This Row],[CV (MJ/kg)2]]/$V$1</f>
        <v>6109.386195366611</v>
      </c>
      <c r="V151" s="186">
        <v>25.58</v>
      </c>
      <c r="W151" s="188"/>
      <c r="X151" s="189"/>
      <c r="Y151" s="186"/>
      <c r="Z151" s="186"/>
      <c r="AA151" s="186"/>
      <c r="AB151" s="186"/>
      <c r="AC151" s="186"/>
      <c r="AD151" s="186"/>
      <c r="AE151" s="186"/>
      <c r="AF151" s="186"/>
      <c r="AG151" s="186"/>
      <c r="AH151" s="186"/>
      <c r="AI151" s="186"/>
      <c r="AJ151" s="186"/>
      <c r="AK151" s="186"/>
      <c r="AL151" s="186"/>
      <c r="AM151" s="186"/>
      <c r="AN151" s="186"/>
      <c r="AO151" s="186"/>
      <c r="AP151" s="186"/>
      <c r="AQ151" s="186"/>
      <c r="AR151" s="186"/>
      <c r="AS151" s="186"/>
      <c r="AT151" s="188"/>
      <c r="AU151" s="188"/>
      <c r="AV151" s="188"/>
      <c r="AW151" s="188"/>
      <c r="AX151" s="188"/>
      <c r="AY151" s="188"/>
      <c r="AZ151" s="188"/>
      <c r="BA151" s="188"/>
      <c r="BB151" s="188"/>
      <c r="BC151" s="188"/>
      <c r="BD151" s="188"/>
    </row>
    <row r="152" spans="2:56" s="190" customFormat="1">
      <c r="B152" s="177" t="s">
        <v>617</v>
      </c>
      <c r="C152" s="178" t="s">
        <v>621</v>
      </c>
      <c r="D152" s="179">
        <v>1</v>
      </c>
      <c r="E152" s="180" t="s">
        <v>482</v>
      </c>
      <c r="F152" s="181"/>
      <c r="G152" s="181"/>
      <c r="H152" s="178" t="s">
        <v>419</v>
      </c>
      <c r="I152" s="178"/>
      <c r="J152" s="180"/>
      <c r="K152" s="182"/>
      <c r="L152" s="182"/>
      <c r="M152" s="183"/>
      <c r="N152" s="183"/>
      <c r="O152" s="184"/>
      <c r="P152" s="185"/>
      <c r="Q152" s="186"/>
      <c r="R152" s="187"/>
      <c r="S152" s="184"/>
      <c r="T152" s="184">
        <v>16.8</v>
      </c>
      <c r="U152" s="187">
        <f>Table1[[#This Row],[CV (MJ/kg)2]]/$V$1</f>
        <v>6780.5111058036782</v>
      </c>
      <c r="V152" s="186">
        <v>28.39</v>
      </c>
      <c r="W152" s="188"/>
      <c r="X152" s="189"/>
      <c r="Y152" s="186"/>
      <c r="Z152" s="186"/>
      <c r="AA152" s="186"/>
      <c r="AB152" s="186"/>
      <c r="AC152" s="186"/>
      <c r="AD152" s="186"/>
      <c r="AE152" s="186"/>
      <c r="AF152" s="186"/>
      <c r="AG152" s="186"/>
      <c r="AH152" s="186"/>
      <c r="AI152" s="186"/>
      <c r="AJ152" s="186"/>
      <c r="AK152" s="186"/>
      <c r="AL152" s="186"/>
      <c r="AM152" s="186"/>
      <c r="AN152" s="186"/>
      <c r="AO152" s="186"/>
      <c r="AP152" s="186"/>
      <c r="AQ152" s="186"/>
      <c r="AR152" s="186"/>
      <c r="AS152" s="186"/>
      <c r="AT152" s="188"/>
      <c r="AU152" s="188"/>
      <c r="AV152" s="188"/>
      <c r="AW152" s="188"/>
      <c r="AX152" s="188"/>
      <c r="AY152" s="188"/>
      <c r="AZ152" s="188"/>
      <c r="BA152" s="188"/>
      <c r="BB152" s="188"/>
      <c r="BC152" s="188"/>
      <c r="BD152" s="188"/>
    </row>
    <row r="153" spans="2:56" s="190" customFormat="1">
      <c r="B153" s="177" t="s">
        <v>617</v>
      </c>
      <c r="C153" s="178" t="s">
        <v>622</v>
      </c>
      <c r="D153" s="179">
        <v>0.6</v>
      </c>
      <c r="E153" s="180" t="s">
        <v>482</v>
      </c>
      <c r="F153" s="181"/>
      <c r="G153" s="181"/>
      <c r="H153" s="178" t="s">
        <v>419</v>
      </c>
      <c r="I153" s="178"/>
      <c r="J153" s="180"/>
      <c r="K153" s="182"/>
      <c r="L153" s="182"/>
      <c r="M153" s="183"/>
      <c r="N153" s="183"/>
      <c r="O153" s="184"/>
      <c r="P153" s="185"/>
      <c r="Q153" s="186"/>
      <c r="R153" s="187"/>
      <c r="S153" s="184"/>
      <c r="T153" s="184">
        <f>3.1+23.3+4.3</f>
        <v>30.700000000000003</v>
      </c>
      <c r="U153" s="187">
        <f>Table1[[#This Row],[CV (MJ/kg)2]]/$V$1</f>
        <v>6809.171244327682</v>
      </c>
      <c r="V153" s="186">
        <v>28.51</v>
      </c>
      <c r="W153" s="188"/>
      <c r="X153" s="189"/>
      <c r="Y153" s="186"/>
      <c r="Z153" s="186"/>
      <c r="AA153" s="186"/>
      <c r="AB153" s="186"/>
      <c r="AC153" s="186"/>
      <c r="AD153" s="186"/>
      <c r="AE153" s="186"/>
      <c r="AF153" s="186"/>
      <c r="AG153" s="186"/>
      <c r="AH153" s="186"/>
      <c r="AI153" s="186"/>
      <c r="AJ153" s="186"/>
      <c r="AK153" s="186"/>
      <c r="AL153" s="186"/>
      <c r="AM153" s="186"/>
      <c r="AN153" s="186"/>
      <c r="AO153" s="186"/>
      <c r="AP153" s="186"/>
      <c r="AQ153" s="186"/>
      <c r="AR153" s="186"/>
      <c r="AS153" s="186"/>
      <c r="AT153" s="188"/>
      <c r="AU153" s="188"/>
      <c r="AV153" s="188"/>
      <c r="AW153" s="188"/>
      <c r="AX153" s="188"/>
      <c r="AY153" s="188"/>
      <c r="AZ153" s="188"/>
      <c r="BA153" s="188"/>
      <c r="BB153" s="188"/>
      <c r="BC153" s="188"/>
      <c r="BD153" s="188"/>
    </row>
    <row r="154" spans="2:56" s="190" customFormat="1">
      <c r="B154" s="177" t="s">
        <v>617</v>
      </c>
      <c r="C154" s="178" t="s">
        <v>623</v>
      </c>
      <c r="D154" s="179"/>
      <c r="E154" s="180" t="s">
        <v>482</v>
      </c>
      <c r="F154" s="181"/>
      <c r="G154" s="181"/>
      <c r="H154" s="178" t="s">
        <v>419</v>
      </c>
      <c r="I154" s="178"/>
      <c r="J154" s="180"/>
      <c r="K154" s="182"/>
      <c r="L154" s="182"/>
      <c r="M154" s="182"/>
      <c r="N154" s="183"/>
      <c r="O154" s="184"/>
      <c r="P154" s="185"/>
      <c r="Q154" s="186"/>
      <c r="R154" s="187"/>
      <c r="S154" s="184"/>
      <c r="T154" s="184">
        <f>5.4+0.5+1.6</f>
        <v>7.5</v>
      </c>
      <c r="U154" s="187"/>
      <c r="V154" s="186"/>
      <c r="W154" s="188"/>
      <c r="X154" s="189"/>
      <c r="Y154" s="186"/>
      <c r="Z154" s="186"/>
      <c r="AA154" s="186"/>
      <c r="AB154" s="186"/>
      <c r="AC154" s="186"/>
      <c r="AD154" s="186"/>
      <c r="AE154" s="186"/>
      <c r="AF154" s="186"/>
      <c r="AG154" s="186"/>
      <c r="AH154" s="186"/>
      <c r="AI154" s="186"/>
      <c r="AJ154" s="186"/>
      <c r="AK154" s="186"/>
      <c r="AL154" s="186"/>
      <c r="AM154" s="186"/>
      <c r="AN154" s="186"/>
      <c r="AO154" s="186"/>
      <c r="AP154" s="186"/>
      <c r="AQ154" s="186"/>
      <c r="AR154" s="186"/>
      <c r="AS154" s="186"/>
      <c r="AT154" s="188"/>
      <c r="AU154" s="188"/>
      <c r="AV154" s="188"/>
      <c r="AW154" s="188"/>
      <c r="AX154" s="188"/>
      <c r="AY154" s="188"/>
      <c r="AZ154" s="188"/>
      <c r="BA154" s="188"/>
      <c r="BB154" s="188"/>
      <c r="BC154" s="188"/>
      <c r="BD154" s="188"/>
    </row>
    <row r="155" spans="2:56" s="190" customFormat="1">
      <c r="B155" s="177" t="s">
        <v>617</v>
      </c>
      <c r="C155" s="178" t="s">
        <v>624</v>
      </c>
      <c r="D155" s="179"/>
      <c r="E155" s="180" t="s">
        <v>482</v>
      </c>
      <c r="F155" s="181"/>
      <c r="G155" s="181"/>
      <c r="H155" s="178" t="s">
        <v>419</v>
      </c>
      <c r="I155" s="178"/>
      <c r="J155" s="180"/>
      <c r="K155" s="182"/>
      <c r="L155" s="182"/>
      <c r="M155" s="182"/>
      <c r="N155" s="183"/>
      <c r="O155" s="184"/>
      <c r="P155" s="185"/>
      <c r="Q155" s="186"/>
      <c r="R155" s="187"/>
      <c r="S155" s="184"/>
      <c r="T155" s="184"/>
      <c r="U155" s="187"/>
      <c r="V155" s="186"/>
      <c r="W155" s="188"/>
      <c r="X155" s="189"/>
      <c r="Y155" s="186"/>
      <c r="Z155" s="186"/>
      <c r="AA155" s="186"/>
      <c r="AB155" s="186"/>
      <c r="AC155" s="186"/>
      <c r="AD155" s="186"/>
      <c r="AE155" s="186"/>
      <c r="AF155" s="186"/>
      <c r="AG155" s="186"/>
      <c r="AH155" s="186"/>
      <c r="AI155" s="186"/>
      <c r="AJ155" s="186"/>
      <c r="AK155" s="186"/>
      <c r="AL155" s="186"/>
      <c r="AM155" s="186"/>
      <c r="AN155" s="186"/>
      <c r="AO155" s="186"/>
      <c r="AP155" s="186"/>
      <c r="AQ155" s="186"/>
      <c r="AR155" s="186"/>
      <c r="AS155" s="186"/>
      <c r="AT155" s="188"/>
      <c r="AU155" s="188"/>
      <c r="AV155" s="188"/>
      <c r="AW155" s="188"/>
      <c r="AX155" s="188"/>
      <c r="AY155" s="188"/>
      <c r="AZ155" s="188"/>
      <c r="BA155" s="188"/>
      <c r="BB155" s="188"/>
      <c r="BC155" s="188"/>
      <c r="BD155" s="188"/>
    </row>
    <row r="156" spans="2:56" s="190" customFormat="1">
      <c r="B156" s="177" t="s">
        <v>617</v>
      </c>
      <c r="C156" s="178" t="s">
        <v>625</v>
      </c>
      <c r="D156" s="179"/>
      <c r="E156" s="180" t="s">
        <v>482</v>
      </c>
      <c r="F156" s="181"/>
      <c r="G156" s="181"/>
      <c r="H156" s="178" t="s">
        <v>419</v>
      </c>
      <c r="I156" s="178"/>
      <c r="J156" s="180"/>
      <c r="K156" s="182"/>
      <c r="L156" s="182"/>
      <c r="M156" s="182"/>
      <c r="N156" s="183"/>
      <c r="O156" s="184"/>
      <c r="P156" s="185"/>
      <c r="Q156" s="186"/>
      <c r="R156" s="187"/>
      <c r="S156" s="184"/>
      <c r="T156" s="184"/>
      <c r="U156" s="187"/>
      <c r="V156" s="186"/>
      <c r="W156" s="188"/>
      <c r="X156" s="189"/>
      <c r="Y156" s="186"/>
      <c r="Z156" s="186"/>
      <c r="AA156" s="186"/>
      <c r="AB156" s="186"/>
      <c r="AC156" s="186"/>
      <c r="AD156" s="186"/>
      <c r="AE156" s="186"/>
      <c r="AF156" s="186"/>
      <c r="AG156" s="186"/>
      <c r="AH156" s="186"/>
      <c r="AI156" s="186"/>
      <c r="AJ156" s="186"/>
      <c r="AK156" s="186"/>
      <c r="AL156" s="186"/>
      <c r="AM156" s="186"/>
      <c r="AN156" s="186"/>
      <c r="AO156" s="186"/>
      <c r="AP156" s="186"/>
      <c r="AQ156" s="186"/>
      <c r="AR156" s="186"/>
      <c r="AS156" s="186"/>
      <c r="AT156" s="188"/>
      <c r="AU156" s="188"/>
      <c r="AV156" s="188"/>
      <c r="AW156" s="188"/>
      <c r="AX156" s="188"/>
      <c r="AY156" s="188"/>
      <c r="AZ156" s="188"/>
      <c r="BA156" s="188"/>
      <c r="BB156" s="188"/>
      <c r="BC156" s="188"/>
      <c r="BD156" s="188"/>
    </row>
    <row r="157" spans="2:56" s="544" customFormat="1">
      <c r="B157" s="531" t="s">
        <v>626</v>
      </c>
      <c r="C157" s="532" t="s">
        <v>627</v>
      </c>
      <c r="D157" s="533">
        <v>1</v>
      </c>
      <c r="E157" s="534" t="s">
        <v>527</v>
      </c>
      <c r="F157" s="535" t="s">
        <v>562</v>
      </c>
      <c r="G157" s="535"/>
      <c r="H157" s="532" t="s">
        <v>136</v>
      </c>
      <c r="I157" s="532" t="s">
        <v>137</v>
      </c>
      <c r="J157" s="534" t="s">
        <v>628</v>
      </c>
      <c r="K157" s="536">
        <v>0.6</v>
      </c>
      <c r="L157" s="536">
        <v>1</v>
      </c>
      <c r="M157" s="536"/>
      <c r="N157" s="537"/>
      <c r="O157" s="538">
        <v>30.37</v>
      </c>
      <c r="P157" s="539">
        <f>Q157/O157</f>
        <v>0.45571287454725057</v>
      </c>
      <c r="Q157" s="540">
        <v>13.84</v>
      </c>
      <c r="R157" s="541"/>
      <c r="S157" s="538"/>
      <c r="T157" s="538">
        <f>'[8]Equity table'!N14</f>
        <v>59.13</v>
      </c>
      <c r="U157" s="541"/>
      <c r="V157" s="540"/>
      <c r="W157" s="542"/>
      <c r="X157" s="543"/>
      <c r="Y157" s="540"/>
      <c r="Z157" s="540"/>
      <c r="AA157" s="540"/>
      <c r="AB157" s="540">
        <f>[14]Somkhele!D32/1000</f>
        <v>0</v>
      </c>
      <c r="AC157" s="540">
        <f>[14]Somkhele!E32/1000</f>
        <v>0</v>
      </c>
      <c r="AD157" s="540">
        <f>[14]Somkhele!F32/1000</f>
        <v>0</v>
      </c>
      <c r="AE157" s="540">
        <f>[14]Somkhele!G32/1000</f>
        <v>2.7300245365984011E-4</v>
      </c>
      <c r="AF157" s="540">
        <f>[14]Somkhele!H32/1000</f>
        <v>2.1605477799872542E-4</v>
      </c>
      <c r="AG157" s="540">
        <f>[14]Somkhele!J32/1000</f>
        <v>2.9904580404265782E-4</v>
      </c>
      <c r="AH157" s="540">
        <f>[14]Somkhele!K32/1000</f>
        <v>0</v>
      </c>
      <c r="AI157" s="540">
        <f>[14]Somkhele!L32/1000</f>
        <v>0</v>
      </c>
      <c r="AJ157" s="540">
        <f>[14]Somkhele!M32/1000</f>
        <v>0</v>
      </c>
      <c r="AK157" s="540">
        <f>[14]Somkhele!N32/1000</f>
        <v>0</v>
      </c>
      <c r="AL157" s="540">
        <f>[14]Somkhele!O32/1000</f>
        <v>0</v>
      </c>
      <c r="AM157" s="540">
        <f>[14]Somkhele!P32/1000</f>
        <v>0</v>
      </c>
      <c r="AN157" s="540">
        <f>[14]Somkhele!Q32/1000</f>
        <v>0</v>
      </c>
      <c r="AO157" s="540">
        <f>[14]Somkhele!R32/1000</f>
        <v>0</v>
      </c>
      <c r="AP157" s="540">
        <f>[14]Somkhele!S32/1000</f>
        <v>0</v>
      </c>
      <c r="AQ157" s="540">
        <f>[14]Somkhele!T32/1000</f>
        <v>0</v>
      </c>
      <c r="AR157" s="540">
        <f>[14]Somkhele!U32/1000</f>
        <v>0</v>
      </c>
      <c r="AS157" s="540">
        <f>[14]Somkhele!V32/1000</f>
        <v>0</v>
      </c>
      <c r="AT157" s="542"/>
      <c r="AU157" s="542"/>
      <c r="AV157" s="542"/>
      <c r="AW157" s="542"/>
      <c r="AX157" s="542"/>
      <c r="AY157" s="542"/>
      <c r="AZ157" s="542"/>
      <c r="BA157" s="542"/>
      <c r="BB157" s="542"/>
      <c r="BC157" s="542"/>
      <c r="BD157" s="542"/>
    </row>
    <row r="158" spans="2:56" s="559" customFormat="1">
      <c r="B158" s="545" t="s">
        <v>629</v>
      </c>
      <c r="C158" s="546" t="s">
        <v>630</v>
      </c>
      <c r="D158" s="547">
        <v>0.74</v>
      </c>
      <c r="E158" s="548" t="s">
        <v>426</v>
      </c>
      <c r="F158" s="549"/>
      <c r="G158" s="549" t="s">
        <v>631</v>
      </c>
      <c r="H158" s="546" t="s">
        <v>136</v>
      </c>
      <c r="I158" s="546" t="s">
        <v>137</v>
      </c>
      <c r="J158" s="548" t="s">
        <v>391</v>
      </c>
      <c r="K158" s="550" t="s">
        <v>386</v>
      </c>
      <c r="L158" s="550"/>
      <c r="M158" s="550" t="s">
        <v>386</v>
      </c>
      <c r="N158" s="551"/>
      <c r="O158" s="552">
        <f>[15]Resources!$E$9</f>
        <v>744.8</v>
      </c>
      <c r="P158" s="553">
        <v>0.5</v>
      </c>
      <c r="Q158" s="554">
        <f>Table1[[#This Row],[RoM (mt)]]*Table1[[#This Row],[Yield (%)]]</f>
        <v>372.4</v>
      </c>
      <c r="R158" s="555"/>
      <c r="S158" s="552"/>
      <c r="T158" s="552">
        <f>[15]Resources!$B$7+[15]Resources!$C$7+[15]Resources!$D$7</f>
        <v>3121.8</v>
      </c>
      <c r="U158" s="555"/>
      <c r="V158" s="556"/>
      <c r="W158" s="557">
        <v>40</v>
      </c>
      <c r="X158" s="558">
        <v>16</v>
      </c>
      <c r="Y158" s="556"/>
      <c r="Z158" s="556"/>
      <c r="AA158" s="556"/>
      <c r="AB158" s="556"/>
      <c r="AC158" s="556"/>
      <c r="AD158" s="556"/>
      <c r="AE158" s="556"/>
      <c r="AF158" s="556"/>
      <c r="AG158" s="556"/>
      <c r="AH158" s="556">
        <f>[15]IS!H49/1000</f>
        <v>0</v>
      </c>
      <c r="AI158" s="556">
        <f>[15]IS!I49/1000</f>
        <v>0</v>
      </c>
      <c r="AJ158" s="556">
        <f>[15]IS!J49/1000</f>
        <v>2.1428900000000004</v>
      </c>
      <c r="AK158" s="556">
        <f>[15]IS!K49/1000</f>
        <v>4.2857800000000008</v>
      </c>
      <c r="AL158" s="556">
        <f>[15]IS!L49/1000</f>
        <v>6.0000920000000004</v>
      </c>
      <c r="AM158" s="556">
        <f>[15]IS!M49/1000</f>
        <v>6.0000920000000004</v>
      </c>
      <c r="AN158" s="556">
        <f>[15]IS!N49/1000</f>
        <v>6.8572480000000002</v>
      </c>
      <c r="AO158" s="556">
        <f>[15]IS!O49/1000</f>
        <v>9.4287159999999997</v>
      </c>
      <c r="AP158" s="556">
        <f>[15]IS!P49/1000</f>
        <v>12.857340000000001</v>
      </c>
      <c r="AQ158" s="556">
        <f>[15]IS!Q49/1000</f>
        <v>15.999673896000001</v>
      </c>
      <c r="AR158" s="556">
        <f>[15]IS!R49/1000</f>
        <v>15.999673896000001</v>
      </c>
      <c r="AS158" s="556">
        <f>[15]IS!S49/1000</f>
        <v>15.999673896000001</v>
      </c>
      <c r="AT158" s="557"/>
      <c r="AU158" s="557"/>
      <c r="AV158" s="557"/>
      <c r="AW158" s="557"/>
      <c r="AX158" s="557"/>
      <c r="AY158" s="557"/>
      <c r="AZ158" s="557"/>
      <c r="BA158" s="557"/>
      <c r="BB158" s="557"/>
      <c r="BC158" s="557"/>
      <c r="BD158" s="557"/>
    </row>
    <row r="159" spans="2:56" s="190" customFormat="1">
      <c r="B159" s="177" t="s">
        <v>629</v>
      </c>
      <c r="C159" s="178" t="s">
        <v>632</v>
      </c>
      <c r="D159" s="179">
        <v>0.7</v>
      </c>
      <c r="E159" s="180" t="s">
        <v>426</v>
      </c>
      <c r="F159" s="181"/>
      <c r="G159" s="181"/>
      <c r="H159" s="178"/>
      <c r="I159" s="178"/>
      <c r="J159" s="180" t="s">
        <v>391</v>
      </c>
      <c r="K159" s="182" t="s">
        <v>386</v>
      </c>
      <c r="L159" s="182"/>
      <c r="M159" s="182" t="s">
        <v>386</v>
      </c>
      <c r="N159" s="183"/>
      <c r="O159" s="184"/>
      <c r="P159" s="185"/>
      <c r="Q159" s="186"/>
      <c r="R159" s="187"/>
      <c r="S159" s="184"/>
      <c r="T159" s="184">
        <f>[15]Resources!$C$8</f>
        <v>974.5</v>
      </c>
      <c r="U159" s="187"/>
      <c r="V159" s="186"/>
      <c r="W159" s="188"/>
      <c r="X159" s="189"/>
      <c r="Y159" s="186"/>
      <c r="Z159" s="186"/>
      <c r="AA159" s="186"/>
      <c r="AB159" s="186"/>
      <c r="AC159" s="186"/>
      <c r="AD159" s="186"/>
      <c r="AE159" s="186"/>
      <c r="AF159" s="186"/>
      <c r="AG159" s="186"/>
      <c r="AH159" s="186"/>
      <c r="AI159" s="186"/>
      <c r="AJ159" s="186"/>
      <c r="AK159" s="186"/>
      <c r="AL159" s="186"/>
      <c r="AM159" s="186"/>
      <c r="AN159" s="186"/>
      <c r="AO159" s="186"/>
      <c r="AP159" s="186"/>
      <c r="AQ159" s="186"/>
      <c r="AR159" s="186"/>
      <c r="AS159" s="186"/>
      <c r="AT159" s="188"/>
      <c r="AU159" s="188"/>
      <c r="AV159" s="188"/>
      <c r="AW159" s="188"/>
      <c r="AX159" s="188"/>
      <c r="AY159" s="188"/>
      <c r="AZ159" s="188"/>
      <c r="BA159" s="188"/>
      <c r="BB159" s="188"/>
      <c r="BC159" s="188"/>
      <c r="BD159" s="188"/>
    </row>
    <row r="160" spans="2:56" s="573" customFormat="1">
      <c r="B160" s="560" t="s">
        <v>633</v>
      </c>
      <c r="C160" s="561" t="s">
        <v>634</v>
      </c>
      <c r="D160" s="562"/>
      <c r="E160" s="563" t="s">
        <v>635</v>
      </c>
      <c r="F160" s="564" t="s">
        <v>414</v>
      </c>
      <c r="G160" s="564"/>
      <c r="H160" s="561" t="s">
        <v>138</v>
      </c>
      <c r="I160" s="561" t="s">
        <v>485</v>
      </c>
      <c r="J160" s="563" t="s">
        <v>486</v>
      </c>
      <c r="K160" s="565" t="s">
        <v>386</v>
      </c>
      <c r="L160" s="565" t="s">
        <v>386</v>
      </c>
      <c r="M160" s="565"/>
      <c r="N160" s="566"/>
      <c r="O160" s="567"/>
      <c r="P160" s="568"/>
      <c r="Q160" s="569"/>
      <c r="R160" s="570"/>
      <c r="S160" s="567"/>
      <c r="T160" s="567"/>
      <c r="U160" s="570"/>
      <c r="V160" s="569"/>
      <c r="W160" s="571"/>
      <c r="X160" s="572"/>
      <c r="Y160" s="569"/>
      <c r="Z160" s="569"/>
      <c r="AA160" s="569"/>
      <c r="AB160" s="569"/>
      <c r="AC160" s="569"/>
      <c r="AD160" s="569"/>
      <c r="AE160" s="569"/>
      <c r="AF160" s="569"/>
      <c r="AG160" s="569"/>
      <c r="AH160" s="569"/>
      <c r="AI160" s="569"/>
      <c r="AJ160" s="569"/>
      <c r="AK160" s="569"/>
      <c r="AL160" s="569"/>
      <c r="AM160" s="569"/>
      <c r="AN160" s="569"/>
      <c r="AO160" s="569"/>
      <c r="AP160" s="569"/>
      <c r="AQ160" s="569"/>
      <c r="AR160" s="569"/>
      <c r="AS160" s="569"/>
      <c r="AT160" s="571"/>
      <c r="AU160" s="571"/>
      <c r="AV160" s="571"/>
      <c r="AW160" s="571"/>
      <c r="AX160" s="571"/>
      <c r="AY160" s="571"/>
      <c r="AZ160" s="571"/>
      <c r="BA160" s="571"/>
      <c r="BB160" s="571"/>
      <c r="BC160" s="571"/>
      <c r="BD160" s="571"/>
    </row>
    <row r="161" spans="2:56" s="587" customFormat="1">
      <c r="B161" s="574" t="s">
        <v>636</v>
      </c>
      <c r="C161" s="575" t="s">
        <v>637</v>
      </c>
      <c r="D161" s="576"/>
      <c r="E161" s="577" t="s">
        <v>482</v>
      </c>
      <c r="F161" s="578" t="s">
        <v>590</v>
      </c>
      <c r="G161" s="578"/>
      <c r="H161" s="575" t="s">
        <v>138</v>
      </c>
      <c r="I161" s="575" t="s">
        <v>485</v>
      </c>
      <c r="J161" s="577" t="s">
        <v>486</v>
      </c>
      <c r="K161" s="579" t="s">
        <v>386</v>
      </c>
      <c r="L161" s="579" t="s">
        <v>386</v>
      </c>
      <c r="M161" s="579"/>
      <c r="N161" s="580"/>
      <c r="O161" s="581">
        <v>7.6539999999999999</v>
      </c>
      <c r="P161" s="582">
        <v>0.64300000000000002</v>
      </c>
      <c r="Q161" s="583">
        <f>O161*P161</f>
        <v>4.9215220000000004</v>
      </c>
      <c r="R161" s="584">
        <f>Table1[[#This Row],[CV (MJ/kg)]]/$V$1</f>
        <v>6945.3069023166945</v>
      </c>
      <c r="S161" s="581">
        <v>29.08</v>
      </c>
      <c r="T161" s="581">
        <f>35.7+15.115</f>
        <v>50.815000000000005</v>
      </c>
      <c r="U161" s="584">
        <f>Table1[[#This Row],[CV (MJ/kg)2]]/$V$1</f>
        <v>6849.7731072366851</v>
      </c>
      <c r="V161" s="583">
        <v>28.68</v>
      </c>
      <c r="W161" s="585"/>
      <c r="X161" s="586">
        <v>0.3</v>
      </c>
      <c r="Y161" s="583"/>
      <c r="Z161" s="583">
        <v>5.8999999999999997E-2</v>
      </c>
      <c r="AA161" s="583">
        <v>6.2E-2</v>
      </c>
      <c r="AB161" s="583">
        <v>6.0999999999999999E-2</v>
      </c>
      <c r="AC161" s="583">
        <v>0.10199999999999999</v>
      </c>
      <c r="AD161" s="583">
        <v>0.02</v>
      </c>
      <c r="AE161" s="583">
        <v>9.1999999999999998E-2</v>
      </c>
      <c r="AF161" s="583">
        <v>0.17599999999999999</v>
      </c>
      <c r="AG161" s="583">
        <v>0.255</v>
      </c>
      <c r="AH161" s="583">
        <v>0.3</v>
      </c>
      <c r="AI161" s="583"/>
      <c r="AJ161" s="583"/>
      <c r="AK161" s="583"/>
      <c r="AL161" s="583"/>
      <c r="AM161" s="583"/>
      <c r="AN161" s="583"/>
      <c r="AO161" s="583"/>
      <c r="AP161" s="583"/>
      <c r="AQ161" s="583"/>
      <c r="AR161" s="583"/>
      <c r="AS161" s="583"/>
      <c r="AT161" s="585"/>
      <c r="AU161" s="585"/>
      <c r="AV161" s="585"/>
      <c r="AW161" s="585"/>
      <c r="AX161" s="585"/>
      <c r="AY161" s="585"/>
      <c r="AZ161" s="585"/>
      <c r="BA161" s="585"/>
      <c r="BB161" s="585"/>
      <c r="BC161" s="585"/>
      <c r="BD161" s="585"/>
    </row>
    <row r="162" spans="2:56" s="601" customFormat="1">
      <c r="B162" s="588" t="s">
        <v>636</v>
      </c>
      <c r="C162" s="589" t="s">
        <v>638</v>
      </c>
      <c r="D162" s="590"/>
      <c r="E162" s="591" t="s">
        <v>482</v>
      </c>
      <c r="F162" s="592" t="s">
        <v>590</v>
      </c>
      <c r="G162" s="592"/>
      <c r="H162" s="589" t="s">
        <v>136</v>
      </c>
      <c r="I162" s="589" t="s">
        <v>137</v>
      </c>
      <c r="J162" s="591" t="s">
        <v>391</v>
      </c>
      <c r="K162" s="593" t="s">
        <v>386</v>
      </c>
      <c r="L162" s="593" t="s">
        <v>386</v>
      </c>
      <c r="M162" s="593"/>
      <c r="N162" s="594"/>
      <c r="O162" s="595">
        <f>23.222+0.394</f>
        <v>23.616</v>
      </c>
      <c r="P162" s="596">
        <v>0.79100000000000004</v>
      </c>
      <c r="Q162" s="597">
        <f>O162*P162</f>
        <v>18.680256</v>
      </c>
      <c r="R162" s="598">
        <f>Table1[[#This Row],[CV (MJ/kg)]]/$V$1</f>
        <v>6995.4621447336995</v>
      </c>
      <c r="S162" s="595">
        <v>29.29</v>
      </c>
      <c r="T162" s="595">
        <f>49.77+11.42+0.52</f>
        <v>61.710000000000008</v>
      </c>
      <c r="U162" s="598">
        <f>Table1[[#This Row],[CV (MJ/kg)2]]/$V$1</f>
        <v>7071.8891807977079</v>
      </c>
      <c r="V162" s="597">
        <v>29.61</v>
      </c>
      <c r="W162" s="599">
        <v>20</v>
      </c>
      <c r="X162" s="600">
        <v>1.2</v>
      </c>
      <c r="Y162" s="597"/>
      <c r="Z162" s="597">
        <v>0.29899999999999999</v>
      </c>
      <c r="AA162" s="597">
        <v>0.34699999999999998</v>
      </c>
      <c r="AB162" s="597">
        <v>0.32600000000000001</v>
      </c>
      <c r="AC162" s="597">
        <v>0.44900000000000001</v>
      </c>
      <c r="AD162" s="597">
        <v>0.48499999999999999</v>
      </c>
      <c r="AE162" s="597">
        <v>0.55600000000000005</v>
      </c>
      <c r="AF162" s="597">
        <v>0.748</v>
      </c>
      <c r="AG162" s="597">
        <v>0.70199999999999996</v>
      </c>
      <c r="AH162" s="597">
        <v>0.84499999999999997</v>
      </c>
      <c r="AI162" s="597"/>
      <c r="AJ162" s="597"/>
      <c r="AK162" s="597"/>
      <c r="AL162" s="597"/>
      <c r="AM162" s="597"/>
      <c r="AN162" s="597"/>
      <c r="AO162" s="597"/>
      <c r="AP162" s="597"/>
      <c r="AQ162" s="597"/>
      <c r="AR162" s="597"/>
      <c r="AS162" s="597"/>
      <c r="AT162" s="599"/>
      <c r="AU162" s="599"/>
      <c r="AV162" s="599"/>
      <c r="AW162" s="599"/>
      <c r="AX162" s="599"/>
      <c r="AY162" s="599"/>
      <c r="AZ162" s="599"/>
      <c r="BA162" s="599"/>
      <c r="BB162" s="599"/>
      <c r="BC162" s="599"/>
      <c r="BD162" s="599"/>
    </row>
    <row r="163" spans="2:56" s="615" customFormat="1">
      <c r="B163" s="602" t="s">
        <v>639</v>
      </c>
      <c r="C163" s="603" t="s">
        <v>640</v>
      </c>
      <c r="D163" s="604">
        <v>0.70499999999999996</v>
      </c>
      <c r="E163" s="605" t="s">
        <v>382</v>
      </c>
      <c r="F163" s="606"/>
      <c r="G163" s="606"/>
      <c r="H163" s="603" t="s">
        <v>417</v>
      </c>
      <c r="I163" s="603"/>
      <c r="J163" s="605" t="s">
        <v>391</v>
      </c>
      <c r="K163" s="607">
        <v>0.1</v>
      </c>
      <c r="L163" s="607"/>
      <c r="M163" s="607">
        <v>2</v>
      </c>
      <c r="N163" s="608"/>
      <c r="O163" s="609">
        <v>20.8</v>
      </c>
      <c r="P163" s="610"/>
      <c r="Q163" s="611"/>
      <c r="R163" s="612"/>
      <c r="S163" s="609"/>
      <c r="T163" s="609">
        <v>146.80000000000001</v>
      </c>
      <c r="U163" s="612"/>
      <c r="V163" s="611"/>
      <c r="W163" s="613">
        <v>20</v>
      </c>
      <c r="X163" s="614">
        <v>2.1</v>
      </c>
      <c r="Y163" s="611"/>
      <c r="Z163" s="611"/>
      <c r="AA163" s="611"/>
      <c r="AB163" s="611"/>
      <c r="AC163" s="611"/>
      <c r="AD163" s="611"/>
      <c r="AE163" s="611"/>
      <c r="AF163" s="611"/>
      <c r="AG163" s="611"/>
      <c r="AH163" s="611"/>
      <c r="AI163" s="611"/>
      <c r="AJ163" s="611"/>
      <c r="AK163" s="611"/>
      <c r="AL163" s="611"/>
      <c r="AM163" s="611"/>
      <c r="AN163" s="611"/>
      <c r="AO163" s="611"/>
      <c r="AP163" s="611"/>
      <c r="AQ163" s="611"/>
      <c r="AR163" s="611"/>
      <c r="AS163" s="611"/>
      <c r="AT163" s="613"/>
      <c r="AU163" s="613"/>
      <c r="AV163" s="613"/>
      <c r="AW163" s="613"/>
      <c r="AX163" s="613"/>
      <c r="AY163" s="613"/>
      <c r="AZ163" s="613"/>
      <c r="BA163" s="613"/>
      <c r="BB163" s="613"/>
      <c r="BC163" s="613"/>
      <c r="BD163" s="613"/>
    </row>
    <row r="164" spans="2:56" s="126" customFormat="1">
      <c r="B164" s="165" t="s">
        <v>639</v>
      </c>
      <c r="C164" s="166" t="s">
        <v>641</v>
      </c>
      <c r="D164" s="153">
        <v>0.5</v>
      </c>
      <c r="E164" s="167" t="s">
        <v>642</v>
      </c>
      <c r="F164" s="168"/>
      <c r="G164" s="168"/>
      <c r="H164" s="166" t="s">
        <v>419</v>
      </c>
      <c r="I164" s="166"/>
      <c r="J164" s="167" t="s">
        <v>385</v>
      </c>
      <c r="K164" s="169"/>
      <c r="L164" s="169"/>
      <c r="M164" s="169"/>
      <c r="N164" s="170"/>
      <c r="O164" s="171"/>
      <c r="P164" s="172"/>
      <c r="Q164" s="173"/>
      <c r="R164" s="174"/>
      <c r="S164" s="171"/>
      <c r="T164" s="171">
        <v>1350</v>
      </c>
      <c r="U164" s="174"/>
      <c r="V164" s="173"/>
      <c r="W164" s="175"/>
      <c r="X164" s="176"/>
      <c r="Y164" s="173"/>
      <c r="Z164" s="173"/>
      <c r="AA164" s="173"/>
      <c r="AB164" s="173"/>
      <c r="AC164" s="173"/>
      <c r="AD164" s="173"/>
      <c r="AE164" s="173"/>
      <c r="AF164" s="173"/>
      <c r="AG164" s="173"/>
      <c r="AH164" s="173"/>
      <c r="AI164" s="173"/>
      <c r="AJ164" s="173"/>
      <c r="AK164" s="173"/>
      <c r="AL164" s="173"/>
      <c r="AM164" s="173"/>
      <c r="AN164" s="173"/>
      <c r="AO164" s="173"/>
      <c r="AP164" s="173"/>
      <c r="AQ164" s="173"/>
      <c r="AR164" s="173"/>
      <c r="AS164" s="173"/>
      <c r="AT164" s="175"/>
      <c r="AU164" s="175"/>
      <c r="AV164" s="175"/>
      <c r="AW164" s="175"/>
      <c r="AX164" s="175"/>
      <c r="AY164" s="175"/>
      <c r="AZ164" s="175"/>
      <c r="BA164" s="175"/>
      <c r="BB164" s="175"/>
      <c r="BC164" s="175"/>
      <c r="BD164" s="175"/>
    </row>
    <row r="165" spans="2:56" s="126" customFormat="1">
      <c r="B165" s="165" t="s">
        <v>639</v>
      </c>
      <c r="C165" s="166" t="s">
        <v>643</v>
      </c>
      <c r="D165" s="153">
        <v>0.5</v>
      </c>
      <c r="E165" s="167" t="s">
        <v>428</v>
      </c>
      <c r="F165" s="168"/>
      <c r="G165" s="168"/>
      <c r="H165" s="166" t="s">
        <v>419</v>
      </c>
      <c r="I165" s="166"/>
      <c r="J165" s="167" t="s">
        <v>385</v>
      </c>
      <c r="K165" s="169"/>
      <c r="L165" s="169"/>
      <c r="M165" s="169"/>
      <c r="N165" s="170"/>
      <c r="O165" s="171"/>
      <c r="P165" s="172"/>
      <c r="Q165" s="173"/>
      <c r="R165" s="174"/>
      <c r="S165" s="171"/>
      <c r="T165" s="171">
        <v>316.39999999999998</v>
      </c>
      <c r="U165" s="174"/>
      <c r="V165" s="173"/>
      <c r="W165" s="175"/>
      <c r="X165" s="176"/>
      <c r="Y165" s="173"/>
      <c r="Z165" s="173"/>
      <c r="AA165" s="173"/>
      <c r="AB165" s="173"/>
      <c r="AC165" s="173"/>
      <c r="AD165" s="173"/>
      <c r="AE165" s="173"/>
      <c r="AF165" s="173"/>
      <c r="AG165" s="173"/>
      <c r="AH165" s="173"/>
      <c r="AI165" s="173"/>
      <c r="AJ165" s="173"/>
      <c r="AK165" s="173"/>
      <c r="AL165" s="173"/>
      <c r="AM165" s="173"/>
      <c r="AN165" s="173"/>
      <c r="AO165" s="173"/>
      <c r="AP165" s="173"/>
      <c r="AQ165" s="173"/>
      <c r="AR165" s="173"/>
      <c r="AS165" s="173"/>
      <c r="AT165" s="175"/>
      <c r="AU165" s="175"/>
      <c r="AV165" s="175"/>
      <c r="AW165" s="175"/>
      <c r="AX165" s="175"/>
      <c r="AY165" s="175"/>
      <c r="AZ165" s="175"/>
      <c r="BA165" s="175"/>
      <c r="BB165" s="175"/>
      <c r="BC165" s="175"/>
      <c r="BD165" s="175"/>
    </row>
    <row r="166" spans="2:56" s="126" customFormat="1">
      <c r="B166" s="165" t="s">
        <v>639</v>
      </c>
      <c r="C166" s="166" t="s">
        <v>644</v>
      </c>
      <c r="D166" s="153">
        <v>0.50290000000000001</v>
      </c>
      <c r="E166" s="167" t="s">
        <v>382</v>
      </c>
      <c r="F166" s="168"/>
      <c r="G166" s="168"/>
      <c r="H166" s="166" t="s">
        <v>419</v>
      </c>
      <c r="I166" s="166"/>
      <c r="J166" s="167" t="s">
        <v>391</v>
      </c>
      <c r="K166" s="169"/>
      <c r="L166" s="169"/>
      <c r="M166" s="169"/>
      <c r="N166" s="170"/>
      <c r="O166" s="171"/>
      <c r="P166" s="172"/>
      <c r="Q166" s="173"/>
      <c r="R166" s="174"/>
      <c r="S166" s="171"/>
      <c r="T166" s="171">
        <v>87.7</v>
      </c>
      <c r="U166" s="174"/>
      <c r="V166" s="173"/>
      <c r="W166" s="175"/>
      <c r="X166" s="176"/>
      <c r="Y166" s="173"/>
      <c r="Z166" s="173"/>
      <c r="AA166" s="173"/>
      <c r="AB166" s="173"/>
      <c r="AC166" s="173"/>
      <c r="AD166" s="173"/>
      <c r="AE166" s="173"/>
      <c r="AF166" s="173"/>
      <c r="AG166" s="173"/>
      <c r="AH166" s="173"/>
      <c r="AI166" s="173"/>
      <c r="AJ166" s="173"/>
      <c r="AK166" s="173"/>
      <c r="AL166" s="173"/>
      <c r="AM166" s="173"/>
      <c r="AN166" s="173"/>
      <c r="AO166" s="173"/>
      <c r="AP166" s="173"/>
      <c r="AQ166" s="173"/>
      <c r="AR166" s="173"/>
      <c r="AS166" s="173"/>
      <c r="AT166" s="175"/>
      <c r="AU166" s="175"/>
      <c r="AV166" s="175"/>
      <c r="AW166" s="175"/>
      <c r="AX166" s="175"/>
      <c r="AY166" s="175"/>
      <c r="AZ166" s="175"/>
      <c r="BA166" s="175"/>
      <c r="BB166" s="175"/>
      <c r="BC166" s="175"/>
      <c r="BD166" s="175"/>
    </row>
    <row r="167" spans="2:56" s="629" customFormat="1">
      <c r="B167" s="616" t="s">
        <v>639</v>
      </c>
      <c r="C167" s="617" t="s">
        <v>645</v>
      </c>
      <c r="D167" s="618">
        <v>0.74</v>
      </c>
      <c r="E167" s="619" t="s">
        <v>382</v>
      </c>
      <c r="F167" s="620"/>
      <c r="G167" s="620"/>
      <c r="H167" s="617" t="s">
        <v>419</v>
      </c>
      <c r="I167" s="617"/>
      <c r="J167" s="619" t="s">
        <v>391</v>
      </c>
      <c r="K167" s="621"/>
      <c r="L167" s="621"/>
      <c r="M167" s="621"/>
      <c r="N167" s="622"/>
      <c r="O167" s="623"/>
      <c r="P167" s="624"/>
      <c r="Q167" s="625"/>
      <c r="R167" s="626"/>
      <c r="S167" s="623"/>
      <c r="T167" s="623">
        <v>84.4</v>
      </c>
      <c r="U167" s="626"/>
      <c r="V167" s="625"/>
      <c r="W167" s="627"/>
      <c r="X167" s="628"/>
      <c r="Y167" s="625"/>
      <c r="Z167" s="625"/>
      <c r="AA167" s="625"/>
      <c r="AB167" s="625"/>
      <c r="AC167" s="625"/>
      <c r="AD167" s="625"/>
      <c r="AE167" s="625"/>
      <c r="AF167" s="625"/>
      <c r="AG167" s="625"/>
      <c r="AH167" s="625"/>
      <c r="AI167" s="625"/>
      <c r="AJ167" s="625"/>
      <c r="AK167" s="625"/>
      <c r="AL167" s="625"/>
      <c r="AM167" s="625"/>
      <c r="AN167" s="625"/>
      <c r="AO167" s="625"/>
      <c r="AP167" s="625"/>
      <c r="AQ167" s="625"/>
      <c r="AR167" s="625"/>
      <c r="AS167" s="625"/>
      <c r="AT167" s="627"/>
      <c r="AU167" s="627"/>
      <c r="AV167" s="627"/>
      <c r="AW167" s="627"/>
      <c r="AX167" s="627"/>
      <c r="AY167" s="627"/>
      <c r="AZ167" s="627"/>
      <c r="BA167" s="627"/>
      <c r="BB167" s="627"/>
      <c r="BC167" s="627"/>
      <c r="BD167" s="627"/>
    </row>
    <row r="168" spans="2:56" s="643" customFormat="1">
      <c r="B168" s="630" t="s">
        <v>646</v>
      </c>
      <c r="C168" s="631" t="s">
        <v>647</v>
      </c>
      <c r="D168" s="632"/>
      <c r="E168" s="633" t="s">
        <v>579</v>
      </c>
      <c r="F168" s="634" t="s">
        <v>437</v>
      </c>
      <c r="G168" s="634" t="s">
        <v>648</v>
      </c>
      <c r="H168" s="631" t="s">
        <v>148</v>
      </c>
      <c r="I168" s="631"/>
      <c r="J168" s="633"/>
      <c r="K168" s="635"/>
      <c r="L168" s="635"/>
      <c r="M168" s="635" t="s">
        <v>386</v>
      </c>
      <c r="N168" s="636"/>
      <c r="O168" s="637">
        <f>0.45+0.7</f>
        <v>1.1499999999999999</v>
      </c>
      <c r="P168" s="638"/>
      <c r="Q168" s="639"/>
      <c r="R168" s="640">
        <f>Table1[[#This Row],[CV (MJ/kg)]]/$V$1</f>
        <v>5182.7083830905185</v>
      </c>
      <c r="S168" s="637">
        <v>21.7</v>
      </c>
      <c r="T168" s="637">
        <f>0.55+1.46</f>
        <v>2.0099999999999998</v>
      </c>
      <c r="U168" s="640"/>
      <c r="V168" s="639"/>
      <c r="W168" s="641">
        <v>1.5</v>
      </c>
      <c r="X168" s="642"/>
      <c r="Y168" s="639"/>
      <c r="Z168" s="639"/>
      <c r="AA168" s="639"/>
      <c r="AB168" s="639"/>
      <c r="AC168" s="639"/>
      <c r="AD168" s="639"/>
      <c r="AE168" s="639"/>
      <c r="AF168" s="639"/>
      <c r="AG168" s="639"/>
      <c r="AH168" s="639"/>
      <c r="AI168" s="639"/>
      <c r="AJ168" s="639"/>
      <c r="AK168" s="639"/>
      <c r="AL168" s="639"/>
      <c r="AM168" s="639"/>
      <c r="AN168" s="639"/>
      <c r="AO168" s="639"/>
      <c r="AP168" s="639"/>
      <c r="AQ168" s="639"/>
      <c r="AR168" s="639"/>
      <c r="AS168" s="639"/>
      <c r="AT168" s="641"/>
      <c r="AU168" s="641"/>
      <c r="AV168" s="641"/>
      <c r="AW168" s="641"/>
      <c r="AX168" s="641"/>
      <c r="AY168" s="641"/>
      <c r="AZ168" s="641"/>
      <c r="BA168" s="641"/>
      <c r="BB168" s="641"/>
      <c r="BC168" s="641"/>
      <c r="BD168" s="641"/>
    </row>
    <row r="169" spans="2:56" s="248" customFormat="1">
      <c r="B169" s="235" t="s">
        <v>646</v>
      </c>
      <c r="C169" s="236" t="s">
        <v>649</v>
      </c>
      <c r="D169" s="237"/>
      <c r="E169" s="238" t="s">
        <v>579</v>
      </c>
      <c r="F169" s="239" t="s">
        <v>437</v>
      </c>
      <c r="G169" s="239" t="s">
        <v>648</v>
      </c>
      <c r="H169" s="236" t="s">
        <v>417</v>
      </c>
      <c r="I169" s="236"/>
      <c r="J169" s="238"/>
      <c r="K169" s="240"/>
      <c r="L169" s="240"/>
      <c r="M169" s="240"/>
      <c r="N169" s="241"/>
      <c r="O169" s="242">
        <v>1.4</v>
      </c>
      <c r="P169" s="243"/>
      <c r="Q169" s="244"/>
      <c r="R169" s="245">
        <f>Table1[[#This Row],[CV (MJ/kg)]]/$V$1</f>
        <v>5469.3097683305468</v>
      </c>
      <c r="S169" s="242">
        <v>22.9</v>
      </c>
      <c r="T169" s="242">
        <v>1.92</v>
      </c>
      <c r="U169" s="245"/>
      <c r="V169" s="244"/>
      <c r="W169" s="246"/>
      <c r="X169" s="247"/>
      <c r="Y169" s="244"/>
      <c r="Z169" s="244"/>
      <c r="AA169" s="244"/>
      <c r="AB169" s="244"/>
      <c r="AC169" s="244"/>
      <c r="AD169" s="244"/>
      <c r="AE169" s="244"/>
      <c r="AF169" s="244"/>
      <c r="AG169" s="244"/>
      <c r="AH169" s="244"/>
      <c r="AI169" s="244"/>
      <c r="AJ169" s="244"/>
      <c r="AK169" s="244"/>
      <c r="AL169" s="244"/>
      <c r="AM169" s="244"/>
      <c r="AN169" s="244"/>
      <c r="AO169" s="244"/>
      <c r="AP169" s="244"/>
      <c r="AQ169" s="244"/>
      <c r="AR169" s="244"/>
      <c r="AS169" s="244"/>
      <c r="AT169" s="246"/>
      <c r="AU169" s="246"/>
      <c r="AV169" s="246"/>
      <c r="AW169" s="246"/>
      <c r="AX169" s="246"/>
      <c r="AY169" s="246"/>
      <c r="AZ169" s="246"/>
      <c r="BA169" s="246"/>
      <c r="BB169" s="246"/>
      <c r="BC169" s="246"/>
      <c r="BD169" s="246"/>
    </row>
    <row r="170" spans="2:56" s="248" customFormat="1">
      <c r="B170" s="235" t="s">
        <v>646</v>
      </c>
      <c r="C170" s="236" t="s">
        <v>650</v>
      </c>
      <c r="D170" s="237"/>
      <c r="E170" s="238" t="s">
        <v>579</v>
      </c>
      <c r="F170" s="239" t="s">
        <v>651</v>
      </c>
      <c r="G170" s="239" t="s">
        <v>648</v>
      </c>
      <c r="H170" s="236" t="s">
        <v>419</v>
      </c>
      <c r="I170" s="236"/>
      <c r="J170" s="238"/>
      <c r="K170" s="240"/>
      <c r="L170" s="240"/>
      <c r="M170" s="240"/>
      <c r="N170" s="241"/>
      <c r="O170" s="242">
        <v>18.440000000000001</v>
      </c>
      <c r="P170" s="243"/>
      <c r="Q170" s="244"/>
      <c r="R170" s="245">
        <f>Table1[[#This Row],[CV (MJ/kg)]]/$V$1</f>
        <v>5134.9414855505138</v>
      </c>
      <c r="S170" s="242">
        <v>21.5</v>
      </c>
      <c r="T170" s="242">
        <v>38.549999999999997</v>
      </c>
      <c r="U170" s="245"/>
      <c r="V170" s="244"/>
      <c r="W170" s="246"/>
      <c r="X170" s="247"/>
      <c r="Y170" s="244"/>
      <c r="Z170" s="244"/>
      <c r="AA170" s="244"/>
      <c r="AB170" s="244"/>
      <c r="AC170" s="244"/>
      <c r="AD170" s="244"/>
      <c r="AE170" s="244"/>
      <c r="AF170" s="244"/>
      <c r="AG170" s="244"/>
      <c r="AH170" s="244"/>
      <c r="AI170" s="244"/>
      <c r="AJ170" s="244"/>
      <c r="AK170" s="244"/>
      <c r="AL170" s="244"/>
      <c r="AM170" s="244"/>
      <c r="AN170" s="244"/>
      <c r="AO170" s="244"/>
      <c r="AP170" s="244"/>
      <c r="AQ170" s="244"/>
      <c r="AR170" s="244"/>
      <c r="AS170" s="244"/>
      <c r="AT170" s="246"/>
      <c r="AU170" s="246"/>
      <c r="AV170" s="246"/>
      <c r="AW170" s="246"/>
      <c r="AX170" s="246"/>
      <c r="AY170" s="246"/>
      <c r="AZ170" s="246"/>
      <c r="BA170" s="246"/>
      <c r="BB170" s="246"/>
      <c r="BC170" s="246"/>
      <c r="BD170" s="246"/>
    </row>
    <row r="171" spans="2:56" s="248" customFormat="1">
      <c r="B171" s="235" t="s">
        <v>646</v>
      </c>
      <c r="C171" s="236" t="s">
        <v>652</v>
      </c>
      <c r="D171" s="237"/>
      <c r="E171" s="238" t="s">
        <v>579</v>
      </c>
      <c r="F171" s="239"/>
      <c r="G171" s="239" t="s">
        <v>648</v>
      </c>
      <c r="H171" s="236" t="s">
        <v>419</v>
      </c>
      <c r="I171" s="236"/>
      <c r="J171" s="238"/>
      <c r="K171" s="240"/>
      <c r="L171" s="240"/>
      <c r="M171" s="240"/>
      <c r="N171" s="241"/>
      <c r="O171" s="242"/>
      <c r="P171" s="243"/>
      <c r="Q171" s="244"/>
      <c r="R171" s="245">
        <f>Table1[[#This Row],[CV (MJ/kg)]]/$V$1</f>
        <v>3037.9746835443043</v>
      </c>
      <c r="S171" s="242">
        <v>12.72</v>
      </c>
      <c r="T171" s="242">
        <v>218.06</v>
      </c>
      <c r="U171" s="245"/>
      <c r="V171" s="244"/>
      <c r="W171" s="246"/>
      <c r="X171" s="247"/>
      <c r="Y171" s="244"/>
      <c r="Z171" s="244"/>
      <c r="AA171" s="244"/>
      <c r="AB171" s="244"/>
      <c r="AC171" s="244"/>
      <c r="AD171" s="244"/>
      <c r="AE171" s="244"/>
      <c r="AF171" s="244"/>
      <c r="AG171" s="244"/>
      <c r="AH171" s="244"/>
      <c r="AI171" s="244"/>
      <c r="AJ171" s="244"/>
      <c r="AK171" s="244"/>
      <c r="AL171" s="244"/>
      <c r="AM171" s="244"/>
      <c r="AN171" s="244"/>
      <c r="AO171" s="244"/>
      <c r="AP171" s="244"/>
      <c r="AQ171" s="244"/>
      <c r="AR171" s="244"/>
      <c r="AS171" s="244"/>
      <c r="AT171" s="246"/>
      <c r="AU171" s="246"/>
      <c r="AV171" s="246"/>
      <c r="AW171" s="246"/>
      <c r="AX171" s="246"/>
      <c r="AY171" s="246"/>
      <c r="AZ171" s="246"/>
      <c r="BA171" s="246"/>
      <c r="BB171" s="246"/>
      <c r="BC171" s="246"/>
      <c r="BD171" s="246"/>
    </row>
    <row r="172" spans="2:56" s="248" customFormat="1">
      <c r="B172" s="235" t="s">
        <v>646</v>
      </c>
      <c r="C172" s="236" t="s">
        <v>653</v>
      </c>
      <c r="D172" s="237"/>
      <c r="E172" s="238" t="s">
        <v>579</v>
      </c>
      <c r="F172" s="239">
        <v>4</v>
      </c>
      <c r="G172" s="239" t="s">
        <v>648</v>
      </c>
      <c r="H172" s="236" t="s">
        <v>419</v>
      </c>
      <c r="I172" s="236"/>
      <c r="J172" s="238"/>
      <c r="K172" s="240"/>
      <c r="L172" s="240"/>
      <c r="M172" s="240"/>
      <c r="N172" s="241"/>
      <c r="O172" s="242"/>
      <c r="P172" s="243"/>
      <c r="Q172" s="244"/>
      <c r="R172" s="245">
        <f>Table1[[#This Row],[CV (MJ/kg)]]/$V$1</f>
        <v>5407.2128015285416</v>
      </c>
      <c r="S172" s="242">
        <v>22.64</v>
      </c>
      <c r="T172" s="242">
        <v>54.3</v>
      </c>
      <c r="U172" s="245"/>
      <c r="V172" s="244"/>
      <c r="W172" s="246"/>
      <c r="X172" s="247"/>
      <c r="Y172" s="244"/>
      <c r="Z172" s="244"/>
      <c r="AA172" s="244"/>
      <c r="AB172" s="244"/>
      <c r="AC172" s="244"/>
      <c r="AD172" s="244"/>
      <c r="AE172" s="244"/>
      <c r="AF172" s="244"/>
      <c r="AG172" s="244"/>
      <c r="AH172" s="244"/>
      <c r="AI172" s="244"/>
      <c r="AJ172" s="244"/>
      <c r="AK172" s="244"/>
      <c r="AL172" s="244"/>
      <c r="AM172" s="244"/>
      <c r="AN172" s="244"/>
      <c r="AO172" s="244"/>
      <c r="AP172" s="244"/>
      <c r="AQ172" s="244"/>
      <c r="AR172" s="244"/>
      <c r="AS172" s="244"/>
      <c r="AT172" s="246"/>
      <c r="AU172" s="246"/>
      <c r="AV172" s="246"/>
      <c r="AW172" s="246"/>
      <c r="AX172" s="246"/>
      <c r="AY172" s="246"/>
      <c r="AZ172" s="246"/>
      <c r="BA172" s="246"/>
      <c r="BB172" s="246"/>
      <c r="BC172" s="246"/>
      <c r="BD172" s="246"/>
    </row>
    <row r="173" spans="2:56" s="248" customFormat="1">
      <c r="B173" s="235" t="s">
        <v>646</v>
      </c>
      <c r="C173" s="236" t="s">
        <v>522</v>
      </c>
      <c r="D173" s="237"/>
      <c r="E173" s="238" t="s">
        <v>382</v>
      </c>
      <c r="F173" s="239"/>
      <c r="G173" s="239" t="s">
        <v>654</v>
      </c>
      <c r="H173" s="236" t="s">
        <v>419</v>
      </c>
      <c r="I173" s="236"/>
      <c r="J173" s="238"/>
      <c r="K173" s="240"/>
      <c r="L173" s="240"/>
      <c r="M173" s="241"/>
      <c r="N173" s="183"/>
      <c r="O173" s="242"/>
      <c r="P173" s="243"/>
      <c r="Q173" s="244"/>
      <c r="R173" s="245"/>
      <c r="S173" s="242"/>
      <c r="T173" s="242"/>
      <c r="U173" s="245"/>
      <c r="V173" s="244"/>
      <c r="W173" s="246"/>
      <c r="X173" s="247"/>
      <c r="Y173" s="244"/>
      <c r="Z173" s="244"/>
      <c r="AA173" s="244"/>
      <c r="AB173" s="244"/>
      <c r="AC173" s="244"/>
      <c r="AD173" s="244"/>
      <c r="AE173" s="244"/>
      <c r="AF173" s="244"/>
      <c r="AG173" s="244"/>
      <c r="AH173" s="244"/>
      <c r="AI173" s="244"/>
      <c r="AJ173" s="244"/>
      <c r="AK173" s="244"/>
      <c r="AL173" s="244"/>
      <c r="AM173" s="244"/>
      <c r="AN173" s="244"/>
      <c r="AO173" s="244"/>
      <c r="AP173" s="244"/>
      <c r="AQ173" s="244"/>
      <c r="AR173" s="244"/>
      <c r="AS173" s="244"/>
      <c r="AT173" s="246"/>
      <c r="AU173" s="246"/>
      <c r="AV173" s="246"/>
      <c r="AW173" s="246"/>
      <c r="AX173" s="246"/>
      <c r="AY173" s="246"/>
      <c r="AZ173" s="246"/>
      <c r="BA173" s="246"/>
      <c r="BB173" s="246"/>
      <c r="BC173" s="246"/>
      <c r="BD173" s="246"/>
    </row>
    <row r="174" spans="2:56" s="657" customFormat="1">
      <c r="B174" s="644" t="s">
        <v>655</v>
      </c>
      <c r="C174" s="645" t="s">
        <v>527</v>
      </c>
      <c r="D174" s="646"/>
      <c r="E174" s="647" t="s">
        <v>527</v>
      </c>
      <c r="F174" s="648"/>
      <c r="G174" s="648"/>
      <c r="H174" s="645"/>
      <c r="I174" s="645"/>
      <c r="J174" s="647" t="s">
        <v>486</v>
      </c>
      <c r="K174" s="649" t="s">
        <v>386</v>
      </c>
      <c r="L174" s="649"/>
      <c r="M174" s="649"/>
      <c r="N174" s="650"/>
      <c r="O174" s="651"/>
      <c r="P174" s="652"/>
      <c r="Q174" s="653"/>
      <c r="R174" s="654"/>
      <c r="S174" s="651"/>
      <c r="T174" s="651">
        <f>177.7+99.7</f>
        <v>277.39999999999998</v>
      </c>
      <c r="U174" s="654"/>
      <c r="V174" s="653"/>
      <c r="W174" s="655"/>
      <c r="X174" s="656"/>
      <c r="Y174" s="653"/>
      <c r="Z174" s="653"/>
      <c r="AA174" s="653"/>
      <c r="AB174" s="653"/>
      <c r="AC174" s="653"/>
      <c r="AD174" s="653"/>
      <c r="AE174" s="653"/>
      <c r="AF174" s="653"/>
      <c r="AG174" s="653"/>
      <c r="AH174" s="653"/>
      <c r="AI174" s="653"/>
      <c r="AJ174" s="653"/>
      <c r="AK174" s="653"/>
      <c r="AL174" s="653"/>
      <c r="AM174" s="653"/>
      <c r="AN174" s="653"/>
      <c r="AO174" s="653"/>
      <c r="AP174" s="653"/>
      <c r="AQ174" s="653"/>
      <c r="AR174" s="653"/>
      <c r="AS174" s="653"/>
      <c r="AT174" s="655"/>
      <c r="AU174" s="655"/>
      <c r="AV174" s="655"/>
      <c r="AW174" s="655"/>
      <c r="AX174" s="655"/>
      <c r="AY174" s="655"/>
      <c r="AZ174" s="655"/>
      <c r="BA174" s="655"/>
      <c r="BB174" s="655"/>
      <c r="BC174" s="655"/>
      <c r="BD174" s="655"/>
    </row>
    <row r="175" spans="2:56" s="190" customFormat="1">
      <c r="B175" s="177" t="s">
        <v>655</v>
      </c>
      <c r="C175" s="178" t="s">
        <v>656</v>
      </c>
      <c r="D175" s="179"/>
      <c r="E175" s="180" t="s">
        <v>527</v>
      </c>
      <c r="F175" s="181"/>
      <c r="G175" s="181"/>
      <c r="H175" s="178"/>
      <c r="I175" s="178"/>
      <c r="J175" s="180" t="s">
        <v>486</v>
      </c>
      <c r="K175" s="182"/>
      <c r="L175" s="182" t="s">
        <v>386</v>
      </c>
      <c r="M175" s="182"/>
      <c r="N175" s="183"/>
      <c r="O175" s="184"/>
      <c r="P175" s="185"/>
      <c r="Q175" s="186"/>
      <c r="R175" s="187"/>
      <c r="S175" s="184"/>
      <c r="T175" s="184">
        <v>124.7</v>
      </c>
      <c r="U175" s="187"/>
      <c r="V175" s="186"/>
      <c r="W175" s="188"/>
      <c r="X175" s="189"/>
      <c r="Y175" s="186"/>
      <c r="Z175" s="186"/>
      <c r="AA175" s="186"/>
      <c r="AB175" s="186"/>
      <c r="AC175" s="186"/>
      <c r="AD175" s="186"/>
      <c r="AE175" s="186"/>
      <c r="AF175" s="186"/>
      <c r="AG175" s="186"/>
      <c r="AH175" s="186"/>
      <c r="AI175" s="186"/>
      <c r="AJ175" s="186"/>
      <c r="AK175" s="186"/>
      <c r="AL175" s="186"/>
      <c r="AM175" s="186"/>
      <c r="AN175" s="186"/>
      <c r="AO175" s="186"/>
      <c r="AP175" s="186"/>
      <c r="AQ175" s="186"/>
      <c r="AR175" s="186"/>
      <c r="AS175" s="186"/>
      <c r="AT175" s="188"/>
      <c r="AU175" s="188"/>
      <c r="AV175" s="188"/>
      <c r="AW175" s="188"/>
      <c r="AX175" s="188"/>
      <c r="AY175" s="188"/>
      <c r="AZ175" s="188"/>
      <c r="BA175" s="188"/>
      <c r="BB175" s="188"/>
      <c r="BC175" s="188"/>
      <c r="BD175" s="188"/>
    </row>
    <row r="176" spans="2:56" s="671" customFormat="1">
      <c r="B176" s="658" t="s">
        <v>655</v>
      </c>
      <c r="C176" s="659" t="s">
        <v>657</v>
      </c>
      <c r="D176" s="660"/>
      <c r="E176" s="661"/>
      <c r="F176" s="662"/>
      <c r="G176" s="662"/>
      <c r="H176" s="659"/>
      <c r="I176" s="659"/>
      <c r="J176" s="661" t="s">
        <v>486</v>
      </c>
      <c r="K176" s="663"/>
      <c r="L176" s="663"/>
      <c r="M176" s="663"/>
      <c r="N176" s="664"/>
      <c r="O176" s="665"/>
      <c r="P176" s="666"/>
      <c r="Q176" s="667"/>
      <c r="R176" s="668"/>
      <c r="S176" s="665"/>
      <c r="T176" s="665"/>
      <c r="U176" s="668"/>
      <c r="V176" s="667"/>
      <c r="W176" s="669"/>
      <c r="X176" s="670"/>
      <c r="Y176" s="667"/>
      <c r="Z176" s="667"/>
      <c r="AA176" s="667"/>
      <c r="AB176" s="667"/>
      <c r="AC176" s="667"/>
      <c r="AD176" s="667"/>
      <c r="AE176" s="667"/>
      <c r="AF176" s="667"/>
      <c r="AG176" s="667"/>
      <c r="AH176" s="667"/>
      <c r="AI176" s="667"/>
      <c r="AJ176" s="667"/>
      <c r="AK176" s="667"/>
      <c r="AL176" s="667"/>
      <c r="AM176" s="667"/>
      <c r="AN176" s="667"/>
      <c r="AO176" s="667"/>
      <c r="AP176" s="667"/>
      <c r="AQ176" s="667"/>
      <c r="AR176" s="667"/>
      <c r="AS176" s="667"/>
      <c r="AT176" s="669"/>
      <c r="AU176" s="669"/>
      <c r="AV176" s="669"/>
      <c r="AW176" s="669"/>
      <c r="AX176" s="669"/>
      <c r="AY176" s="669"/>
      <c r="AZ176" s="669"/>
      <c r="BA176" s="669"/>
      <c r="BB176" s="669"/>
      <c r="BC176" s="669"/>
      <c r="BD176" s="669"/>
    </row>
    <row r="177" spans="2:56" s="685" customFormat="1">
      <c r="B177" s="672" t="s">
        <v>658</v>
      </c>
      <c r="C177" s="673" t="s">
        <v>659</v>
      </c>
      <c r="D177" s="674">
        <v>0.6</v>
      </c>
      <c r="E177" s="675" t="s">
        <v>527</v>
      </c>
      <c r="F177" s="676" t="s">
        <v>660</v>
      </c>
      <c r="G177" s="676"/>
      <c r="H177" s="673" t="s">
        <v>136</v>
      </c>
      <c r="I177" s="673" t="s">
        <v>661</v>
      </c>
      <c r="J177" s="675" t="s">
        <v>486</v>
      </c>
      <c r="K177" s="677" t="s">
        <v>386</v>
      </c>
      <c r="L177" s="677" t="s">
        <v>386</v>
      </c>
      <c r="M177" s="677"/>
      <c r="N177" s="678"/>
      <c r="O177" s="679"/>
      <c r="P177" s="680"/>
      <c r="Q177" s="681"/>
      <c r="R177" s="682"/>
      <c r="S177" s="679"/>
      <c r="T177" s="679"/>
      <c r="U177" s="682"/>
      <c r="V177" s="681"/>
      <c r="W177" s="683"/>
      <c r="X177" s="684"/>
      <c r="Y177" s="681"/>
      <c r="Z177" s="681"/>
      <c r="AA177" s="681"/>
      <c r="AB177" s="681"/>
      <c r="AC177" s="681"/>
      <c r="AD177" s="681"/>
      <c r="AE177" s="681"/>
      <c r="AF177" s="681"/>
      <c r="AG177" s="681"/>
      <c r="AH177" s="681"/>
      <c r="AI177" s="681"/>
      <c r="AJ177" s="681"/>
      <c r="AK177" s="681"/>
      <c r="AL177" s="681"/>
      <c r="AM177" s="681"/>
      <c r="AN177" s="681"/>
      <c r="AO177" s="681"/>
      <c r="AP177" s="681"/>
      <c r="AQ177" s="681"/>
      <c r="AR177" s="681"/>
      <c r="AS177" s="681"/>
      <c r="AT177" s="683"/>
      <c r="AU177" s="683"/>
      <c r="AV177" s="683"/>
      <c r="AW177" s="683"/>
      <c r="AX177" s="683"/>
      <c r="AY177" s="683"/>
      <c r="AZ177" s="683"/>
      <c r="BA177" s="683"/>
      <c r="BB177" s="683"/>
      <c r="BC177" s="683"/>
      <c r="BD177" s="683"/>
    </row>
    <row r="178" spans="2:56" s="248" customFormat="1">
      <c r="B178" s="235" t="s">
        <v>658</v>
      </c>
      <c r="C178" s="236" t="s">
        <v>662</v>
      </c>
      <c r="D178" s="237">
        <v>0.75</v>
      </c>
      <c r="E178" s="238"/>
      <c r="F178" s="239"/>
      <c r="G178" s="239"/>
      <c r="H178" s="236"/>
      <c r="I178" s="236"/>
      <c r="J178" s="238"/>
      <c r="K178" s="240"/>
      <c r="L178" s="240" t="s">
        <v>386</v>
      </c>
      <c r="M178" s="240"/>
      <c r="N178" s="241"/>
      <c r="O178" s="242"/>
      <c r="P178" s="243"/>
      <c r="Q178" s="244"/>
      <c r="R178" s="245"/>
      <c r="S178" s="242"/>
      <c r="T178" s="242"/>
      <c r="U178" s="245"/>
      <c r="V178" s="244"/>
      <c r="W178" s="246"/>
      <c r="X178" s="247"/>
      <c r="Y178" s="244"/>
      <c r="Z178" s="244"/>
      <c r="AA178" s="244"/>
      <c r="AB178" s="244"/>
      <c r="AC178" s="244"/>
      <c r="AD178" s="244"/>
      <c r="AE178" s="244"/>
      <c r="AF178" s="244"/>
      <c r="AG178" s="244"/>
      <c r="AH178" s="244"/>
      <c r="AI178" s="244"/>
      <c r="AJ178" s="244"/>
      <c r="AK178" s="244"/>
      <c r="AL178" s="244"/>
      <c r="AM178" s="244"/>
      <c r="AN178" s="244"/>
      <c r="AO178" s="244"/>
      <c r="AP178" s="244"/>
      <c r="AQ178" s="244"/>
      <c r="AR178" s="244"/>
      <c r="AS178" s="244"/>
      <c r="AT178" s="246"/>
      <c r="AU178" s="246"/>
      <c r="AV178" s="246"/>
      <c r="AW178" s="246"/>
      <c r="AX178" s="246"/>
      <c r="AY178" s="246"/>
      <c r="AZ178" s="246"/>
      <c r="BA178" s="246"/>
      <c r="BB178" s="246"/>
      <c r="BC178" s="246"/>
      <c r="BD178" s="246"/>
    </row>
    <row r="179" spans="2:56" s="248" customFormat="1">
      <c r="B179" s="235" t="s">
        <v>658</v>
      </c>
      <c r="C179" s="236" t="s">
        <v>663</v>
      </c>
      <c r="D179" s="237">
        <v>1</v>
      </c>
      <c r="E179" s="238" t="s">
        <v>561</v>
      </c>
      <c r="F179" s="239" t="s">
        <v>562</v>
      </c>
      <c r="G179" s="239"/>
      <c r="H179" s="236" t="s">
        <v>136</v>
      </c>
      <c r="I179" s="236" t="s">
        <v>137</v>
      </c>
      <c r="J179" s="238" t="s">
        <v>563</v>
      </c>
      <c r="K179" s="240"/>
      <c r="L179" s="240" t="s">
        <v>386</v>
      </c>
      <c r="M179" s="240"/>
      <c r="N179" s="241"/>
      <c r="O179" s="242"/>
      <c r="P179" s="243"/>
      <c r="Q179" s="244"/>
      <c r="R179" s="245"/>
      <c r="S179" s="242"/>
      <c r="T179" s="242"/>
      <c r="U179" s="245"/>
      <c r="V179" s="244"/>
      <c r="W179" s="246"/>
      <c r="X179" s="247"/>
      <c r="Y179" s="244"/>
      <c r="Z179" s="244"/>
      <c r="AA179" s="244"/>
      <c r="AB179" s="244"/>
      <c r="AC179" s="244"/>
      <c r="AD179" s="244"/>
      <c r="AE179" s="244"/>
      <c r="AF179" s="244"/>
      <c r="AG179" s="244"/>
      <c r="AH179" s="244"/>
      <c r="AI179" s="244"/>
      <c r="AJ179" s="244"/>
      <c r="AK179" s="244"/>
      <c r="AL179" s="244"/>
      <c r="AM179" s="244"/>
      <c r="AN179" s="244"/>
      <c r="AO179" s="244"/>
      <c r="AP179" s="244"/>
      <c r="AQ179" s="244"/>
      <c r="AR179" s="244"/>
      <c r="AS179" s="244"/>
      <c r="AT179" s="246"/>
      <c r="AU179" s="246"/>
      <c r="AV179" s="246"/>
      <c r="AW179" s="246"/>
      <c r="AX179" s="246"/>
      <c r="AY179" s="246"/>
      <c r="AZ179" s="246"/>
      <c r="BA179" s="246"/>
      <c r="BB179" s="246"/>
      <c r="BC179" s="246"/>
      <c r="BD179" s="246"/>
    </row>
    <row r="180" spans="2:56" s="699" customFormat="1">
      <c r="B180" s="686" t="s">
        <v>664</v>
      </c>
      <c r="C180" s="687" t="s">
        <v>665</v>
      </c>
      <c r="D180" s="688">
        <v>0.7</v>
      </c>
      <c r="E180" s="689" t="s">
        <v>666</v>
      </c>
      <c r="F180" s="690"/>
      <c r="G180" s="690"/>
      <c r="H180" s="687" t="s">
        <v>417</v>
      </c>
      <c r="I180" s="687"/>
      <c r="J180" s="689" t="s">
        <v>391</v>
      </c>
      <c r="K180" s="691"/>
      <c r="L180" s="691"/>
      <c r="M180" s="691"/>
      <c r="N180" s="692"/>
      <c r="O180" s="693"/>
      <c r="P180" s="694"/>
      <c r="Q180" s="695"/>
      <c r="R180" s="696"/>
      <c r="S180" s="693"/>
      <c r="T180" s="693">
        <v>221</v>
      </c>
      <c r="U180" s="696"/>
      <c r="V180" s="695"/>
      <c r="W180" s="697"/>
      <c r="X180" s="698"/>
      <c r="Y180" s="695"/>
      <c r="Z180" s="695"/>
      <c r="AA180" s="695"/>
      <c r="AB180" s="695"/>
      <c r="AC180" s="695"/>
      <c r="AD180" s="695"/>
      <c r="AE180" s="695"/>
      <c r="AF180" s="695"/>
      <c r="AG180" s="695"/>
      <c r="AH180" s="695"/>
      <c r="AI180" s="695"/>
      <c r="AJ180" s="695"/>
      <c r="AK180" s="695"/>
      <c r="AL180" s="695"/>
      <c r="AM180" s="695"/>
      <c r="AN180" s="695"/>
      <c r="AO180" s="695"/>
      <c r="AP180" s="695"/>
      <c r="AQ180" s="695"/>
      <c r="AR180" s="695"/>
      <c r="AS180" s="695"/>
      <c r="AT180" s="697"/>
      <c r="AU180" s="697"/>
      <c r="AV180" s="697"/>
      <c r="AW180" s="697"/>
      <c r="AX180" s="697"/>
      <c r="AY180" s="697"/>
      <c r="AZ180" s="697"/>
      <c r="BA180" s="697"/>
      <c r="BB180" s="697"/>
      <c r="BC180" s="697"/>
      <c r="BD180" s="697"/>
    </row>
    <row r="181" spans="2:56" s="713" customFormat="1">
      <c r="B181" s="700" t="s">
        <v>664</v>
      </c>
      <c r="C181" s="701" t="s">
        <v>667</v>
      </c>
      <c r="D181" s="702">
        <v>0.7</v>
      </c>
      <c r="E181" s="703" t="s">
        <v>668</v>
      </c>
      <c r="F181" s="704"/>
      <c r="G181" s="704"/>
      <c r="H181" s="701" t="s">
        <v>419</v>
      </c>
      <c r="I181" s="701"/>
      <c r="J181" s="703" t="s">
        <v>391</v>
      </c>
      <c r="K181" s="705"/>
      <c r="L181" s="705"/>
      <c r="M181" s="705"/>
      <c r="N181" s="706"/>
      <c r="O181" s="707"/>
      <c r="P181" s="708"/>
      <c r="Q181" s="709"/>
      <c r="R181" s="710"/>
      <c r="S181" s="707"/>
      <c r="T181" s="707"/>
      <c r="U181" s="710"/>
      <c r="V181" s="709"/>
      <c r="W181" s="711"/>
      <c r="X181" s="712"/>
      <c r="Y181" s="709"/>
      <c r="Z181" s="709"/>
      <c r="AA181" s="709"/>
      <c r="AB181" s="709"/>
      <c r="AC181" s="709"/>
      <c r="AD181" s="709"/>
      <c r="AE181" s="709"/>
      <c r="AF181" s="709"/>
      <c r="AG181" s="709"/>
      <c r="AH181" s="709"/>
      <c r="AI181" s="709"/>
      <c r="AJ181" s="709"/>
      <c r="AK181" s="709"/>
      <c r="AL181" s="709"/>
      <c r="AM181" s="709"/>
      <c r="AN181" s="709"/>
      <c r="AO181" s="709"/>
      <c r="AP181" s="709"/>
      <c r="AQ181" s="709"/>
      <c r="AR181" s="709"/>
      <c r="AS181" s="709"/>
      <c r="AT181" s="711"/>
      <c r="AU181" s="711"/>
      <c r="AV181" s="711"/>
      <c r="AW181" s="711"/>
      <c r="AX181" s="711"/>
      <c r="AY181" s="711"/>
      <c r="AZ181" s="711"/>
      <c r="BA181" s="711"/>
      <c r="BB181" s="711"/>
      <c r="BC181" s="711"/>
      <c r="BD181" s="711"/>
    </row>
    <row r="182" spans="2:56" s="727" customFormat="1">
      <c r="B182" s="714" t="s">
        <v>669</v>
      </c>
      <c r="C182" s="715" t="s">
        <v>670</v>
      </c>
      <c r="D182" s="716"/>
      <c r="E182" s="717" t="s">
        <v>382</v>
      </c>
      <c r="F182" s="718"/>
      <c r="G182" s="718"/>
      <c r="H182" s="715" t="s">
        <v>419</v>
      </c>
      <c r="I182" s="715"/>
      <c r="J182" s="717" t="s">
        <v>391</v>
      </c>
      <c r="K182" s="719" t="s">
        <v>386</v>
      </c>
      <c r="L182" s="719" t="s">
        <v>386</v>
      </c>
      <c r="M182" s="719"/>
      <c r="N182" s="720"/>
      <c r="O182" s="721"/>
      <c r="P182" s="722"/>
      <c r="Q182" s="723"/>
      <c r="R182" s="724"/>
      <c r="S182" s="721"/>
      <c r="T182" s="721">
        <f>156.9+42</f>
        <v>198.9</v>
      </c>
      <c r="U182" s="724"/>
      <c r="V182" s="723"/>
      <c r="W182" s="725">
        <v>30</v>
      </c>
      <c r="X182" s="726">
        <v>2.6</v>
      </c>
      <c r="Y182" s="723"/>
      <c r="Z182" s="723"/>
      <c r="AA182" s="723"/>
      <c r="AB182" s="723"/>
      <c r="AC182" s="723"/>
      <c r="AD182" s="723"/>
      <c r="AE182" s="723"/>
      <c r="AF182" s="723"/>
      <c r="AG182" s="723"/>
      <c r="AH182" s="723"/>
      <c r="AI182" s="723"/>
      <c r="AJ182" s="723"/>
      <c r="AK182" s="723"/>
      <c r="AL182" s="723"/>
      <c r="AM182" s="723"/>
      <c r="AN182" s="723"/>
      <c r="AO182" s="723"/>
      <c r="AP182" s="723"/>
      <c r="AQ182" s="723"/>
      <c r="AR182" s="723"/>
      <c r="AS182" s="723"/>
      <c r="AT182" s="725"/>
      <c r="AU182" s="725"/>
      <c r="AV182" s="725"/>
      <c r="AW182" s="725"/>
      <c r="AX182" s="725"/>
      <c r="AY182" s="725"/>
      <c r="AZ182" s="725"/>
      <c r="BA182" s="725"/>
      <c r="BB182" s="725"/>
      <c r="BC182" s="725"/>
      <c r="BD182" s="725"/>
    </row>
    <row r="183" spans="2:56" s="190" customFormat="1">
      <c r="B183" s="177" t="s">
        <v>669</v>
      </c>
      <c r="C183" s="178" t="s">
        <v>671</v>
      </c>
      <c r="D183" s="179">
        <v>0.7</v>
      </c>
      <c r="E183" s="180" t="s">
        <v>428</v>
      </c>
      <c r="F183" s="181"/>
      <c r="G183" s="181"/>
      <c r="H183" s="178" t="s">
        <v>419</v>
      </c>
      <c r="I183" s="178"/>
      <c r="J183" s="180" t="s">
        <v>391</v>
      </c>
      <c r="K183" s="182"/>
      <c r="L183" s="182"/>
      <c r="M183" s="182"/>
      <c r="N183" s="183"/>
      <c r="O183" s="184"/>
      <c r="P183" s="185"/>
      <c r="Q183" s="186"/>
      <c r="R183" s="187"/>
      <c r="S183" s="184"/>
      <c r="T183" s="184"/>
      <c r="U183" s="187"/>
      <c r="V183" s="186"/>
      <c r="W183" s="188"/>
      <c r="X183" s="189"/>
      <c r="Y183" s="186"/>
      <c r="Z183" s="186"/>
      <c r="AA183" s="186"/>
      <c r="AB183" s="186"/>
      <c r="AC183" s="186"/>
      <c r="AD183" s="186"/>
      <c r="AE183" s="186"/>
      <c r="AF183" s="186"/>
      <c r="AG183" s="186"/>
      <c r="AH183" s="186"/>
      <c r="AI183" s="186"/>
      <c r="AJ183" s="186"/>
      <c r="AK183" s="186"/>
      <c r="AL183" s="186"/>
      <c r="AM183" s="186"/>
      <c r="AN183" s="186"/>
      <c r="AO183" s="186"/>
      <c r="AP183" s="186"/>
      <c r="AQ183" s="186"/>
      <c r="AR183" s="186"/>
      <c r="AS183" s="186"/>
      <c r="AT183" s="188"/>
      <c r="AU183" s="188"/>
      <c r="AV183" s="188"/>
      <c r="AW183" s="188"/>
      <c r="AX183" s="188"/>
      <c r="AY183" s="188"/>
      <c r="AZ183" s="188"/>
      <c r="BA183" s="188"/>
      <c r="BB183" s="188"/>
      <c r="BC183" s="188"/>
      <c r="BD183" s="188"/>
    </row>
    <row r="184" spans="2:56" s="190" customFormat="1">
      <c r="B184" s="177" t="s">
        <v>672</v>
      </c>
      <c r="C184" s="178" t="s">
        <v>673</v>
      </c>
      <c r="D184" s="179"/>
      <c r="E184" s="180" t="s">
        <v>579</v>
      </c>
      <c r="F184" s="181" t="s">
        <v>674</v>
      </c>
      <c r="G184" s="181"/>
      <c r="H184" s="178" t="s">
        <v>138</v>
      </c>
      <c r="I184" s="178" t="s">
        <v>485</v>
      </c>
      <c r="J184" s="180" t="s">
        <v>486</v>
      </c>
      <c r="K184" s="182" t="s">
        <v>386</v>
      </c>
      <c r="L184" s="182" t="s">
        <v>386</v>
      </c>
      <c r="M184" s="183"/>
      <c r="N184" s="183"/>
      <c r="O184" s="184">
        <v>46</v>
      </c>
      <c r="P184" s="185"/>
      <c r="Q184" s="186"/>
      <c r="R184" s="187"/>
      <c r="S184" s="184"/>
      <c r="T184" s="184"/>
      <c r="U184" s="187"/>
      <c r="V184" s="186"/>
      <c r="W184" s="188"/>
      <c r="X184" s="189"/>
      <c r="Y184" s="186"/>
      <c r="Z184" s="186"/>
      <c r="AA184" s="186"/>
      <c r="AB184" s="186"/>
      <c r="AC184" s="186"/>
      <c r="AD184" s="186"/>
      <c r="AE184" s="186"/>
      <c r="AF184" s="186"/>
      <c r="AG184" s="186"/>
      <c r="AH184" s="186"/>
      <c r="AI184" s="186"/>
      <c r="AJ184" s="186"/>
      <c r="AK184" s="186"/>
      <c r="AL184" s="186"/>
      <c r="AM184" s="186"/>
      <c r="AN184" s="186"/>
      <c r="AO184" s="186"/>
      <c r="AP184" s="186"/>
      <c r="AQ184" s="186"/>
      <c r="AR184" s="186"/>
      <c r="AS184" s="186"/>
      <c r="AT184" s="188"/>
      <c r="AU184" s="188"/>
      <c r="AV184" s="188"/>
      <c r="AW184" s="188"/>
      <c r="AX184" s="188"/>
      <c r="AY184" s="188"/>
      <c r="AZ184" s="188"/>
      <c r="BA184" s="188"/>
      <c r="BB184" s="188"/>
      <c r="BC184" s="188"/>
      <c r="BD184" s="188"/>
    </row>
    <row r="185" spans="2:56" s="741" customFormat="1">
      <c r="B185" s="728" t="s">
        <v>675</v>
      </c>
      <c r="C185" s="729" t="s">
        <v>676</v>
      </c>
      <c r="D185" s="730"/>
      <c r="E185" s="731" t="s">
        <v>382</v>
      </c>
      <c r="F185" s="732" t="s">
        <v>677</v>
      </c>
      <c r="G185" s="732"/>
      <c r="H185" s="729" t="s">
        <v>136</v>
      </c>
      <c r="I185" s="729" t="s">
        <v>137</v>
      </c>
      <c r="J185" s="731" t="s">
        <v>391</v>
      </c>
      <c r="K185" s="733"/>
      <c r="L185" s="733" t="s">
        <v>386</v>
      </c>
      <c r="M185" s="733" t="s">
        <v>386</v>
      </c>
      <c r="N185" s="734"/>
      <c r="O185" s="735"/>
      <c r="P185" s="736"/>
      <c r="Q185" s="737"/>
      <c r="R185" s="738"/>
      <c r="S185" s="735"/>
      <c r="T185" s="735"/>
      <c r="U185" s="738"/>
      <c r="V185" s="737"/>
      <c r="W185" s="739"/>
      <c r="X185" s="740"/>
      <c r="Y185" s="737"/>
      <c r="Z185" s="737"/>
      <c r="AA185" s="737"/>
      <c r="AB185" s="737"/>
      <c r="AC185" s="737"/>
      <c r="AD185" s="737"/>
      <c r="AE185" s="737"/>
      <c r="AF185" s="737"/>
      <c r="AG185" s="737"/>
      <c r="AH185" s="737"/>
      <c r="AI185" s="737"/>
      <c r="AJ185" s="737"/>
      <c r="AK185" s="737"/>
      <c r="AL185" s="737"/>
      <c r="AM185" s="737"/>
      <c r="AN185" s="737"/>
      <c r="AO185" s="737"/>
      <c r="AP185" s="737"/>
      <c r="AQ185" s="737"/>
      <c r="AR185" s="737"/>
      <c r="AS185" s="737"/>
      <c r="AT185" s="739"/>
      <c r="AU185" s="739"/>
      <c r="AV185" s="739"/>
      <c r="AW185" s="739"/>
      <c r="AX185" s="739"/>
      <c r="AY185" s="739"/>
      <c r="AZ185" s="739"/>
      <c r="BA185" s="739"/>
      <c r="BB185" s="739"/>
      <c r="BC185" s="739"/>
      <c r="BD185" s="739"/>
    </row>
    <row r="186" spans="2:56" s="755" customFormat="1">
      <c r="B186" s="742" t="s">
        <v>675</v>
      </c>
      <c r="C186" s="743" t="s">
        <v>678</v>
      </c>
      <c r="D186" s="744"/>
      <c r="E186" s="745" t="s">
        <v>382</v>
      </c>
      <c r="F186" s="746" t="s">
        <v>437</v>
      </c>
      <c r="G186" s="746"/>
      <c r="H186" s="743" t="s">
        <v>138</v>
      </c>
      <c r="I186" s="743" t="s">
        <v>485</v>
      </c>
      <c r="J186" s="745" t="s">
        <v>391</v>
      </c>
      <c r="K186" s="747"/>
      <c r="L186" s="747" t="s">
        <v>386</v>
      </c>
      <c r="M186" s="747"/>
      <c r="N186" s="748"/>
      <c r="O186" s="749"/>
      <c r="P186" s="750"/>
      <c r="Q186" s="751"/>
      <c r="R186" s="752"/>
      <c r="S186" s="749"/>
      <c r="T186" s="749"/>
      <c r="U186" s="752"/>
      <c r="V186" s="751"/>
      <c r="W186" s="753"/>
      <c r="X186" s="754"/>
      <c r="Y186" s="751"/>
      <c r="Z186" s="751"/>
      <c r="AA186" s="751"/>
      <c r="AB186" s="751"/>
      <c r="AC186" s="751"/>
      <c r="AD186" s="751"/>
      <c r="AE186" s="751"/>
      <c r="AF186" s="751"/>
      <c r="AG186" s="751"/>
      <c r="AH186" s="751"/>
      <c r="AI186" s="751"/>
      <c r="AJ186" s="751"/>
      <c r="AK186" s="751"/>
      <c r="AL186" s="751"/>
      <c r="AM186" s="751"/>
      <c r="AN186" s="751"/>
      <c r="AO186" s="751"/>
      <c r="AP186" s="751"/>
      <c r="AQ186" s="751"/>
      <c r="AR186" s="751"/>
      <c r="AS186" s="751"/>
      <c r="AT186" s="753"/>
      <c r="AU186" s="753"/>
      <c r="AV186" s="753"/>
      <c r="AW186" s="753"/>
      <c r="AX186" s="753"/>
      <c r="AY186" s="753"/>
      <c r="AZ186" s="753"/>
      <c r="BA186" s="753"/>
      <c r="BB186" s="753"/>
      <c r="BC186" s="753"/>
      <c r="BD186" s="753"/>
    </row>
    <row r="187" spans="2:56" s="769" customFormat="1">
      <c r="B187" s="756" t="s">
        <v>679</v>
      </c>
      <c r="C187" s="757" t="s">
        <v>680</v>
      </c>
      <c r="D187" s="758"/>
      <c r="E187" s="759" t="s">
        <v>561</v>
      </c>
      <c r="F187" s="760"/>
      <c r="G187" s="760"/>
      <c r="H187" s="757"/>
      <c r="I187" s="757"/>
      <c r="J187" s="759"/>
      <c r="K187" s="761"/>
      <c r="L187" s="761"/>
      <c r="M187" s="761"/>
      <c r="N187" s="762"/>
      <c r="O187" s="763"/>
      <c r="P187" s="764"/>
      <c r="Q187" s="765"/>
      <c r="R187" s="766"/>
      <c r="S187" s="763"/>
      <c r="T187" s="763"/>
      <c r="U187" s="766"/>
      <c r="V187" s="765"/>
      <c r="W187" s="767"/>
      <c r="X187" s="768"/>
      <c r="Y187" s="765"/>
      <c r="Z187" s="765"/>
      <c r="AA187" s="765"/>
      <c r="AB187" s="765"/>
      <c r="AC187" s="765"/>
      <c r="AD187" s="765"/>
      <c r="AE187" s="765"/>
      <c r="AF187" s="765"/>
      <c r="AG187" s="765"/>
      <c r="AH187" s="765"/>
      <c r="AI187" s="765"/>
      <c r="AJ187" s="765"/>
      <c r="AK187" s="765"/>
      <c r="AL187" s="765"/>
      <c r="AM187" s="765"/>
      <c r="AN187" s="765"/>
      <c r="AO187" s="765"/>
      <c r="AP187" s="765"/>
      <c r="AQ187" s="765"/>
      <c r="AR187" s="765"/>
      <c r="AS187" s="765"/>
      <c r="AT187" s="767"/>
      <c r="AU187" s="767"/>
      <c r="AV187" s="767"/>
      <c r="AW187" s="767"/>
      <c r="AX187" s="767"/>
      <c r="AY187" s="767"/>
      <c r="AZ187" s="767"/>
      <c r="BA187" s="767"/>
      <c r="BB187" s="767"/>
      <c r="BC187" s="767"/>
      <c r="BD187" s="767"/>
    </row>
    <row r="188" spans="2:56" s="126" customFormat="1">
      <c r="B188" s="770" t="s">
        <v>681</v>
      </c>
      <c r="C188" s="166" t="s">
        <v>682</v>
      </c>
      <c r="D188" s="153"/>
      <c r="E188" s="167"/>
      <c r="F188" s="168"/>
      <c r="G188" s="168" t="s">
        <v>683</v>
      </c>
      <c r="H188" s="166"/>
      <c r="I188" s="166"/>
      <c r="J188" s="167"/>
      <c r="K188" s="169"/>
      <c r="L188" s="169"/>
      <c r="M188" s="170"/>
      <c r="N188" s="170"/>
      <c r="O188" s="171"/>
      <c r="P188" s="172"/>
      <c r="Q188" s="173"/>
      <c r="R188" s="174"/>
      <c r="S188" s="171"/>
      <c r="T188" s="171"/>
      <c r="U188" s="174"/>
      <c r="V188" s="173"/>
      <c r="W188" s="175"/>
      <c r="X188" s="176"/>
      <c r="Y188" s="173"/>
      <c r="Z188" s="173"/>
      <c r="AA188" s="173"/>
      <c r="AB188" s="173"/>
      <c r="AC188" s="173"/>
      <c r="AD188" s="173"/>
      <c r="AE188" s="173"/>
      <c r="AF188" s="173"/>
      <c r="AG188" s="173"/>
      <c r="AH188" s="173"/>
      <c r="AI188" s="173"/>
      <c r="AJ188" s="173"/>
      <c r="AK188" s="173"/>
      <c r="AL188" s="173"/>
      <c r="AM188" s="173"/>
      <c r="AN188" s="173"/>
      <c r="AO188" s="173"/>
      <c r="AP188" s="173"/>
      <c r="AQ188" s="173"/>
      <c r="AR188" s="173"/>
      <c r="AS188" s="173"/>
      <c r="AT188" s="175"/>
      <c r="AU188" s="175"/>
      <c r="AV188" s="175"/>
      <c r="AW188" s="175"/>
      <c r="AX188" s="175"/>
      <c r="AY188" s="175"/>
      <c r="AZ188" s="175"/>
      <c r="BA188" s="175"/>
      <c r="BB188" s="175"/>
      <c r="BC188" s="175"/>
      <c r="BD188" s="175"/>
    </row>
    <row r="189" spans="2:56" s="783" customFormat="1">
      <c r="B189" s="770" t="s">
        <v>681</v>
      </c>
      <c r="C189" s="771" t="s">
        <v>558</v>
      </c>
      <c r="D189" s="772"/>
      <c r="E189" s="773" t="s">
        <v>382</v>
      </c>
      <c r="F189" s="774" t="s">
        <v>651</v>
      </c>
      <c r="G189" s="774" t="s">
        <v>684</v>
      </c>
      <c r="H189" s="771" t="s">
        <v>136</v>
      </c>
      <c r="I189" s="771"/>
      <c r="J189" s="773" t="s">
        <v>391</v>
      </c>
      <c r="K189" s="775"/>
      <c r="L189" s="775"/>
      <c r="M189" s="775"/>
      <c r="N189" s="776"/>
      <c r="O189" s="777"/>
      <c r="P189" s="778"/>
      <c r="Q189" s="779"/>
      <c r="R189" s="780"/>
      <c r="S189" s="777"/>
      <c r="T189" s="777"/>
      <c r="U189" s="780"/>
      <c r="V189" s="779"/>
      <c r="W189" s="781"/>
      <c r="X189" s="782"/>
      <c r="Y189" s="779"/>
      <c r="Z189" s="779"/>
      <c r="AA189" s="779"/>
      <c r="AB189" s="779"/>
      <c r="AC189" s="779"/>
      <c r="AD189" s="779"/>
      <c r="AE189" s="779"/>
      <c r="AF189" s="779"/>
      <c r="AG189" s="779"/>
      <c r="AH189" s="779"/>
      <c r="AI189" s="779"/>
      <c r="AJ189" s="779"/>
      <c r="AK189" s="779"/>
      <c r="AL189" s="779"/>
      <c r="AM189" s="779"/>
      <c r="AN189" s="779"/>
      <c r="AO189" s="779"/>
      <c r="AP189" s="779"/>
      <c r="AQ189" s="779"/>
      <c r="AR189" s="779"/>
      <c r="AS189" s="779"/>
      <c r="AT189" s="781"/>
      <c r="AU189" s="781"/>
      <c r="AV189" s="781"/>
      <c r="AW189" s="781"/>
      <c r="AX189" s="781"/>
      <c r="AY189" s="781"/>
      <c r="AZ189" s="781"/>
      <c r="BA189" s="781"/>
      <c r="BB189" s="781"/>
      <c r="BC189" s="781"/>
      <c r="BD189" s="781"/>
    </row>
    <row r="190" spans="2:56" s="797" customFormat="1">
      <c r="B190" s="784"/>
      <c r="C190" s="785"/>
      <c r="D190" s="786"/>
      <c r="E190" s="787"/>
      <c r="F190" s="788"/>
      <c r="G190" s="788"/>
      <c r="H190" s="785"/>
      <c r="I190" s="785"/>
      <c r="J190" s="787"/>
      <c r="K190" s="789"/>
      <c r="L190" s="789"/>
      <c r="M190" s="790"/>
      <c r="N190" s="790"/>
      <c r="O190" s="791"/>
      <c r="P190" s="792"/>
      <c r="Q190" s="793"/>
      <c r="R190" s="794"/>
      <c r="S190" s="791"/>
      <c r="T190" s="791"/>
      <c r="U190" s="794"/>
      <c r="V190" s="793"/>
      <c r="W190" s="795"/>
      <c r="X190" s="796"/>
      <c r="Y190" s="793"/>
      <c r="Z190" s="793"/>
      <c r="AA190" s="793"/>
      <c r="AB190" s="793"/>
      <c r="AC190" s="793"/>
      <c r="AD190" s="793"/>
      <c r="AE190" s="793"/>
      <c r="AF190" s="793"/>
      <c r="AG190" s="793"/>
      <c r="AH190" s="793"/>
      <c r="AI190" s="793"/>
      <c r="AJ190" s="793"/>
      <c r="AK190" s="793"/>
      <c r="AL190" s="793"/>
      <c r="AM190" s="793"/>
      <c r="AN190" s="793"/>
      <c r="AO190" s="793"/>
      <c r="AP190" s="793"/>
      <c r="AQ190" s="793"/>
      <c r="AR190" s="793"/>
      <c r="AS190" s="793"/>
      <c r="AT190" s="795"/>
      <c r="AU190" s="795"/>
      <c r="AV190" s="795"/>
      <c r="AW190" s="795"/>
      <c r="AX190" s="795"/>
      <c r="AY190" s="795"/>
      <c r="AZ190" s="795"/>
      <c r="BA190" s="795"/>
      <c r="BB190" s="795"/>
      <c r="BC190" s="795"/>
      <c r="BD190" s="795"/>
    </row>
    <row r="191" spans="2:56" s="797" customFormat="1">
      <c r="B191" s="784"/>
      <c r="C191" s="785"/>
      <c r="D191" s="786"/>
      <c r="E191" s="787"/>
      <c r="F191" s="788"/>
      <c r="G191" s="788"/>
      <c r="H191" s="785"/>
      <c r="I191" s="785"/>
      <c r="J191" s="787"/>
      <c r="K191" s="789"/>
      <c r="L191" s="789"/>
      <c r="M191" s="790"/>
      <c r="N191" s="790"/>
      <c r="O191" s="791"/>
      <c r="P191" s="792"/>
      <c r="Q191" s="793"/>
      <c r="R191" s="794"/>
      <c r="S191" s="791"/>
      <c r="T191" s="791"/>
      <c r="U191" s="794"/>
      <c r="V191" s="793"/>
      <c r="W191" s="795"/>
      <c r="X191" s="796"/>
      <c r="Y191" s="793"/>
      <c r="Z191" s="793"/>
      <c r="AA191" s="793"/>
      <c r="AB191" s="793"/>
      <c r="AC191" s="793"/>
      <c r="AD191" s="793"/>
      <c r="AE191" s="793"/>
      <c r="AF191" s="793"/>
      <c r="AG191" s="793"/>
      <c r="AH191" s="793"/>
      <c r="AI191" s="793"/>
      <c r="AJ191" s="793"/>
      <c r="AK191" s="793"/>
      <c r="AL191" s="793"/>
      <c r="AM191" s="793"/>
      <c r="AN191" s="793"/>
      <c r="AO191" s="793"/>
      <c r="AP191" s="793"/>
      <c r="AQ191" s="793"/>
      <c r="AR191" s="793"/>
      <c r="AS191" s="793"/>
      <c r="AT191" s="795"/>
      <c r="AU191" s="795"/>
      <c r="AV191" s="795"/>
      <c r="AW191" s="795"/>
      <c r="AX191" s="795"/>
      <c r="AY191" s="795"/>
      <c r="AZ191" s="795"/>
      <c r="BA191" s="795"/>
      <c r="BB191" s="795"/>
      <c r="BC191" s="795"/>
      <c r="BD191" s="795"/>
    </row>
    <row r="192" spans="2:56" s="797" customFormat="1">
      <c r="B192" s="784"/>
      <c r="C192" s="785"/>
      <c r="D192" s="786"/>
      <c r="E192" s="787"/>
      <c r="F192" s="788"/>
      <c r="G192" s="788"/>
      <c r="H192" s="785"/>
      <c r="I192" s="785"/>
      <c r="J192" s="787"/>
      <c r="K192" s="789"/>
      <c r="L192" s="789"/>
      <c r="M192" s="790"/>
      <c r="N192" s="790"/>
      <c r="O192" s="791"/>
      <c r="P192" s="792"/>
      <c r="Q192" s="793"/>
      <c r="R192" s="794"/>
      <c r="S192" s="791"/>
      <c r="T192" s="791"/>
      <c r="U192" s="794"/>
      <c r="V192" s="793"/>
      <c r="W192" s="795"/>
      <c r="X192" s="796"/>
      <c r="Y192" s="793"/>
      <c r="Z192" s="793"/>
      <c r="AA192" s="793"/>
      <c r="AB192" s="793"/>
      <c r="AC192" s="793"/>
      <c r="AD192" s="793"/>
      <c r="AE192" s="793"/>
      <c r="AF192" s="793"/>
      <c r="AG192" s="793"/>
      <c r="AH192" s="793"/>
      <c r="AI192" s="793"/>
      <c r="AJ192" s="793"/>
      <c r="AK192" s="793"/>
      <c r="AL192" s="793"/>
      <c r="AM192" s="793"/>
      <c r="AN192" s="793"/>
      <c r="AO192" s="793"/>
      <c r="AP192" s="793"/>
      <c r="AQ192" s="793"/>
      <c r="AR192" s="793"/>
      <c r="AS192" s="793"/>
      <c r="AT192" s="795"/>
      <c r="AU192" s="795"/>
      <c r="AV192" s="795"/>
      <c r="AW192" s="795"/>
      <c r="AX192" s="795"/>
      <c r="AY192" s="795"/>
      <c r="AZ192" s="795"/>
      <c r="BA192" s="795"/>
      <c r="BB192" s="795"/>
      <c r="BC192" s="795"/>
      <c r="BD192" s="795"/>
    </row>
    <row r="193" spans="2:56" s="797" customFormat="1">
      <c r="B193" s="784"/>
      <c r="C193" s="785"/>
      <c r="D193" s="786"/>
      <c r="E193" s="787"/>
      <c r="F193" s="788"/>
      <c r="G193" s="788"/>
      <c r="H193" s="785"/>
      <c r="I193" s="785"/>
      <c r="J193" s="787"/>
      <c r="K193" s="789"/>
      <c r="L193" s="789"/>
      <c r="M193" s="790"/>
      <c r="N193" s="790"/>
      <c r="O193" s="791"/>
      <c r="P193" s="792"/>
      <c r="Q193" s="793"/>
      <c r="R193" s="794"/>
      <c r="S193" s="791"/>
      <c r="T193" s="791"/>
      <c r="U193" s="794"/>
      <c r="V193" s="793"/>
      <c r="W193" s="795"/>
      <c r="X193" s="796"/>
      <c r="Y193" s="793"/>
      <c r="Z193" s="793"/>
      <c r="AA193" s="793"/>
      <c r="AB193" s="793"/>
      <c r="AC193" s="793"/>
      <c r="AD193" s="793"/>
      <c r="AE193" s="793"/>
      <c r="AF193" s="793"/>
      <c r="AG193" s="793"/>
      <c r="AH193" s="793"/>
      <c r="AI193" s="793"/>
      <c r="AJ193" s="793"/>
      <c r="AK193" s="793"/>
      <c r="AL193" s="793"/>
      <c r="AM193" s="793"/>
      <c r="AN193" s="793"/>
      <c r="AO193" s="793"/>
      <c r="AP193" s="793"/>
      <c r="AQ193" s="793"/>
      <c r="AR193" s="793"/>
      <c r="AS193" s="793"/>
      <c r="AT193" s="795"/>
      <c r="AU193" s="795"/>
      <c r="AV193" s="795"/>
      <c r="AW193" s="795"/>
      <c r="AX193" s="795"/>
      <c r="AY193" s="795"/>
      <c r="AZ193" s="795"/>
      <c r="BA193" s="795"/>
      <c r="BB193" s="795"/>
      <c r="BC193" s="795"/>
      <c r="BD193" s="795"/>
    </row>
    <row r="194" spans="2:56" s="263" customFormat="1">
      <c r="B194" s="250" t="s">
        <v>685</v>
      </c>
      <c r="C194" s="251" t="s">
        <v>686</v>
      </c>
      <c r="D194" s="252"/>
      <c r="E194" s="253" t="s">
        <v>561</v>
      </c>
      <c r="F194" s="798" t="s">
        <v>687</v>
      </c>
      <c r="G194" s="798"/>
      <c r="H194" s="251" t="s">
        <v>138</v>
      </c>
      <c r="I194" s="251" t="s">
        <v>598</v>
      </c>
      <c r="J194" s="253" t="s">
        <v>563</v>
      </c>
      <c r="K194" s="255" t="s">
        <v>386</v>
      </c>
      <c r="L194" s="255" t="s">
        <v>386</v>
      </c>
      <c r="M194" s="255"/>
      <c r="N194" s="256"/>
      <c r="O194" s="257"/>
      <c r="P194" s="258"/>
      <c r="Q194" s="259"/>
      <c r="R194" s="260"/>
      <c r="S194" s="257"/>
      <c r="T194" s="257"/>
      <c r="U194" s="260"/>
      <c r="V194" s="259"/>
      <c r="W194" s="261"/>
      <c r="X194" s="262"/>
      <c r="Y194" s="259"/>
      <c r="Z194" s="259"/>
      <c r="AA194" s="259"/>
      <c r="AB194" s="259"/>
      <c r="AC194" s="259"/>
      <c r="AD194" s="259"/>
      <c r="AE194" s="259"/>
      <c r="AF194" s="259"/>
      <c r="AG194" s="259"/>
      <c r="AH194" s="259"/>
      <c r="AI194" s="259"/>
      <c r="AJ194" s="259"/>
      <c r="AK194" s="259"/>
      <c r="AL194" s="259"/>
      <c r="AM194" s="259"/>
      <c r="AN194" s="259"/>
      <c r="AO194" s="259"/>
      <c r="AP194" s="259"/>
      <c r="AQ194" s="259"/>
      <c r="AR194" s="259"/>
      <c r="AS194" s="259"/>
      <c r="AT194" s="261"/>
      <c r="AU194" s="261"/>
      <c r="AV194" s="261"/>
      <c r="AW194" s="261"/>
      <c r="AX194" s="261"/>
      <c r="AY194" s="261"/>
      <c r="AZ194" s="261"/>
      <c r="BA194" s="261"/>
      <c r="BB194" s="261"/>
      <c r="BC194" s="261"/>
      <c r="BD194" s="261"/>
    </row>
    <row r="195" spans="2:56" s="812" customFormat="1">
      <c r="B195" s="799" t="s">
        <v>685</v>
      </c>
      <c r="C195" s="800" t="s">
        <v>688</v>
      </c>
      <c r="D195" s="801"/>
      <c r="E195" s="802" t="s">
        <v>561</v>
      </c>
      <c r="F195" s="803"/>
      <c r="G195" s="803"/>
      <c r="H195" s="800" t="s">
        <v>138</v>
      </c>
      <c r="I195" s="800" t="s">
        <v>598</v>
      </c>
      <c r="J195" s="802" t="s">
        <v>689</v>
      </c>
      <c r="K195" s="804" t="s">
        <v>386</v>
      </c>
      <c r="L195" s="804" t="s">
        <v>386</v>
      </c>
      <c r="M195" s="804"/>
      <c r="N195" s="805"/>
      <c r="O195" s="806"/>
      <c r="P195" s="807"/>
      <c r="Q195" s="808"/>
      <c r="R195" s="809"/>
      <c r="S195" s="806"/>
      <c r="T195" s="806"/>
      <c r="U195" s="809"/>
      <c r="V195" s="808"/>
      <c r="W195" s="810"/>
      <c r="X195" s="811"/>
      <c r="Y195" s="808"/>
      <c r="Z195" s="808"/>
      <c r="AA195" s="808"/>
      <c r="AB195" s="808"/>
      <c r="AC195" s="808"/>
      <c r="AD195" s="808"/>
      <c r="AE195" s="808"/>
      <c r="AF195" s="808"/>
      <c r="AG195" s="808"/>
      <c r="AH195" s="808"/>
      <c r="AI195" s="808"/>
      <c r="AJ195" s="808"/>
      <c r="AK195" s="808"/>
      <c r="AL195" s="808"/>
      <c r="AM195" s="808"/>
      <c r="AN195" s="808"/>
      <c r="AO195" s="808"/>
      <c r="AP195" s="808"/>
      <c r="AQ195" s="808"/>
      <c r="AR195" s="808"/>
      <c r="AS195" s="808"/>
      <c r="AT195" s="810"/>
      <c r="AU195" s="810"/>
      <c r="AV195" s="810"/>
      <c r="AW195" s="810"/>
      <c r="AX195" s="810"/>
      <c r="AY195" s="810"/>
      <c r="AZ195" s="810"/>
      <c r="BA195" s="810"/>
      <c r="BB195" s="810"/>
      <c r="BC195" s="810"/>
      <c r="BD195" s="810"/>
    </row>
    <row r="196" spans="2:56" s="826" customFormat="1">
      <c r="B196" s="813" t="s">
        <v>690</v>
      </c>
      <c r="C196" s="814" t="s">
        <v>691</v>
      </c>
      <c r="D196" s="815"/>
      <c r="E196" s="816" t="s">
        <v>561</v>
      </c>
      <c r="F196" s="817" t="s">
        <v>692</v>
      </c>
      <c r="G196" s="817"/>
      <c r="H196" s="814" t="s">
        <v>136</v>
      </c>
      <c r="I196" s="814" t="s">
        <v>137</v>
      </c>
      <c r="J196" s="816" t="s">
        <v>391</v>
      </c>
      <c r="K196" s="818" t="s">
        <v>386</v>
      </c>
      <c r="L196" s="818" t="s">
        <v>386</v>
      </c>
      <c r="M196" s="818"/>
      <c r="N196" s="819"/>
      <c r="O196" s="820"/>
      <c r="P196" s="821"/>
      <c r="Q196" s="822"/>
      <c r="R196" s="823"/>
      <c r="S196" s="820"/>
      <c r="T196" s="820"/>
      <c r="U196" s="823"/>
      <c r="V196" s="822"/>
      <c r="W196" s="824"/>
      <c r="X196" s="825"/>
      <c r="Y196" s="822"/>
      <c r="Z196" s="822"/>
      <c r="AA196" s="822"/>
      <c r="AB196" s="822"/>
      <c r="AC196" s="822"/>
      <c r="AD196" s="822"/>
      <c r="AE196" s="822"/>
      <c r="AF196" s="822"/>
      <c r="AG196" s="822"/>
      <c r="AH196" s="822"/>
      <c r="AI196" s="822"/>
      <c r="AJ196" s="822"/>
      <c r="AK196" s="822"/>
      <c r="AL196" s="822"/>
      <c r="AM196" s="822"/>
      <c r="AN196" s="822"/>
      <c r="AO196" s="822"/>
      <c r="AP196" s="822"/>
      <c r="AQ196" s="822"/>
      <c r="AR196" s="822"/>
      <c r="AS196" s="822"/>
      <c r="AT196" s="824"/>
      <c r="AU196" s="824"/>
      <c r="AV196" s="824"/>
      <c r="AW196" s="824"/>
      <c r="AX196" s="824"/>
      <c r="AY196" s="824"/>
      <c r="AZ196" s="824"/>
      <c r="BA196" s="824"/>
      <c r="BB196" s="824"/>
      <c r="BC196" s="824"/>
      <c r="BD196" s="824"/>
    </row>
    <row r="197" spans="2:56" s="840" customFormat="1">
      <c r="B197" s="827" t="s">
        <v>693</v>
      </c>
      <c r="C197" s="828" t="s">
        <v>694</v>
      </c>
      <c r="D197" s="829"/>
      <c r="E197" s="830" t="s">
        <v>382</v>
      </c>
      <c r="F197" s="831" t="s">
        <v>695</v>
      </c>
      <c r="G197" s="831"/>
      <c r="H197" s="828" t="s">
        <v>148</v>
      </c>
      <c r="I197" s="828" t="s">
        <v>485</v>
      </c>
      <c r="J197" s="830" t="s">
        <v>391</v>
      </c>
      <c r="K197" s="832" t="s">
        <v>386</v>
      </c>
      <c r="L197" s="832" t="s">
        <v>386</v>
      </c>
      <c r="M197" s="832" t="s">
        <v>386</v>
      </c>
      <c r="N197" s="833"/>
      <c r="O197" s="834"/>
      <c r="P197" s="835"/>
      <c r="Q197" s="836"/>
      <c r="R197" s="837"/>
      <c r="S197" s="834"/>
      <c r="T197" s="834"/>
      <c r="U197" s="837"/>
      <c r="V197" s="836"/>
      <c r="W197" s="838"/>
      <c r="X197" s="839"/>
      <c r="Y197" s="836"/>
      <c r="Z197" s="836"/>
      <c r="AA197" s="836"/>
      <c r="AB197" s="836"/>
      <c r="AC197" s="836"/>
      <c r="AD197" s="836"/>
      <c r="AE197" s="836"/>
      <c r="AF197" s="836"/>
      <c r="AG197" s="836"/>
      <c r="AH197" s="836"/>
      <c r="AI197" s="836"/>
      <c r="AJ197" s="836"/>
      <c r="AK197" s="836"/>
      <c r="AL197" s="836"/>
      <c r="AM197" s="836"/>
      <c r="AN197" s="836"/>
      <c r="AO197" s="836"/>
      <c r="AP197" s="836"/>
      <c r="AQ197" s="836"/>
      <c r="AR197" s="836"/>
      <c r="AS197" s="836"/>
      <c r="AT197" s="838"/>
      <c r="AU197" s="838"/>
      <c r="AV197" s="838"/>
      <c r="AW197" s="838"/>
      <c r="AX197" s="838"/>
      <c r="AY197" s="838"/>
      <c r="AZ197" s="838"/>
      <c r="BA197" s="838"/>
      <c r="BB197" s="838"/>
      <c r="BC197" s="838"/>
      <c r="BD197" s="838"/>
    </row>
    <row r="198" spans="2:56" s="854" customFormat="1">
      <c r="B198" s="841" t="s">
        <v>696</v>
      </c>
      <c r="C198" s="842" t="s">
        <v>697</v>
      </c>
      <c r="D198" s="843"/>
      <c r="E198" s="844" t="s">
        <v>698</v>
      </c>
      <c r="F198" s="845" t="s">
        <v>699</v>
      </c>
      <c r="G198" s="845"/>
      <c r="H198" s="842" t="s">
        <v>148</v>
      </c>
      <c r="I198" s="842"/>
      <c r="J198" s="844"/>
      <c r="K198" s="846"/>
      <c r="L198" s="846"/>
      <c r="M198" s="846"/>
      <c r="N198" s="847"/>
      <c r="O198" s="848"/>
      <c r="P198" s="849"/>
      <c r="Q198" s="850"/>
      <c r="R198" s="851"/>
      <c r="S198" s="848"/>
      <c r="T198" s="848"/>
      <c r="U198" s="851"/>
      <c r="V198" s="850"/>
      <c r="W198" s="852"/>
      <c r="X198" s="853"/>
      <c r="Y198" s="850"/>
      <c r="Z198" s="850"/>
      <c r="AA198" s="850"/>
      <c r="AB198" s="850"/>
      <c r="AC198" s="850"/>
      <c r="AD198" s="850"/>
      <c r="AE198" s="850"/>
      <c r="AF198" s="850"/>
      <c r="AG198" s="850"/>
      <c r="AH198" s="850"/>
      <c r="AI198" s="850"/>
      <c r="AJ198" s="850"/>
      <c r="AK198" s="850"/>
      <c r="AL198" s="850"/>
      <c r="AM198" s="850"/>
      <c r="AN198" s="850"/>
      <c r="AO198" s="850"/>
      <c r="AP198" s="850"/>
      <c r="AQ198" s="850"/>
      <c r="AR198" s="850"/>
      <c r="AS198" s="850"/>
      <c r="AT198" s="852"/>
      <c r="AU198" s="852"/>
      <c r="AV198" s="852"/>
      <c r="AW198" s="852"/>
      <c r="AX198" s="852"/>
      <c r="AY198" s="852"/>
      <c r="AZ198" s="852"/>
      <c r="BA198" s="852"/>
      <c r="BB198" s="852"/>
      <c r="BC198" s="852"/>
      <c r="BD198" s="852"/>
    </row>
    <row r="199" spans="2:56" s="868" customFormat="1">
      <c r="B199" s="855" t="s">
        <v>700</v>
      </c>
      <c r="C199" s="856" t="s">
        <v>701</v>
      </c>
      <c r="D199" s="857"/>
      <c r="E199" s="858" t="s">
        <v>426</v>
      </c>
      <c r="F199" s="859"/>
      <c r="G199" s="859"/>
      <c r="H199" s="856" t="s">
        <v>419</v>
      </c>
      <c r="I199" s="856"/>
      <c r="J199" s="858"/>
      <c r="K199" s="860"/>
      <c r="L199" s="860"/>
      <c r="M199" s="860"/>
      <c r="N199" s="861"/>
      <c r="O199" s="862"/>
      <c r="P199" s="863"/>
      <c r="Q199" s="864"/>
      <c r="R199" s="865"/>
      <c r="S199" s="862"/>
      <c r="T199" s="862"/>
      <c r="U199" s="865"/>
      <c r="V199" s="864"/>
      <c r="W199" s="866"/>
      <c r="X199" s="867"/>
      <c r="Y199" s="864"/>
      <c r="Z199" s="864"/>
      <c r="AA199" s="864"/>
      <c r="AB199" s="864"/>
      <c r="AC199" s="864"/>
      <c r="AD199" s="864"/>
      <c r="AE199" s="864"/>
      <c r="AF199" s="864"/>
      <c r="AG199" s="864"/>
      <c r="AH199" s="864"/>
      <c r="AI199" s="864"/>
      <c r="AJ199" s="864"/>
      <c r="AK199" s="864"/>
      <c r="AL199" s="864"/>
      <c r="AM199" s="864"/>
      <c r="AN199" s="864"/>
      <c r="AO199" s="864"/>
      <c r="AP199" s="864"/>
      <c r="AQ199" s="864"/>
      <c r="AR199" s="864"/>
      <c r="AS199" s="864"/>
      <c r="AT199" s="866"/>
      <c r="AU199" s="866"/>
      <c r="AV199" s="866"/>
      <c r="AW199" s="866"/>
      <c r="AX199" s="866"/>
      <c r="AY199" s="866"/>
      <c r="AZ199" s="866"/>
      <c r="BA199" s="866"/>
      <c r="BB199" s="866"/>
      <c r="BC199" s="866"/>
      <c r="BD199" s="866"/>
    </row>
    <row r="200" spans="2:56" s="882" customFormat="1">
      <c r="B200" s="869" t="s">
        <v>702</v>
      </c>
      <c r="C200" s="870" t="s">
        <v>703</v>
      </c>
      <c r="D200" s="871"/>
      <c r="E200" s="872" t="s">
        <v>382</v>
      </c>
      <c r="F200" s="873" t="s">
        <v>383</v>
      </c>
      <c r="G200" s="873"/>
      <c r="H200" s="870" t="s">
        <v>136</v>
      </c>
      <c r="I200" s="870"/>
      <c r="J200" s="872" t="s">
        <v>391</v>
      </c>
      <c r="K200" s="874"/>
      <c r="L200" s="874" t="s">
        <v>386</v>
      </c>
      <c r="M200" s="874"/>
      <c r="N200" s="875"/>
      <c r="O200" s="876"/>
      <c r="P200" s="877"/>
      <c r="Q200" s="878"/>
      <c r="R200" s="879"/>
      <c r="S200" s="876"/>
      <c r="T200" s="876"/>
      <c r="U200" s="879"/>
      <c r="V200" s="878"/>
      <c r="W200" s="880"/>
      <c r="X200" s="881"/>
      <c r="Y200" s="878"/>
      <c r="Z200" s="878"/>
      <c r="AA200" s="878"/>
      <c r="AB200" s="878"/>
      <c r="AC200" s="878"/>
      <c r="AD200" s="878"/>
      <c r="AE200" s="878"/>
      <c r="AF200" s="878"/>
      <c r="AG200" s="878"/>
      <c r="AH200" s="878"/>
      <c r="AI200" s="878"/>
      <c r="AJ200" s="878"/>
      <c r="AK200" s="878"/>
      <c r="AL200" s="878"/>
      <c r="AM200" s="878"/>
      <c r="AN200" s="878"/>
      <c r="AO200" s="878"/>
      <c r="AP200" s="878"/>
      <c r="AQ200" s="878"/>
      <c r="AR200" s="878"/>
      <c r="AS200" s="878"/>
      <c r="AT200" s="880"/>
      <c r="AU200" s="880"/>
      <c r="AV200" s="880"/>
      <c r="AW200" s="880"/>
      <c r="AX200" s="880"/>
      <c r="AY200" s="880"/>
      <c r="AZ200" s="880"/>
      <c r="BA200" s="880"/>
      <c r="BB200" s="880"/>
      <c r="BC200" s="880"/>
      <c r="BD200" s="880"/>
    </row>
    <row r="201" spans="2:56" s="126" customFormat="1">
      <c r="B201" s="165" t="s">
        <v>702</v>
      </c>
      <c r="C201" s="166" t="s">
        <v>704</v>
      </c>
      <c r="D201" s="153"/>
      <c r="E201" s="167" t="s">
        <v>561</v>
      </c>
      <c r="F201" s="168" t="s">
        <v>705</v>
      </c>
      <c r="G201" s="168"/>
      <c r="H201" s="166" t="s">
        <v>136</v>
      </c>
      <c r="I201" s="166"/>
      <c r="J201" s="167" t="s">
        <v>391</v>
      </c>
      <c r="K201" s="169"/>
      <c r="L201" s="169"/>
      <c r="M201" s="169"/>
      <c r="N201" s="170"/>
      <c r="O201" s="171"/>
      <c r="P201" s="172"/>
      <c r="Q201" s="173"/>
      <c r="R201" s="174"/>
      <c r="S201" s="171"/>
      <c r="T201" s="171"/>
      <c r="U201" s="174"/>
      <c r="V201" s="173"/>
      <c r="W201" s="175"/>
      <c r="X201" s="176"/>
      <c r="Y201" s="173"/>
      <c r="Z201" s="173"/>
      <c r="AA201" s="173"/>
      <c r="AB201" s="173"/>
      <c r="AC201" s="173"/>
      <c r="AD201" s="173"/>
      <c r="AE201" s="173"/>
      <c r="AF201" s="173"/>
      <c r="AG201" s="173"/>
      <c r="AH201" s="173"/>
      <c r="AI201" s="173"/>
      <c r="AJ201" s="173"/>
      <c r="AK201" s="173"/>
      <c r="AL201" s="173"/>
      <c r="AM201" s="173"/>
      <c r="AN201" s="173"/>
      <c r="AO201" s="173"/>
      <c r="AP201" s="173"/>
      <c r="AQ201" s="173"/>
      <c r="AR201" s="173"/>
      <c r="AS201" s="173"/>
      <c r="AT201" s="175"/>
      <c r="AU201" s="175"/>
      <c r="AV201" s="175"/>
      <c r="AW201" s="175"/>
      <c r="AX201" s="175"/>
      <c r="AY201" s="175"/>
      <c r="AZ201" s="175"/>
      <c r="BA201" s="175"/>
      <c r="BB201" s="175"/>
      <c r="BC201" s="175"/>
      <c r="BD201" s="175"/>
    </row>
    <row r="202" spans="2:56" s="896" customFormat="1">
      <c r="B202" s="883" t="s">
        <v>706</v>
      </c>
      <c r="C202" s="884" t="s">
        <v>707</v>
      </c>
      <c r="D202" s="885"/>
      <c r="E202" s="886" t="s">
        <v>561</v>
      </c>
      <c r="F202" s="887" t="s">
        <v>708</v>
      </c>
      <c r="G202" s="887"/>
      <c r="H202" s="884" t="s">
        <v>138</v>
      </c>
      <c r="I202" s="884" t="s">
        <v>485</v>
      </c>
      <c r="J202" s="886" t="s">
        <v>486</v>
      </c>
      <c r="K202" s="888" t="s">
        <v>386</v>
      </c>
      <c r="L202" s="888" t="s">
        <v>386</v>
      </c>
      <c r="M202" s="888"/>
      <c r="N202" s="889"/>
      <c r="O202" s="890"/>
      <c r="P202" s="891"/>
      <c r="Q202" s="892"/>
      <c r="R202" s="893"/>
      <c r="S202" s="890"/>
      <c r="T202" s="890"/>
      <c r="U202" s="893"/>
      <c r="V202" s="892"/>
      <c r="W202" s="894"/>
      <c r="X202" s="895"/>
      <c r="Y202" s="892"/>
      <c r="Z202" s="892"/>
      <c r="AA202" s="892"/>
      <c r="AB202" s="892"/>
      <c r="AC202" s="892"/>
      <c r="AD202" s="892"/>
      <c r="AE202" s="892"/>
      <c r="AF202" s="892"/>
      <c r="AG202" s="892"/>
      <c r="AH202" s="892"/>
      <c r="AI202" s="892"/>
      <c r="AJ202" s="892"/>
      <c r="AK202" s="892"/>
      <c r="AL202" s="892"/>
      <c r="AM202" s="892"/>
      <c r="AN202" s="892"/>
      <c r="AO202" s="892"/>
      <c r="AP202" s="892"/>
      <c r="AQ202" s="892"/>
      <c r="AR202" s="892"/>
      <c r="AS202" s="892"/>
      <c r="AT202" s="894"/>
      <c r="AU202" s="894"/>
      <c r="AV202" s="894"/>
      <c r="AW202" s="894"/>
      <c r="AX202" s="894"/>
      <c r="AY202" s="894"/>
      <c r="AZ202" s="894"/>
      <c r="BA202" s="894"/>
      <c r="BB202" s="894"/>
      <c r="BC202" s="894"/>
      <c r="BD202" s="894"/>
    </row>
    <row r="203" spans="2:56" s="126" customFormat="1">
      <c r="B203" s="165" t="s">
        <v>706</v>
      </c>
      <c r="C203" s="166" t="s">
        <v>709</v>
      </c>
      <c r="D203" s="153"/>
      <c r="E203" s="167" t="s">
        <v>561</v>
      </c>
      <c r="F203" s="168" t="s">
        <v>710</v>
      </c>
      <c r="G203" s="168"/>
      <c r="H203" s="166" t="s">
        <v>148</v>
      </c>
      <c r="I203" s="166" t="s">
        <v>550</v>
      </c>
      <c r="J203" s="167" t="s">
        <v>486</v>
      </c>
      <c r="K203" s="169" t="s">
        <v>386</v>
      </c>
      <c r="L203" s="169" t="s">
        <v>386</v>
      </c>
      <c r="M203" s="169"/>
      <c r="N203" s="170"/>
      <c r="O203" s="171"/>
      <c r="P203" s="172"/>
      <c r="Q203" s="173"/>
      <c r="R203" s="174"/>
      <c r="S203" s="171"/>
      <c r="T203" s="171"/>
      <c r="U203" s="174"/>
      <c r="V203" s="173"/>
      <c r="W203" s="175"/>
      <c r="X203" s="176"/>
      <c r="Y203" s="173"/>
      <c r="Z203" s="173"/>
      <c r="AA203" s="173"/>
      <c r="AB203" s="173"/>
      <c r="AC203" s="173"/>
      <c r="AD203" s="173"/>
      <c r="AE203" s="173"/>
      <c r="AF203" s="173"/>
      <c r="AG203" s="173"/>
      <c r="AH203" s="173"/>
      <c r="AI203" s="173"/>
      <c r="AJ203" s="173"/>
      <c r="AK203" s="173"/>
      <c r="AL203" s="173"/>
      <c r="AM203" s="173"/>
      <c r="AN203" s="173"/>
      <c r="AO203" s="173"/>
      <c r="AP203" s="173"/>
      <c r="AQ203" s="173"/>
      <c r="AR203" s="173"/>
      <c r="AS203" s="173"/>
      <c r="AT203" s="175"/>
      <c r="AU203" s="175"/>
      <c r="AV203" s="175"/>
      <c r="AW203" s="175"/>
      <c r="AX203" s="175"/>
      <c r="AY203" s="175"/>
      <c r="AZ203" s="175"/>
      <c r="BA203" s="175"/>
      <c r="BB203" s="175"/>
      <c r="BC203" s="175"/>
      <c r="BD203" s="175"/>
    </row>
    <row r="204" spans="2:56" s="910" customFormat="1">
      <c r="B204" s="897" t="s">
        <v>706</v>
      </c>
      <c r="C204" s="898" t="s">
        <v>711</v>
      </c>
      <c r="D204" s="899"/>
      <c r="E204" s="900"/>
      <c r="F204" s="901"/>
      <c r="G204" s="901"/>
      <c r="H204" s="898"/>
      <c r="I204" s="898"/>
      <c r="J204" s="900"/>
      <c r="K204" s="902"/>
      <c r="L204" s="902"/>
      <c r="M204" s="902"/>
      <c r="N204" s="903"/>
      <c r="O204" s="904"/>
      <c r="P204" s="905"/>
      <c r="Q204" s="906"/>
      <c r="R204" s="907"/>
      <c r="S204" s="904"/>
      <c r="T204" s="904"/>
      <c r="U204" s="907"/>
      <c r="V204" s="906"/>
      <c r="W204" s="908"/>
      <c r="X204" s="909"/>
      <c r="Y204" s="906"/>
      <c r="Z204" s="906"/>
      <c r="AA204" s="906"/>
      <c r="AB204" s="906"/>
      <c r="AC204" s="906"/>
      <c r="AD204" s="906"/>
      <c r="AE204" s="906"/>
      <c r="AF204" s="906"/>
      <c r="AG204" s="906"/>
      <c r="AH204" s="906"/>
      <c r="AI204" s="906"/>
      <c r="AJ204" s="906"/>
      <c r="AK204" s="906"/>
      <c r="AL204" s="906"/>
      <c r="AM204" s="906"/>
      <c r="AN204" s="906"/>
      <c r="AO204" s="906"/>
      <c r="AP204" s="906"/>
      <c r="AQ204" s="906"/>
      <c r="AR204" s="906"/>
      <c r="AS204" s="906"/>
      <c r="AT204" s="908"/>
      <c r="AU204" s="908"/>
      <c r="AV204" s="908"/>
      <c r="AW204" s="908"/>
      <c r="AX204" s="908"/>
      <c r="AY204" s="908"/>
      <c r="AZ204" s="908"/>
      <c r="BA204" s="908"/>
      <c r="BB204" s="908"/>
      <c r="BC204" s="908"/>
      <c r="BD204" s="908"/>
    </row>
    <row r="205" spans="2:56" s="924" customFormat="1">
      <c r="B205" s="911" t="s">
        <v>712</v>
      </c>
      <c r="C205" s="912" t="s">
        <v>713</v>
      </c>
      <c r="D205" s="913"/>
      <c r="E205" s="914" t="s">
        <v>382</v>
      </c>
      <c r="F205" s="915" t="s">
        <v>396</v>
      </c>
      <c r="G205" s="915"/>
      <c r="H205" s="912" t="s">
        <v>136</v>
      </c>
      <c r="I205" s="912" t="s">
        <v>137</v>
      </c>
      <c r="J205" s="914" t="s">
        <v>391</v>
      </c>
      <c r="K205" s="916" t="s">
        <v>386</v>
      </c>
      <c r="L205" s="916"/>
      <c r="M205" s="916"/>
      <c r="N205" s="917"/>
      <c r="O205" s="918"/>
      <c r="P205" s="919"/>
      <c r="Q205" s="920"/>
      <c r="R205" s="921"/>
      <c r="S205" s="918"/>
      <c r="T205" s="918"/>
      <c r="U205" s="921"/>
      <c r="V205" s="920"/>
      <c r="W205" s="922"/>
      <c r="X205" s="923"/>
      <c r="Y205" s="920"/>
      <c r="Z205" s="920"/>
      <c r="AA205" s="920"/>
      <c r="AB205" s="920"/>
      <c r="AC205" s="920"/>
      <c r="AD205" s="920"/>
      <c r="AE205" s="920"/>
      <c r="AF205" s="920"/>
      <c r="AG205" s="920"/>
      <c r="AH205" s="920"/>
      <c r="AI205" s="920"/>
      <c r="AJ205" s="920"/>
      <c r="AK205" s="920"/>
      <c r="AL205" s="920"/>
      <c r="AM205" s="920"/>
      <c r="AN205" s="920"/>
      <c r="AO205" s="920"/>
      <c r="AP205" s="920"/>
      <c r="AQ205" s="920"/>
      <c r="AR205" s="920"/>
      <c r="AS205" s="920"/>
      <c r="AT205" s="922"/>
      <c r="AU205" s="922"/>
      <c r="AV205" s="922"/>
      <c r="AW205" s="922"/>
      <c r="AX205" s="922"/>
      <c r="AY205" s="922"/>
      <c r="AZ205" s="922"/>
      <c r="BA205" s="922"/>
      <c r="BB205" s="922"/>
      <c r="BC205" s="922"/>
      <c r="BD205" s="922"/>
    </row>
    <row r="206" spans="2:56" s="938" customFormat="1">
      <c r="B206" s="925" t="s">
        <v>712</v>
      </c>
      <c r="C206" s="926" t="s">
        <v>714</v>
      </c>
      <c r="D206" s="927"/>
      <c r="E206" s="928" t="s">
        <v>561</v>
      </c>
      <c r="F206" s="929"/>
      <c r="G206" s="929"/>
      <c r="H206" s="926" t="s">
        <v>136</v>
      </c>
      <c r="I206" s="926"/>
      <c r="J206" s="928" t="s">
        <v>391</v>
      </c>
      <c r="K206" s="930"/>
      <c r="L206" s="930"/>
      <c r="M206" s="930"/>
      <c r="N206" s="931"/>
      <c r="O206" s="932"/>
      <c r="P206" s="933"/>
      <c r="Q206" s="934"/>
      <c r="R206" s="935"/>
      <c r="S206" s="932"/>
      <c r="T206" s="932"/>
      <c r="U206" s="935"/>
      <c r="V206" s="934"/>
      <c r="W206" s="936"/>
      <c r="X206" s="937"/>
      <c r="Y206" s="934"/>
      <c r="Z206" s="934"/>
      <c r="AA206" s="934"/>
      <c r="AB206" s="934"/>
      <c r="AC206" s="934"/>
      <c r="AD206" s="934"/>
      <c r="AE206" s="934"/>
      <c r="AF206" s="934"/>
      <c r="AG206" s="934"/>
      <c r="AH206" s="934"/>
      <c r="AI206" s="934"/>
      <c r="AJ206" s="934"/>
      <c r="AK206" s="934"/>
      <c r="AL206" s="934"/>
      <c r="AM206" s="934"/>
      <c r="AN206" s="934"/>
      <c r="AO206" s="934"/>
      <c r="AP206" s="934"/>
      <c r="AQ206" s="934"/>
      <c r="AR206" s="934"/>
      <c r="AS206" s="934"/>
      <c r="AT206" s="936"/>
      <c r="AU206" s="936"/>
      <c r="AV206" s="936"/>
      <c r="AW206" s="936"/>
      <c r="AX206" s="936"/>
      <c r="AY206" s="936"/>
      <c r="AZ206" s="936"/>
      <c r="BA206" s="936"/>
      <c r="BB206" s="936"/>
      <c r="BC206" s="936"/>
      <c r="BD206" s="936"/>
    </row>
    <row r="207" spans="2:56" s="951" customFormat="1">
      <c r="B207" s="939" t="s">
        <v>715</v>
      </c>
      <c r="C207" s="940" t="s">
        <v>716</v>
      </c>
      <c r="D207" s="941"/>
      <c r="E207" s="445" t="s">
        <v>561</v>
      </c>
      <c r="F207" s="942" t="s">
        <v>717</v>
      </c>
      <c r="G207" s="942" t="s">
        <v>718</v>
      </c>
      <c r="H207" s="940" t="s">
        <v>148</v>
      </c>
      <c r="I207" s="940" t="s">
        <v>415</v>
      </c>
      <c r="J207" s="445" t="s">
        <v>391</v>
      </c>
      <c r="K207" s="943" t="s">
        <v>386</v>
      </c>
      <c r="L207" s="943" t="s">
        <v>386</v>
      </c>
      <c r="M207" s="943"/>
      <c r="N207" s="944"/>
      <c r="O207" s="945"/>
      <c r="P207" s="946"/>
      <c r="Q207" s="947"/>
      <c r="R207" s="948"/>
      <c r="S207" s="945"/>
      <c r="T207" s="945"/>
      <c r="U207" s="948"/>
      <c r="V207" s="947"/>
      <c r="W207" s="949"/>
      <c r="X207" s="950"/>
      <c r="Y207" s="947"/>
      <c r="Z207" s="947"/>
      <c r="AA207" s="947"/>
      <c r="AB207" s="947"/>
      <c r="AC207" s="947"/>
      <c r="AD207" s="947"/>
      <c r="AE207" s="947"/>
      <c r="AF207" s="947"/>
      <c r="AG207" s="947"/>
      <c r="AH207" s="947"/>
      <c r="AI207" s="947"/>
      <c r="AJ207" s="947"/>
      <c r="AK207" s="947"/>
      <c r="AL207" s="947"/>
      <c r="AM207" s="947"/>
      <c r="AN207" s="947"/>
      <c r="AO207" s="947"/>
      <c r="AP207" s="947"/>
      <c r="AQ207" s="947"/>
      <c r="AR207" s="947"/>
      <c r="AS207" s="947"/>
      <c r="AT207" s="949"/>
      <c r="AU207" s="949"/>
      <c r="AV207" s="949"/>
      <c r="AW207" s="949"/>
      <c r="AX207" s="949"/>
      <c r="AY207" s="949"/>
      <c r="AZ207" s="949"/>
      <c r="BA207" s="949"/>
      <c r="BB207" s="949"/>
      <c r="BC207" s="949"/>
      <c r="BD207" s="949"/>
    </row>
    <row r="208" spans="2:56" s="951" customFormat="1">
      <c r="B208" s="939" t="s">
        <v>715</v>
      </c>
      <c r="C208" s="940" t="s">
        <v>719</v>
      </c>
      <c r="D208" s="941"/>
      <c r="E208" s="445" t="s">
        <v>561</v>
      </c>
      <c r="F208" s="942" t="s">
        <v>717</v>
      </c>
      <c r="G208" s="942" t="s">
        <v>718</v>
      </c>
      <c r="H208" s="940" t="s">
        <v>138</v>
      </c>
      <c r="I208" s="940" t="s">
        <v>485</v>
      </c>
      <c r="J208" s="445" t="s">
        <v>391</v>
      </c>
      <c r="K208" s="943" t="s">
        <v>386</v>
      </c>
      <c r="L208" s="943" t="s">
        <v>386</v>
      </c>
      <c r="M208" s="943"/>
      <c r="N208" s="944"/>
      <c r="O208" s="945"/>
      <c r="P208" s="946"/>
      <c r="Q208" s="947"/>
      <c r="R208" s="948"/>
      <c r="S208" s="945"/>
      <c r="T208" s="945"/>
      <c r="U208" s="948"/>
      <c r="V208" s="947"/>
      <c r="W208" s="949"/>
      <c r="X208" s="950"/>
      <c r="Y208" s="947"/>
      <c r="Z208" s="947"/>
      <c r="AA208" s="947"/>
      <c r="AB208" s="947"/>
      <c r="AC208" s="947"/>
      <c r="AD208" s="947"/>
      <c r="AE208" s="947"/>
      <c r="AF208" s="947"/>
      <c r="AG208" s="947"/>
      <c r="AH208" s="947"/>
      <c r="AI208" s="947"/>
      <c r="AJ208" s="947"/>
      <c r="AK208" s="947"/>
      <c r="AL208" s="947"/>
      <c r="AM208" s="947"/>
      <c r="AN208" s="947"/>
      <c r="AO208" s="947"/>
      <c r="AP208" s="947"/>
      <c r="AQ208" s="947"/>
      <c r="AR208" s="947"/>
      <c r="AS208" s="947"/>
      <c r="AT208" s="949"/>
      <c r="AU208" s="949"/>
      <c r="AV208" s="949"/>
      <c r="AW208" s="949"/>
      <c r="AX208" s="949"/>
      <c r="AY208" s="949"/>
      <c r="AZ208" s="949"/>
      <c r="BA208" s="949"/>
      <c r="BB208" s="949"/>
      <c r="BC208" s="949"/>
      <c r="BD208" s="949"/>
    </row>
    <row r="209" spans="2:56" s="965" customFormat="1">
      <c r="B209" s="952" t="s">
        <v>720</v>
      </c>
      <c r="C209" s="953" t="s">
        <v>721</v>
      </c>
      <c r="D209" s="954"/>
      <c r="E209" s="955" t="s">
        <v>579</v>
      </c>
      <c r="F209" s="956" t="s">
        <v>708</v>
      </c>
      <c r="G209" s="956"/>
      <c r="H209" s="953" t="s">
        <v>138</v>
      </c>
      <c r="I209" s="953"/>
      <c r="J209" s="955" t="s">
        <v>722</v>
      </c>
      <c r="K209" s="957" t="s">
        <v>386</v>
      </c>
      <c r="L209" s="957" t="s">
        <v>386</v>
      </c>
      <c r="M209" s="957"/>
      <c r="N209" s="958"/>
      <c r="O209" s="959"/>
      <c r="P209" s="960"/>
      <c r="Q209" s="961"/>
      <c r="R209" s="962"/>
      <c r="S209" s="959"/>
      <c r="T209" s="959"/>
      <c r="U209" s="962"/>
      <c r="V209" s="961"/>
      <c r="W209" s="963"/>
      <c r="X209" s="964"/>
      <c r="Y209" s="961"/>
      <c r="Z209" s="961"/>
      <c r="AA209" s="961"/>
      <c r="AB209" s="961"/>
      <c r="AC209" s="961"/>
      <c r="AD209" s="961"/>
      <c r="AE209" s="961"/>
      <c r="AF209" s="961"/>
      <c r="AG209" s="961"/>
      <c r="AH209" s="961"/>
      <c r="AI209" s="961"/>
      <c r="AJ209" s="961"/>
      <c r="AK209" s="961"/>
      <c r="AL209" s="961"/>
      <c r="AM209" s="961"/>
      <c r="AN209" s="961"/>
      <c r="AO209" s="961"/>
      <c r="AP209" s="961"/>
      <c r="AQ209" s="961"/>
      <c r="AR209" s="961"/>
      <c r="AS209" s="961"/>
      <c r="AT209" s="963"/>
      <c r="AU209" s="963"/>
      <c r="AV209" s="963"/>
      <c r="AW209" s="963"/>
      <c r="AX209" s="963"/>
      <c r="AY209" s="963"/>
      <c r="AZ209" s="963"/>
      <c r="BA209" s="963"/>
      <c r="BB209" s="963"/>
      <c r="BC209" s="963"/>
      <c r="BD209" s="963"/>
    </row>
    <row r="210" spans="2:56" s="979" customFormat="1">
      <c r="B210" s="966" t="s">
        <v>723</v>
      </c>
      <c r="C210" s="967" t="s">
        <v>724</v>
      </c>
      <c r="D210" s="968"/>
      <c r="E210" s="969" t="s">
        <v>382</v>
      </c>
      <c r="F210" s="970" t="s">
        <v>396</v>
      </c>
      <c r="G210" s="970"/>
      <c r="H210" s="967" t="s">
        <v>138</v>
      </c>
      <c r="I210" s="967" t="s">
        <v>137</v>
      </c>
      <c r="J210" s="969" t="s">
        <v>391</v>
      </c>
      <c r="K210" s="971" t="s">
        <v>386</v>
      </c>
      <c r="L210" s="971" t="s">
        <v>386</v>
      </c>
      <c r="M210" s="971"/>
      <c r="N210" s="972"/>
      <c r="O210" s="973"/>
      <c r="P210" s="974"/>
      <c r="Q210" s="975"/>
      <c r="R210" s="976"/>
      <c r="S210" s="973"/>
      <c r="T210" s="973"/>
      <c r="U210" s="976"/>
      <c r="V210" s="975"/>
      <c r="W210" s="977"/>
      <c r="X210" s="978"/>
      <c r="Y210" s="975"/>
      <c r="Z210" s="975"/>
      <c r="AA210" s="975"/>
      <c r="AB210" s="975"/>
      <c r="AC210" s="975"/>
      <c r="AD210" s="975"/>
      <c r="AE210" s="975"/>
      <c r="AF210" s="975"/>
      <c r="AG210" s="975"/>
      <c r="AH210" s="975"/>
      <c r="AI210" s="975"/>
      <c r="AJ210" s="975"/>
      <c r="AK210" s="975"/>
      <c r="AL210" s="975"/>
      <c r="AM210" s="975"/>
      <c r="AN210" s="975"/>
      <c r="AO210" s="975"/>
      <c r="AP210" s="975"/>
      <c r="AQ210" s="975"/>
      <c r="AR210" s="975"/>
      <c r="AS210" s="975"/>
      <c r="AT210" s="977"/>
      <c r="AU210" s="977"/>
      <c r="AV210" s="977"/>
      <c r="AW210" s="977"/>
      <c r="AX210" s="977"/>
      <c r="AY210" s="977"/>
      <c r="AZ210" s="977"/>
      <c r="BA210" s="977"/>
      <c r="BB210" s="977"/>
      <c r="BC210" s="977"/>
      <c r="BD210" s="977"/>
    </row>
    <row r="211" spans="2:56" s="993" customFormat="1">
      <c r="B211" s="980" t="s">
        <v>725</v>
      </c>
      <c r="C211" s="981" t="s">
        <v>726</v>
      </c>
      <c r="D211" s="982"/>
      <c r="E211" s="983"/>
      <c r="F211" s="984" t="s">
        <v>727</v>
      </c>
      <c r="G211" s="984"/>
      <c r="H211" s="981"/>
      <c r="I211" s="981"/>
      <c r="J211" s="983" t="s">
        <v>486</v>
      </c>
      <c r="K211" s="985" t="s">
        <v>386</v>
      </c>
      <c r="L211" s="985" t="s">
        <v>386</v>
      </c>
      <c r="M211" s="985"/>
      <c r="N211" s="986"/>
      <c r="O211" s="987"/>
      <c r="P211" s="988"/>
      <c r="Q211" s="989"/>
      <c r="R211" s="990"/>
      <c r="S211" s="987"/>
      <c r="T211" s="987"/>
      <c r="U211" s="990"/>
      <c r="V211" s="989"/>
      <c r="W211" s="991"/>
      <c r="X211" s="992"/>
      <c r="Y211" s="989"/>
      <c r="Z211" s="989"/>
      <c r="AA211" s="989"/>
      <c r="AB211" s="989"/>
      <c r="AC211" s="989"/>
      <c r="AD211" s="989"/>
      <c r="AE211" s="989"/>
      <c r="AF211" s="989"/>
      <c r="AG211" s="989"/>
      <c r="AH211" s="989"/>
      <c r="AI211" s="989"/>
      <c r="AJ211" s="989"/>
      <c r="AK211" s="989"/>
      <c r="AL211" s="989"/>
      <c r="AM211" s="989"/>
      <c r="AN211" s="989"/>
      <c r="AO211" s="989"/>
      <c r="AP211" s="989"/>
      <c r="AQ211" s="989"/>
      <c r="AR211" s="989"/>
      <c r="AS211" s="989"/>
      <c r="AT211" s="991"/>
      <c r="AU211" s="991"/>
      <c r="AV211" s="991"/>
      <c r="AW211" s="991"/>
      <c r="AX211" s="991"/>
      <c r="AY211" s="991"/>
      <c r="AZ211" s="991"/>
      <c r="BA211" s="991"/>
      <c r="BB211" s="991"/>
      <c r="BC211" s="991"/>
      <c r="BD211" s="991"/>
    </row>
    <row r="212" spans="2:56" s="1007" customFormat="1">
      <c r="B212" s="994" t="s">
        <v>728</v>
      </c>
      <c r="C212" s="995" t="s">
        <v>729</v>
      </c>
      <c r="D212" s="996"/>
      <c r="E212" s="997" t="s">
        <v>666</v>
      </c>
      <c r="F212" s="998" t="s">
        <v>708</v>
      </c>
      <c r="G212" s="998"/>
      <c r="H212" s="995" t="s">
        <v>138</v>
      </c>
      <c r="I212" s="995" t="s">
        <v>485</v>
      </c>
      <c r="J212" s="997" t="s">
        <v>486</v>
      </c>
      <c r="K212" s="999" t="s">
        <v>386</v>
      </c>
      <c r="L212" s="999"/>
      <c r="M212" s="999"/>
      <c r="N212" s="1000"/>
      <c r="O212" s="1001"/>
      <c r="P212" s="1002"/>
      <c r="Q212" s="1003"/>
      <c r="R212" s="1004"/>
      <c r="S212" s="1001"/>
      <c r="T212" s="1001"/>
      <c r="U212" s="1004"/>
      <c r="V212" s="1003"/>
      <c r="W212" s="1005"/>
      <c r="X212" s="1006"/>
      <c r="Y212" s="1003"/>
      <c r="Z212" s="1003"/>
      <c r="AA212" s="1003"/>
      <c r="AB212" s="1003"/>
      <c r="AC212" s="1003"/>
      <c r="AD212" s="1003"/>
      <c r="AE212" s="1003"/>
      <c r="AF212" s="1003"/>
      <c r="AG212" s="1003"/>
      <c r="AH212" s="1003"/>
      <c r="AI212" s="1003"/>
      <c r="AJ212" s="1003"/>
      <c r="AK212" s="1003"/>
      <c r="AL212" s="1003"/>
      <c r="AM212" s="1003"/>
      <c r="AN212" s="1003"/>
      <c r="AO212" s="1003"/>
      <c r="AP212" s="1003"/>
      <c r="AQ212" s="1003"/>
      <c r="AR212" s="1003"/>
      <c r="AS212" s="1003"/>
      <c r="AT212" s="1005"/>
      <c r="AU212" s="1005"/>
      <c r="AV212" s="1005"/>
      <c r="AW212" s="1005"/>
      <c r="AX212" s="1005"/>
      <c r="AY212" s="1005"/>
      <c r="AZ212" s="1005"/>
      <c r="BA212" s="1005"/>
      <c r="BB212" s="1005"/>
      <c r="BC212" s="1005"/>
      <c r="BD212" s="1005"/>
    </row>
    <row r="213" spans="2:56" s="126" customFormat="1">
      <c r="B213" s="165" t="s">
        <v>728</v>
      </c>
      <c r="C213" s="166" t="s">
        <v>730</v>
      </c>
      <c r="D213" s="153"/>
      <c r="E213" s="167" t="s">
        <v>666</v>
      </c>
      <c r="F213" s="168" t="s">
        <v>590</v>
      </c>
      <c r="G213" s="168"/>
      <c r="H213" s="166" t="s">
        <v>138</v>
      </c>
      <c r="I213" s="166" t="s">
        <v>485</v>
      </c>
      <c r="J213" s="167" t="s">
        <v>391</v>
      </c>
      <c r="K213" s="169" t="s">
        <v>386</v>
      </c>
      <c r="L213" s="169" t="s">
        <v>386</v>
      </c>
      <c r="M213" s="169"/>
      <c r="N213" s="170"/>
      <c r="O213" s="171"/>
      <c r="P213" s="172"/>
      <c r="Q213" s="173"/>
      <c r="R213" s="174"/>
      <c r="S213" s="171"/>
      <c r="T213" s="171"/>
      <c r="U213" s="174"/>
      <c r="V213" s="173"/>
      <c r="W213" s="175"/>
      <c r="X213" s="176"/>
      <c r="Y213" s="173"/>
      <c r="Z213" s="173"/>
      <c r="AA213" s="173"/>
      <c r="AB213" s="173"/>
      <c r="AC213" s="173"/>
      <c r="AD213" s="173"/>
      <c r="AE213" s="173"/>
      <c r="AF213" s="173"/>
      <c r="AG213" s="173"/>
      <c r="AH213" s="173"/>
      <c r="AI213" s="173"/>
      <c r="AJ213" s="173"/>
      <c r="AK213" s="173"/>
      <c r="AL213" s="173"/>
      <c r="AM213" s="173"/>
      <c r="AN213" s="173"/>
      <c r="AO213" s="173"/>
      <c r="AP213" s="173"/>
      <c r="AQ213" s="173"/>
      <c r="AR213" s="173"/>
      <c r="AS213" s="173"/>
      <c r="AT213" s="175"/>
      <c r="AU213" s="175"/>
      <c r="AV213" s="175"/>
      <c r="AW213" s="175"/>
      <c r="AX213" s="175"/>
      <c r="AY213" s="175"/>
      <c r="AZ213" s="175"/>
      <c r="BA213" s="175"/>
      <c r="BB213" s="175"/>
      <c r="BC213" s="175"/>
      <c r="BD213" s="175"/>
    </row>
    <row r="214" spans="2:56" s="126" customFormat="1">
      <c r="B214" s="165" t="s">
        <v>728</v>
      </c>
      <c r="C214" s="166" t="s">
        <v>731</v>
      </c>
      <c r="D214" s="153"/>
      <c r="E214" s="167" t="s">
        <v>666</v>
      </c>
      <c r="F214" s="168" t="s">
        <v>590</v>
      </c>
      <c r="G214" s="168"/>
      <c r="H214" s="166" t="s">
        <v>138</v>
      </c>
      <c r="I214" s="166" t="s">
        <v>485</v>
      </c>
      <c r="J214" s="167" t="s">
        <v>391</v>
      </c>
      <c r="K214" s="169" t="s">
        <v>386</v>
      </c>
      <c r="L214" s="169" t="s">
        <v>386</v>
      </c>
      <c r="M214" s="169"/>
      <c r="N214" s="170"/>
      <c r="O214" s="171"/>
      <c r="P214" s="172"/>
      <c r="Q214" s="173"/>
      <c r="R214" s="174"/>
      <c r="S214" s="171"/>
      <c r="T214" s="171"/>
      <c r="U214" s="174"/>
      <c r="V214" s="173"/>
      <c r="W214" s="175"/>
      <c r="X214" s="176"/>
      <c r="Y214" s="173"/>
      <c r="Z214" s="173"/>
      <c r="AA214" s="173"/>
      <c r="AB214" s="173"/>
      <c r="AC214" s="173"/>
      <c r="AD214" s="173"/>
      <c r="AE214" s="173"/>
      <c r="AF214" s="173"/>
      <c r="AG214" s="173"/>
      <c r="AH214" s="173"/>
      <c r="AI214" s="173"/>
      <c r="AJ214" s="173"/>
      <c r="AK214" s="173"/>
      <c r="AL214" s="173"/>
      <c r="AM214" s="173"/>
      <c r="AN214" s="173"/>
      <c r="AO214" s="173"/>
      <c r="AP214" s="173"/>
      <c r="AQ214" s="173"/>
      <c r="AR214" s="173"/>
      <c r="AS214" s="173"/>
      <c r="AT214" s="175"/>
      <c r="AU214" s="175"/>
      <c r="AV214" s="175"/>
      <c r="AW214" s="175"/>
      <c r="AX214" s="175"/>
      <c r="AY214" s="175"/>
      <c r="AZ214" s="175"/>
      <c r="BA214" s="175"/>
      <c r="BB214" s="175"/>
      <c r="BC214" s="175"/>
      <c r="BD214" s="175"/>
    </row>
    <row r="215" spans="2:56" s="126" customFormat="1">
      <c r="B215" s="165" t="s">
        <v>728</v>
      </c>
      <c r="C215" s="166" t="s">
        <v>732</v>
      </c>
      <c r="D215" s="153"/>
      <c r="E215" s="167" t="s">
        <v>561</v>
      </c>
      <c r="F215" s="168" t="s">
        <v>733</v>
      </c>
      <c r="G215" s="168"/>
      <c r="H215" s="166" t="s">
        <v>138</v>
      </c>
      <c r="I215" s="166" t="s">
        <v>485</v>
      </c>
      <c r="J215" s="167" t="s">
        <v>452</v>
      </c>
      <c r="K215" s="169" t="s">
        <v>386</v>
      </c>
      <c r="L215" s="169" t="s">
        <v>386</v>
      </c>
      <c r="M215" s="169"/>
      <c r="N215" s="170"/>
      <c r="O215" s="171"/>
      <c r="P215" s="172"/>
      <c r="Q215" s="173"/>
      <c r="R215" s="174"/>
      <c r="S215" s="171"/>
      <c r="T215" s="171"/>
      <c r="U215" s="174"/>
      <c r="V215" s="173"/>
      <c r="W215" s="175"/>
      <c r="X215" s="176"/>
      <c r="Y215" s="173"/>
      <c r="Z215" s="173"/>
      <c r="AA215" s="173"/>
      <c r="AB215" s="173"/>
      <c r="AC215" s="173"/>
      <c r="AD215" s="173"/>
      <c r="AE215" s="173"/>
      <c r="AF215" s="173"/>
      <c r="AG215" s="173"/>
      <c r="AH215" s="173"/>
      <c r="AI215" s="173"/>
      <c r="AJ215" s="173"/>
      <c r="AK215" s="173"/>
      <c r="AL215" s="173"/>
      <c r="AM215" s="173"/>
      <c r="AN215" s="173"/>
      <c r="AO215" s="173"/>
      <c r="AP215" s="173"/>
      <c r="AQ215" s="173"/>
      <c r="AR215" s="173"/>
      <c r="AS215" s="173"/>
      <c r="AT215" s="175"/>
      <c r="AU215" s="175"/>
      <c r="AV215" s="175"/>
      <c r="AW215" s="175"/>
      <c r="AX215" s="175"/>
      <c r="AY215" s="175"/>
      <c r="AZ215" s="175"/>
      <c r="BA215" s="175"/>
      <c r="BB215" s="175"/>
      <c r="BC215" s="175"/>
      <c r="BD215" s="175"/>
    </row>
    <row r="216" spans="2:56" s="126" customFormat="1">
      <c r="B216" s="165" t="s">
        <v>728</v>
      </c>
      <c r="C216" s="166" t="s">
        <v>734</v>
      </c>
      <c r="D216" s="153"/>
      <c r="E216" s="167" t="s">
        <v>561</v>
      </c>
      <c r="F216" s="168" t="s">
        <v>733</v>
      </c>
      <c r="G216" s="168"/>
      <c r="H216" s="166" t="s">
        <v>138</v>
      </c>
      <c r="I216" s="166" t="s">
        <v>485</v>
      </c>
      <c r="J216" s="167" t="s">
        <v>452</v>
      </c>
      <c r="K216" s="169" t="s">
        <v>386</v>
      </c>
      <c r="L216" s="169" t="s">
        <v>386</v>
      </c>
      <c r="M216" s="169"/>
      <c r="N216" s="170"/>
      <c r="O216" s="171"/>
      <c r="P216" s="172"/>
      <c r="Q216" s="173"/>
      <c r="R216" s="174"/>
      <c r="S216" s="171"/>
      <c r="T216" s="171"/>
      <c r="U216" s="174"/>
      <c r="V216" s="173"/>
      <c r="W216" s="175"/>
      <c r="X216" s="176"/>
      <c r="Y216" s="173"/>
      <c r="Z216" s="173"/>
      <c r="AA216" s="173"/>
      <c r="AB216" s="173"/>
      <c r="AC216" s="173"/>
      <c r="AD216" s="173"/>
      <c r="AE216" s="173"/>
      <c r="AF216" s="173"/>
      <c r="AG216" s="173"/>
      <c r="AH216" s="173"/>
      <c r="AI216" s="173"/>
      <c r="AJ216" s="173"/>
      <c r="AK216" s="173"/>
      <c r="AL216" s="173"/>
      <c r="AM216" s="173"/>
      <c r="AN216" s="173"/>
      <c r="AO216" s="173"/>
      <c r="AP216" s="173"/>
      <c r="AQ216" s="173"/>
      <c r="AR216" s="173"/>
      <c r="AS216" s="173"/>
      <c r="AT216" s="175"/>
      <c r="AU216" s="175"/>
      <c r="AV216" s="175"/>
      <c r="AW216" s="175"/>
      <c r="AX216" s="175"/>
      <c r="AY216" s="175"/>
      <c r="AZ216" s="175"/>
      <c r="BA216" s="175"/>
      <c r="BB216" s="175"/>
      <c r="BC216" s="175"/>
      <c r="BD216" s="175"/>
    </row>
    <row r="217" spans="2:56" s="601" customFormat="1">
      <c r="B217" s="588" t="s">
        <v>728</v>
      </c>
      <c r="C217" s="589" t="s">
        <v>436</v>
      </c>
      <c r="D217" s="590"/>
      <c r="E217" s="591" t="s">
        <v>561</v>
      </c>
      <c r="F217" s="592" t="s">
        <v>590</v>
      </c>
      <c r="G217" s="592"/>
      <c r="H217" s="589" t="s">
        <v>138</v>
      </c>
      <c r="I217" s="589" t="s">
        <v>485</v>
      </c>
      <c r="J217" s="591" t="s">
        <v>391</v>
      </c>
      <c r="K217" s="593"/>
      <c r="L217" s="593"/>
      <c r="M217" s="593"/>
      <c r="N217" s="594"/>
      <c r="O217" s="595"/>
      <c r="P217" s="596"/>
      <c r="Q217" s="597"/>
      <c r="R217" s="598"/>
      <c r="S217" s="595"/>
      <c r="T217" s="595"/>
      <c r="U217" s="598"/>
      <c r="V217" s="597"/>
      <c r="W217" s="599"/>
      <c r="X217" s="600"/>
      <c r="Y217" s="597"/>
      <c r="Z217" s="597"/>
      <c r="AA217" s="597"/>
      <c r="AB217" s="597"/>
      <c r="AC217" s="597"/>
      <c r="AD217" s="597"/>
      <c r="AE217" s="597"/>
      <c r="AF217" s="597"/>
      <c r="AG217" s="597"/>
      <c r="AH217" s="597"/>
      <c r="AI217" s="597"/>
      <c r="AJ217" s="597"/>
      <c r="AK217" s="597"/>
      <c r="AL217" s="597"/>
      <c r="AM217" s="597"/>
      <c r="AN217" s="597"/>
      <c r="AO217" s="597"/>
      <c r="AP217" s="597"/>
      <c r="AQ217" s="597"/>
      <c r="AR217" s="597"/>
      <c r="AS217" s="597"/>
      <c r="AT217" s="599"/>
      <c r="AU217" s="599"/>
      <c r="AV217" s="599"/>
      <c r="AW217" s="599"/>
      <c r="AX217" s="599"/>
      <c r="AY217" s="599"/>
      <c r="AZ217" s="599"/>
      <c r="BA217" s="599"/>
      <c r="BB217" s="599"/>
      <c r="BC217" s="599"/>
      <c r="BD217" s="599"/>
    </row>
    <row r="218" spans="2:56" s="1021" customFormat="1">
      <c r="B218" s="1008" t="s">
        <v>735</v>
      </c>
      <c r="C218" s="1009" t="s">
        <v>736</v>
      </c>
      <c r="D218" s="1010"/>
      <c r="E218" s="1011" t="s">
        <v>382</v>
      </c>
      <c r="F218" s="1012" t="s">
        <v>437</v>
      </c>
      <c r="G218" s="1012"/>
      <c r="H218" s="1009" t="s">
        <v>136</v>
      </c>
      <c r="I218" s="1009" t="s">
        <v>137</v>
      </c>
      <c r="J218" s="1011" t="s">
        <v>391</v>
      </c>
      <c r="K218" s="1013"/>
      <c r="L218" s="1013" t="s">
        <v>386</v>
      </c>
      <c r="M218" s="1013"/>
      <c r="N218" s="1014"/>
      <c r="O218" s="1015"/>
      <c r="P218" s="1016"/>
      <c r="Q218" s="1017"/>
      <c r="R218" s="1018"/>
      <c r="S218" s="1015"/>
      <c r="T218" s="1015"/>
      <c r="U218" s="1018"/>
      <c r="V218" s="1017"/>
      <c r="W218" s="1019"/>
      <c r="X218" s="1020"/>
      <c r="Y218" s="1017"/>
      <c r="Z218" s="1017"/>
      <c r="AA218" s="1017"/>
      <c r="AB218" s="1017"/>
      <c r="AC218" s="1017"/>
      <c r="AD218" s="1017"/>
      <c r="AE218" s="1017"/>
      <c r="AF218" s="1017"/>
      <c r="AG218" s="1017"/>
      <c r="AH218" s="1017"/>
      <c r="AI218" s="1017"/>
      <c r="AJ218" s="1017"/>
      <c r="AK218" s="1017"/>
      <c r="AL218" s="1017"/>
      <c r="AM218" s="1017"/>
      <c r="AN218" s="1017"/>
      <c r="AO218" s="1017"/>
      <c r="AP218" s="1017"/>
      <c r="AQ218" s="1017"/>
      <c r="AR218" s="1017"/>
      <c r="AS218" s="1017"/>
      <c r="AT218" s="1019"/>
      <c r="AU218" s="1019"/>
      <c r="AV218" s="1019"/>
      <c r="AW218" s="1019"/>
      <c r="AX218" s="1019"/>
      <c r="AY218" s="1019"/>
      <c r="AZ218" s="1019"/>
      <c r="BA218" s="1019"/>
      <c r="BB218" s="1019"/>
      <c r="BC218" s="1019"/>
      <c r="BD218" s="1019"/>
    </row>
    <row r="219" spans="2:56" s="1035" customFormat="1">
      <c r="B219" s="1022" t="s">
        <v>737</v>
      </c>
      <c r="C219" s="1023" t="s">
        <v>738</v>
      </c>
      <c r="D219" s="1024"/>
      <c r="E219" s="1025" t="s">
        <v>382</v>
      </c>
      <c r="F219" s="1026">
        <v>2</v>
      </c>
      <c r="G219" s="1026"/>
      <c r="H219" s="1023" t="s">
        <v>136</v>
      </c>
      <c r="I219" s="1023" t="s">
        <v>137</v>
      </c>
      <c r="J219" s="1025" t="s">
        <v>391</v>
      </c>
      <c r="K219" s="1027" t="s">
        <v>386</v>
      </c>
      <c r="L219" s="1027" t="s">
        <v>386</v>
      </c>
      <c r="M219" s="1027"/>
      <c r="N219" s="1028"/>
      <c r="O219" s="1029"/>
      <c r="P219" s="1030"/>
      <c r="Q219" s="1031"/>
      <c r="R219" s="1032"/>
      <c r="S219" s="1029"/>
      <c r="T219" s="1029"/>
      <c r="U219" s="1032"/>
      <c r="V219" s="1031"/>
      <c r="W219" s="1033"/>
      <c r="X219" s="1034"/>
      <c r="Y219" s="1031"/>
      <c r="Z219" s="1031"/>
      <c r="AA219" s="1031"/>
      <c r="AB219" s="1031"/>
      <c r="AC219" s="1031"/>
      <c r="AD219" s="1031"/>
      <c r="AE219" s="1031"/>
      <c r="AF219" s="1031"/>
      <c r="AG219" s="1031"/>
      <c r="AH219" s="1031"/>
      <c r="AI219" s="1031"/>
      <c r="AJ219" s="1031"/>
      <c r="AK219" s="1031"/>
      <c r="AL219" s="1031"/>
      <c r="AM219" s="1031"/>
      <c r="AN219" s="1031"/>
      <c r="AO219" s="1031"/>
      <c r="AP219" s="1031"/>
      <c r="AQ219" s="1031"/>
      <c r="AR219" s="1031"/>
      <c r="AS219" s="1031"/>
      <c r="AT219" s="1033"/>
      <c r="AU219" s="1033"/>
      <c r="AV219" s="1033"/>
      <c r="AW219" s="1033"/>
      <c r="AX219" s="1033"/>
      <c r="AY219" s="1033"/>
      <c r="AZ219" s="1033"/>
      <c r="BA219" s="1033"/>
      <c r="BB219" s="1033"/>
      <c r="BC219" s="1033"/>
      <c r="BD219" s="1033"/>
    </row>
    <row r="220" spans="2:56" s="1035" customFormat="1">
      <c r="B220" s="1022" t="s">
        <v>739</v>
      </c>
      <c r="C220" s="1023" t="s">
        <v>740</v>
      </c>
      <c r="D220" s="1024"/>
      <c r="E220" s="1025" t="s">
        <v>740</v>
      </c>
      <c r="F220" s="1026" t="s">
        <v>414</v>
      </c>
      <c r="G220" s="1026"/>
      <c r="H220" s="1023" t="s">
        <v>138</v>
      </c>
      <c r="I220" s="1023" t="s">
        <v>485</v>
      </c>
      <c r="J220" s="1025" t="s">
        <v>391</v>
      </c>
      <c r="K220" s="1027"/>
      <c r="L220" s="1027" t="s">
        <v>386</v>
      </c>
      <c r="M220" s="1027"/>
      <c r="N220" s="1028"/>
      <c r="O220" s="1029"/>
      <c r="P220" s="1030"/>
      <c r="Q220" s="1031"/>
      <c r="R220" s="1032"/>
      <c r="S220" s="1029"/>
      <c r="T220" s="1029"/>
      <c r="U220" s="1032"/>
      <c r="V220" s="1031"/>
      <c r="W220" s="1033"/>
      <c r="X220" s="1034"/>
      <c r="Y220" s="1031"/>
      <c r="Z220" s="1031"/>
      <c r="AA220" s="1031"/>
      <c r="AB220" s="1031"/>
      <c r="AC220" s="1031"/>
      <c r="AD220" s="1031"/>
      <c r="AE220" s="1031"/>
      <c r="AF220" s="1031"/>
      <c r="AG220" s="1031"/>
      <c r="AH220" s="1031"/>
      <c r="AI220" s="1031"/>
      <c r="AJ220" s="1031"/>
      <c r="AK220" s="1031"/>
      <c r="AL220" s="1031"/>
      <c r="AM220" s="1031"/>
      <c r="AN220" s="1031"/>
      <c r="AO220" s="1031"/>
      <c r="AP220" s="1031"/>
      <c r="AQ220" s="1031"/>
      <c r="AR220" s="1031"/>
      <c r="AS220" s="1031"/>
      <c r="AT220" s="1033"/>
      <c r="AU220" s="1033"/>
      <c r="AV220" s="1033"/>
      <c r="AW220" s="1033"/>
      <c r="AX220" s="1033"/>
      <c r="AY220" s="1033"/>
      <c r="AZ220" s="1033"/>
      <c r="BA220" s="1033"/>
      <c r="BB220" s="1033"/>
      <c r="BC220" s="1033"/>
      <c r="BD220" s="1033"/>
    </row>
    <row r="221" spans="2:56" s="1049" customFormat="1">
      <c r="B221" s="1036" t="s">
        <v>741</v>
      </c>
      <c r="C221" s="1037" t="s">
        <v>742</v>
      </c>
      <c r="D221" s="1038"/>
      <c r="E221" s="1039" t="s">
        <v>561</v>
      </c>
      <c r="F221" s="1040"/>
      <c r="G221" s="1040"/>
      <c r="H221" s="1037" t="s">
        <v>419</v>
      </c>
      <c r="I221" s="1037"/>
      <c r="J221" s="1039"/>
      <c r="K221" s="1041"/>
      <c r="L221" s="1041"/>
      <c r="M221" s="1041"/>
      <c r="N221" s="1042"/>
      <c r="O221" s="1043"/>
      <c r="P221" s="1044"/>
      <c r="Q221" s="1045"/>
      <c r="R221" s="1046"/>
      <c r="S221" s="1043"/>
      <c r="T221" s="1043"/>
      <c r="U221" s="1046"/>
      <c r="V221" s="1045"/>
      <c r="W221" s="1047"/>
      <c r="X221" s="1048"/>
      <c r="Y221" s="1045"/>
      <c r="Z221" s="1045"/>
      <c r="AA221" s="1045"/>
      <c r="AB221" s="1045"/>
      <c r="AC221" s="1045"/>
      <c r="AD221" s="1045"/>
      <c r="AE221" s="1045"/>
      <c r="AF221" s="1045"/>
      <c r="AG221" s="1045"/>
      <c r="AH221" s="1045"/>
      <c r="AI221" s="1045"/>
      <c r="AJ221" s="1045"/>
      <c r="AK221" s="1045"/>
      <c r="AL221" s="1045"/>
      <c r="AM221" s="1045"/>
      <c r="AN221" s="1045"/>
      <c r="AO221" s="1045"/>
      <c r="AP221" s="1045"/>
      <c r="AQ221" s="1045"/>
      <c r="AR221" s="1045"/>
      <c r="AS221" s="1045"/>
      <c r="AT221" s="1047"/>
      <c r="AU221" s="1047"/>
      <c r="AV221" s="1047"/>
      <c r="AW221" s="1047"/>
      <c r="AX221" s="1047"/>
      <c r="AY221" s="1047"/>
      <c r="AZ221" s="1047"/>
      <c r="BA221" s="1047"/>
      <c r="BB221" s="1047"/>
      <c r="BC221" s="1047"/>
      <c r="BD221" s="1047"/>
    </row>
    <row r="222" spans="2:56">
      <c r="J222" s="1051"/>
      <c r="O222" s="1053"/>
      <c r="P222" s="1054"/>
      <c r="Q222" s="1055"/>
      <c r="R222" s="1056"/>
      <c r="S222" s="1053"/>
      <c r="T222" s="1053"/>
      <c r="U222" s="1056"/>
      <c r="V222" s="1055"/>
      <c r="W222" s="1051"/>
      <c r="X222" s="1055"/>
    </row>
    <row r="224" spans="2:56">
      <c r="B224" s="165" t="s">
        <v>743</v>
      </c>
      <c r="C224" s="166" t="s">
        <v>744</v>
      </c>
      <c r="E224" s="1050" t="s">
        <v>382</v>
      </c>
      <c r="O224" s="1059">
        <v>43.869042999999998</v>
      </c>
      <c r="P224" s="1060">
        <f>$T$229/O224</f>
        <v>4.1564822829620436</v>
      </c>
      <c r="T224" s="1059">
        <v>66.138625000000005</v>
      </c>
      <c r="U224" s="1060">
        <f>$T$229/T224</f>
        <v>2.75695026922619</v>
      </c>
      <c r="V224" s="1060">
        <v>18</v>
      </c>
    </row>
    <row r="225" spans="2:22">
      <c r="B225" s="165" t="s">
        <v>743</v>
      </c>
      <c r="C225" s="166" t="s">
        <v>745</v>
      </c>
      <c r="E225" s="1050" t="s">
        <v>382</v>
      </c>
      <c r="T225" s="1059">
        <v>29.3</v>
      </c>
      <c r="U225" s="1060">
        <f>$T$229/T225</f>
        <v>6.2232389078498302</v>
      </c>
      <c r="V225" s="1060">
        <v>14</v>
      </c>
    </row>
    <row r="226" spans="2:22">
      <c r="B226" s="165" t="s">
        <v>743</v>
      </c>
      <c r="C226" s="166" t="s">
        <v>663</v>
      </c>
      <c r="E226" s="1050" t="s">
        <v>382</v>
      </c>
    </row>
    <row r="229" spans="2:22">
      <c r="R229" s="1061">
        <v>19.670000000000002</v>
      </c>
      <c r="S229" s="1059">
        <f>10.3*0.9</f>
        <v>9.2700000000000014</v>
      </c>
      <c r="T229" s="1059">
        <f>R229*S229</f>
        <v>182.34090000000003</v>
      </c>
    </row>
  </sheetData>
  <mergeCells count="5">
    <mergeCell ref="K7:M7"/>
    <mergeCell ref="O7:S7"/>
    <mergeCell ref="T7:V7"/>
    <mergeCell ref="Y7:AN7"/>
    <mergeCell ref="W7:X7"/>
  </mergeCells>
  <pageMargins left="0.7" right="0.7" top="0.75" bottom="0.75" header="0.3" footer="0.3"/>
  <pageSetup paperSize="9" orientation="portrait" r:id="rId1"/>
  <legacyDrawing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34998626667073579"/>
  </sheetPr>
  <dimension ref="A2:L62"/>
  <sheetViews>
    <sheetView topLeftCell="A19" zoomScaleNormal="100" workbookViewId="0">
      <selection activeCell="C25" sqref="C25"/>
    </sheetView>
  </sheetViews>
  <sheetFormatPr defaultRowHeight="12.75"/>
  <cols>
    <col min="1" max="1" width="9.140625" style="1074"/>
    <col min="2" max="2" width="19.42578125" style="1080" bestFit="1" customWidth="1"/>
    <col min="3" max="6" width="16.140625" style="1074" customWidth="1"/>
    <col min="7" max="7" width="9.140625" style="1074"/>
    <col min="8" max="8" width="9.5703125" style="1074" bestFit="1" customWidth="1"/>
    <col min="9" max="9" width="10.5703125" style="1074" bestFit="1" customWidth="1"/>
    <col min="10" max="10" width="10.5703125" style="1074" customWidth="1"/>
    <col min="11" max="11" width="9.140625" style="1074"/>
    <col min="12" max="12" width="9.5703125" style="1074" bestFit="1" customWidth="1"/>
    <col min="13" max="16384" width="9.140625" style="1074"/>
  </cols>
  <sheetData>
    <row r="2" spans="2:12" s="1067" customFormat="1" ht="25.5">
      <c r="B2" s="1063"/>
      <c r="C2" s="1064" t="s">
        <v>746</v>
      </c>
      <c r="D2" s="1064" t="s">
        <v>747</v>
      </c>
      <c r="E2" s="1065" t="s">
        <v>748</v>
      </c>
      <c r="F2" s="1066"/>
      <c r="G2" s="1067" t="s">
        <v>292</v>
      </c>
    </row>
    <row r="3" spans="2:12" s="1067" customFormat="1" ht="25.5">
      <c r="B3" s="1068"/>
      <c r="C3" s="1069" t="s">
        <v>749</v>
      </c>
      <c r="D3" s="1069" t="s">
        <v>750</v>
      </c>
      <c r="E3" s="1070" t="s">
        <v>751</v>
      </c>
      <c r="F3" s="1069"/>
      <c r="G3" s="1067" t="s">
        <v>752</v>
      </c>
      <c r="I3" s="1067" t="s">
        <v>753</v>
      </c>
      <c r="K3" s="1067" t="s">
        <v>754</v>
      </c>
      <c r="L3" s="1067" t="s">
        <v>755</v>
      </c>
    </row>
    <row r="4" spans="2:12">
      <c r="B4" s="1071" t="s">
        <v>401</v>
      </c>
      <c r="C4" s="1072">
        <v>16909</v>
      </c>
      <c r="D4" s="1072">
        <v>10979</v>
      </c>
      <c r="E4" s="1073">
        <v>9475</v>
      </c>
      <c r="F4" s="1072" t="e">
        <f>SUMIF([8]Master!$E$4:$O$237,'R&amp;R'!$B4,[8]Master!$O$4:$O$237)</f>
        <v>#VALUE!</v>
      </c>
      <c r="H4" s="1074" t="str">
        <f>B4</f>
        <v>Highveld</v>
      </c>
      <c r="I4" s="1075">
        <f>E4/1000</f>
        <v>9.4749999999999996</v>
      </c>
      <c r="J4" s="1075" t="s">
        <v>426</v>
      </c>
      <c r="K4" s="1075">
        <f>C6/1000</f>
        <v>55.613999999999997</v>
      </c>
    </row>
    <row r="5" spans="2:12">
      <c r="B5" s="1071" t="s">
        <v>382</v>
      </c>
      <c r="C5" s="1072">
        <v>16241</v>
      </c>
      <c r="D5" s="1072">
        <v>12460</v>
      </c>
      <c r="E5" s="1073">
        <v>8509</v>
      </c>
      <c r="F5" s="1072" t="e">
        <f>SUMIF([8]Master!$E$4:$O$237,'R&amp;R'!$B5,[8]Master!$O$4:$O$237)</f>
        <v>#VALUE!</v>
      </c>
      <c r="H5" s="1074" t="str">
        <f>B5</f>
        <v>Witbank</v>
      </c>
      <c r="I5" s="1075">
        <f>E5/1000</f>
        <v>8.5090000000000003</v>
      </c>
      <c r="J5" s="1075" t="s">
        <v>401</v>
      </c>
      <c r="K5" s="1075">
        <f>C4/1000</f>
        <v>16.908999999999999</v>
      </c>
    </row>
    <row r="6" spans="2:12">
      <c r="B6" s="1071" t="s">
        <v>426</v>
      </c>
      <c r="C6" s="1072">
        <v>55614</v>
      </c>
      <c r="D6" s="1072">
        <v>15487</v>
      </c>
      <c r="E6" s="1073">
        <v>6744</v>
      </c>
      <c r="F6" s="1072" t="e">
        <f>SUMIF([8]Master!$E$4:$O$237,'R&amp;R'!$B6,[8]Master!$O$4:$O$237)</f>
        <v>#VALUE!</v>
      </c>
      <c r="H6" s="1074" t="str">
        <f>B6</f>
        <v>Waterberg</v>
      </c>
      <c r="I6" s="1075">
        <f>E6/1000</f>
        <v>6.7439999999999998</v>
      </c>
      <c r="J6" s="1075" t="s">
        <v>382</v>
      </c>
      <c r="K6" s="1075">
        <f t="shared" ref="K6" si="0">C5/1000</f>
        <v>16.241</v>
      </c>
    </row>
    <row r="7" spans="2:12">
      <c r="B7" s="1071" t="s">
        <v>561</v>
      </c>
      <c r="C7" s="1072">
        <v>7525</v>
      </c>
      <c r="D7" s="1072">
        <v>4698</v>
      </c>
      <c r="E7" s="1073">
        <v>4388</v>
      </c>
      <c r="F7" s="1072" t="e">
        <f>SUMIF([8]Master!$E$4:$O$237,'R&amp;R'!$B7,[8]Master!$O$4:$O$237)</f>
        <v>#VALUE!</v>
      </c>
      <c r="H7" s="1074" t="str">
        <f>B7</f>
        <v>Ermelo</v>
      </c>
      <c r="I7" s="1075">
        <f>E7/1000</f>
        <v>4.3879999999999999</v>
      </c>
      <c r="J7" s="1075" t="s">
        <v>561</v>
      </c>
      <c r="K7" s="1075">
        <f>C7/1000</f>
        <v>7.5250000000000004</v>
      </c>
    </row>
    <row r="8" spans="2:12">
      <c r="B8" s="1071" t="s">
        <v>756</v>
      </c>
      <c r="C8" s="1072">
        <v>4757</v>
      </c>
      <c r="D8" s="1072">
        <v>2233</v>
      </c>
      <c r="E8" s="1073">
        <v>1708</v>
      </c>
      <c r="F8" s="1076">
        <f>E8</f>
        <v>1708</v>
      </c>
      <c r="H8" s="1074" t="str">
        <f>B8</f>
        <v>Sasolberg</v>
      </c>
      <c r="I8" s="1075">
        <f>E8/1000</f>
        <v>1.708</v>
      </c>
      <c r="J8" s="1075" t="s">
        <v>756</v>
      </c>
      <c r="K8" s="1075">
        <f>C8/1000</f>
        <v>4.7569999999999997</v>
      </c>
    </row>
    <row r="9" spans="2:12">
      <c r="B9" s="1071" t="s">
        <v>424</v>
      </c>
      <c r="C9" s="1072">
        <v>3072</v>
      </c>
      <c r="D9" s="1072">
        <v>730</v>
      </c>
      <c r="E9" s="1073">
        <v>716</v>
      </c>
      <c r="F9" s="1072" t="e">
        <f>SUMIF([8]Master!$E$4:$O$237,'R&amp;R'!$B9,[8]Master!$O$4:$O$237)</f>
        <v>#VALUE!</v>
      </c>
      <c r="H9" s="1074" t="s">
        <v>297</v>
      </c>
      <c r="I9" s="1075">
        <f>SUM(E9:E19)/1000</f>
        <v>2.2949999999999999</v>
      </c>
      <c r="J9" s="1075" t="s">
        <v>297</v>
      </c>
      <c r="K9" s="1075">
        <f>SUM(C9:C19)/1000</f>
        <v>20.547999999999998</v>
      </c>
    </row>
    <row r="10" spans="2:12">
      <c r="B10" s="1071" t="s">
        <v>666</v>
      </c>
      <c r="C10" s="1072">
        <v>1067</v>
      </c>
      <c r="D10" s="1072">
        <v>649</v>
      </c>
      <c r="E10" s="1073">
        <v>541</v>
      </c>
      <c r="F10" s="1072" t="e">
        <f>SUMIF([8]Master!$E$4:$O$237,'R&amp;R'!$B10,[8]Master!$O$4:$O$237)</f>
        <v>#VALUE!</v>
      </c>
      <c r="I10" s="1074">
        <f>SUM(I4:I9)</f>
        <v>33.119</v>
      </c>
      <c r="K10" s="1074">
        <f>C20/1000</f>
        <v>121.59399999999999</v>
      </c>
    </row>
    <row r="11" spans="2:12">
      <c r="B11" s="1071" t="s">
        <v>757</v>
      </c>
      <c r="C11" s="1072">
        <v>1157</v>
      </c>
      <c r="D11" s="1072">
        <v>655</v>
      </c>
      <c r="E11" s="1073">
        <v>529</v>
      </c>
      <c r="F11" s="1072" t="e">
        <f>SUMIF([8]Master!$E$4:$O$237,'R&amp;R'!$B11,[8]Master!$O$4:$O$237)</f>
        <v>#VALUE!</v>
      </c>
    </row>
    <row r="12" spans="2:12">
      <c r="B12" s="1071" t="s">
        <v>758</v>
      </c>
      <c r="C12" s="1072">
        <v>1450</v>
      </c>
      <c r="D12" s="1072">
        <v>267</v>
      </c>
      <c r="E12" s="1073">
        <v>257</v>
      </c>
      <c r="F12" s="1072" t="e">
        <f>SUMIF([8]Master!$E$4:$O$237,'R&amp;R'!$B12,[8]Master!$O$4:$O$237)</f>
        <v>#VALUE!</v>
      </c>
      <c r="H12" s="1074" t="str">
        <f>H6</f>
        <v>Waterberg</v>
      </c>
      <c r="I12" s="1074">
        <f>C6/1000</f>
        <v>55.613999999999997</v>
      </c>
    </row>
    <row r="13" spans="2:12">
      <c r="B13" s="1071" t="s">
        <v>527</v>
      </c>
      <c r="C13" s="1072">
        <v>467</v>
      </c>
      <c r="D13" s="1072">
        <v>147</v>
      </c>
      <c r="E13" s="1073">
        <v>146</v>
      </c>
      <c r="F13" s="1072" t="e">
        <f>SUMIF([8]Master!$E$4:$O$237,'R&amp;R'!$B13,[8]Master!$O$4:$O$237)</f>
        <v>#VALUE!</v>
      </c>
      <c r="H13" s="1074" t="str">
        <f>H4</f>
        <v>Highveld</v>
      </c>
      <c r="I13" s="1074">
        <f>C4/1000</f>
        <v>16.908999999999999</v>
      </c>
    </row>
    <row r="14" spans="2:12">
      <c r="B14" s="1071" t="s">
        <v>579</v>
      </c>
      <c r="C14" s="1072">
        <v>321</v>
      </c>
      <c r="D14" s="1072">
        <v>204</v>
      </c>
      <c r="E14" s="1073">
        <v>100</v>
      </c>
      <c r="F14" s="1072" t="e">
        <f>SUMIF([8]Master!$E$4:$O$237,'R&amp;R'!$B14,[8]Master!$O$4:$O$237)</f>
        <v>#VALUE!</v>
      </c>
      <c r="H14" s="1074" t="str">
        <f>H5</f>
        <v>Witbank</v>
      </c>
      <c r="I14" s="1074">
        <f>C5/1000</f>
        <v>16.241</v>
      </c>
    </row>
    <row r="15" spans="2:12">
      <c r="B15" s="1071" t="s">
        <v>759</v>
      </c>
      <c r="C15" s="1072">
        <v>256</v>
      </c>
      <c r="D15" s="1072">
        <v>98</v>
      </c>
      <c r="E15" s="1073">
        <v>6</v>
      </c>
      <c r="F15" s="1072" t="e">
        <f>SUMIF([8]Master!$E$4:$O$237,'R&amp;R'!$B15,[8]Master!$O$4:$O$237)</f>
        <v>#VALUE!</v>
      </c>
      <c r="H15" s="1074" t="str">
        <f>H7</f>
        <v>Ermelo</v>
      </c>
      <c r="I15" s="1074">
        <f>C7/1000</f>
        <v>7.5250000000000004</v>
      </c>
    </row>
    <row r="16" spans="2:12">
      <c r="B16" s="1071" t="s">
        <v>760</v>
      </c>
      <c r="C16" s="1072">
        <v>8876</v>
      </c>
      <c r="D16" s="1072">
        <v>4919</v>
      </c>
      <c r="E16" s="1073"/>
      <c r="F16" s="1072" t="e">
        <f>SUMIF([8]Master!$E$4:$O$237,'R&amp;R'!$B16,[8]Master!$O$4:$O$237)</f>
        <v>#VALUE!</v>
      </c>
      <c r="H16" s="1074" t="str">
        <f>H8</f>
        <v>Sasolberg</v>
      </c>
      <c r="I16" s="1074">
        <f>C8/1000</f>
        <v>4.7569999999999997</v>
      </c>
    </row>
    <row r="17" spans="1:9">
      <c r="B17" s="1071" t="s">
        <v>671</v>
      </c>
      <c r="C17" s="1072">
        <v>3250</v>
      </c>
      <c r="D17" s="1072">
        <v>1700</v>
      </c>
      <c r="E17" s="1073"/>
      <c r="F17" s="1072" t="e">
        <f>SUMIF([8]Master!$E$4:$O$237,'R&amp;R'!$B17,[8]Master!$O$4:$O$237)</f>
        <v>#VALUE!</v>
      </c>
      <c r="H17" s="1074" t="str">
        <f>H9</f>
        <v>Other</v>
      </c>
      <c r="I17" s="1074">
        <f>C20/1000-SUM(I12:I16)</f>
        <v>20.547999999999988</v>
      </c>
    </row>
    <row r="18" spans="1:9">
      <c r="B18" s="1071" t="s">
        <v>761</v>
      </c>
      <c r="C18" s="1072">
        <v>256</v>
      </c>
      <c r="D18" s="1072">
        <v>107</v>
      </c>
      <c r="E18" s="1073"/>
      <c r="F18" s="1072" t="e">
        <f>SUMIF([8]Master!$E$4:$O$237,'R&amp;R'!$B18,[8]Master!$O$4:$O$237)</f>
        <v>#VALUE!</v>
      </c>
    </row>
    <row r="19" spans="1:9">
      <c r="B19" s="1071" t="s">
        <v>698</v>
      </c>
      <c r="C19" s="1072">
        <v>376</v>
      </c>
      <c r="D19" s="1072">
        <v>47</v>
      </c>
      <c r="E19" s="1073"/>
      <c r="F19" s="1072" t="e">
        <f>SUMIF([8]Master!$E$4:$O$237,'R&amp;R'!$B19,[8]Master!$O$4:$O$237)</f>
        <v>#VALUE!</v>
      </c>
      <c r="H19" s="1075" t="s">
        <v>426</v>
      </c>
      <c r="I19" s="1075">
        <f>D6/1000</f>
        <v>15.487</v>
      </c>
    </row>
    <row r="20" spans="1:9">
      <c r="B20" s="1077" t="s">
        <v>243</v>
      </c>
      <c r="C20" s="1078">
        <f>SUM(C4:C19)</f>
        <v>121594</v>
      </c>
      <c r="D20" s="1078">
        <f>SUM(D4:D19)</f>
        <v>55380</v>
      </c>
      <c r="E20" s="1079">
        <f>SUM(E4:E19)</f>
        <v>33119</v>
      </c>
      <c r="F20" s="1079" t="e">
        <f>SUM(F4:F19)</f>
        <v>#VALUE!</v>
      </c>
      <c r="H20" s="1075" t="s">
        <v>382</v>
      </c>
      <c r="I20" s="1075">
        <f>D5/1000</f>
        <v>12.46</v>
      </c>
    </row>
    <row r="21" spans="1:9">
      <c r="H21" s="1075" t="s">
        <v>401</v>
      </c>
      <c r="I21" s="1075">
        <f>D4/1000</f>
        <v>10.978999999999999</v>
      </c>
    </row>
    <row r="22" spans="1:9">
      <c r="B22" s="1081"/>
      <c r="C22" s="1082" t="s">
        <v>746</v>
      </c>
      <c r="D22" s="1083" t="s">
        <v>762</v>
      </c>
      <c r="H22" s="1075" t="s">
        <v>561</v>
      </c>
      <c r="I22" s="1075">
        <f>D7/1000</f>
        <v>4.6980000000000004</v>
      </c>
    </row>
    <row r="23" spans="1:9">
      <c r="A23" s="1074">
        <v>1</v>
      </c>
      <c r="B23" s="1071" t="s">
        <v>763</v>
      </c>
      <c r="C23" s="1072">
        <f>SUM([8]Master!T4:T23)</f>
        <v>2835.1</v>
      </c>
      <c r="D23" s="1073">
        <v>1043.5</v>
      </c>
      <c r="H23" s="1075" t="s">
        <v>756</v>
      </c>
      <c r="I23" s="1075">
        <f>D8/1000</f>
        <v>2.2330000000000001</v>
      </c>
    </row>
    <row r="24" spans="1:9">
      <c r="A24" s="1074">
        <f>A23+1</f>
        <v>2</v>
      </c>
      <c r="B24" s="1071" t="s">
        <v>764</v>
      </c>
      <c r="C24" s="1072">
        <f>SUM([8]Master!T24:T35)</f>
        <v>5433</v>
      </c>
      <c r="D24" s="1073">
        <v>658</v>
      </c>
      <c r="H24" s="1075" t="s">
        <v>297</v>
      </c>
      <c r="I24" s="1075">
        <f>I25-SUM(I19:I23)</f>
        <v>9.5230000000000032</v>
      </c>
    </row>
    <row r="25" spans="1:9">
      <c r="A25" s="1074">
        <f t="shared" ref="A25:A42" si="1">A24+1</f>
        <v>3</v>
      </c>
      <c r="B25" s="1071" t="s">
        <v>122</v>
      </c>
      <c r="C25" s="1072">
        <f>SUM([8]Master!T36:T48)</f>
        <v>14498.809999999998</v>
      </c>
      <c r="D25" s="1073">
        <v>3602.85</v>
      </c>
      <c r="I25" s="1074">
        <f>D20/1000</f>
        <v>55.38</v>
      </c>
    </row>
    <row r="26" spans="1:9">
      <c r="A26" s="1074">
        <f t="shared" si="1"/>
        <v>4</v>
      </c>
      <c r="B26" s="1071" t="s">
        <v>765</v>
      </c>
      <c r="C26" s="1072">
        <f>SUM([8]Master!T49:T91)</f>
        <v>5675.49</v>
      </c>
      <c r="D26" s="1073">
        <v>1558.2109999999996</v>
      </c>
    </row>
    <row r="27" spans="1:9">
      <c r="A27" s="1074">
        <f t="shared" si="1"/>
        <v>5</v>
      </c>
      <c r="B27" s="1071" t="s">
        <v>410</v>
      </c>
      <c r="C27" s="1072">
        <f>SUM([8]Master!T92:T100)</f>
        <v>0</v>
      </c>
      <c r="D27" s="1073">
        <v>3069</v>
      </c>
    </row>
    <row r="28" spans="1:9">
      <c r="A28" s="1074">
        <f t="shared" si="1"/>
        <v>6</v>
      </c>
      <c r="B28" s="1071" t="s">
        <v>766</v>
      </c>
      <c r="C28" s="1072"/>
      <c r="D28" s="1073"/>
    </row>
    <row r="29" spans="1:9">
      <c r="A29" s="1074">
        <f t="shared" si="1"/>
        <v>7</v>
      </c>
      <c r="B29" s="1071" t="s">
        <v>767</v>
      </c>
      <c r="C29" s="1072">
        <f>SUM([8]Master!T111:T118)</f>
        <v>2413.3323</v>
      </c>
      <c r="D29" s="1073">
        <v>486.35684500000002</v>
      </c>
    </row>
    <row r="30" spans="1:9">
      <c r="A30" s="1074">
        <f t="shared" si="1"/>
        <v>8</v>
      </c>
      <c r="B30" s="1071" t="s">
        <v>768</v>
      </c>
      <c r="C30" s="1072">
        <f>SUM([8]Master!T119:T123)</f>
        <v>251.39999999999998</v>
      </c>
      <c r="D30" s="1073">
        <v>95.9</v>
      </c>
    </row>
    <row r="31" spans="1:9">
      <c r="A31" s="1074">
        <f t="shared" si="1"/>
        <v>9</v>
      </c>
      <c r="B31" s="1071" t="s">
        <v>769</v>
      </c>
      <c r="C31" s="1072">
        <f>SUM([8]Master!T124:T134)</f>
        <v>565.4</v>
      </c>
      <c r="D31" s="1073">
        <v>87.186999999999998</v>
      </c>
    </row>
    <row r="32" spans="1:9">
      <c r="A32" s="1074">
        <f t="shared" si="1"/>
        <v>10</v>
      </c>
      <c r="B32" s="1071" t="s">
        <v>770</v>
      </c>
      <c r="C32" s="1072">
        <f>SUM([8]Master!T135:T142)</f>
        <v>1420.8100000000002</v>
      </c>
      <c r="D32" s="1073">
        <v>0</v>
      </c>
    </row>
    <row r="33" spans="1:9">
      <c r="A33" s="1074">
        <f t="shared" si="1"/>
        <v>11</v>
      </c>
      <c r="B33" s="1071" t="s">
        <v>771</v>
      </c>
      <c r="C33" s="1072"/>
      <c r="D33" s="1073"/>
    </row>
    <row r="34" spans="1:9">
      <c r="A34" s="1074">
        <f t="shared" si="1"/>
        <v>12</v>
      </c>
      <c r="B34" s="1071" t="s">
        <v>772</v>
      </c>
      <c r="C34" s="1072">
        <f>SUM([8]Master!T144:T151)</f>
        <v>110.79870000000001</v>
      </c>
      <c r="D34" s="1073">
        <v>0</v>
      </c>
    </row>
    <row r="35" spans="1:9">
      <c r="A35" s="1074">
        <f t="shared" si="1"/>
        <v>13</v>
      </c>
      <c r="B35" s="1071" t="s">
        <v>773</v>
      </c>
      <c r="C35" s="1072">
        <f>SUM([8]Master!T152:T152)</f>
        <v>59.13</v>
      </c>
      <c r="D35" s="1073">
        <v>30.37</v>
      </c>
    </row>
    <row r="36" spans="1:9">
      <c r="A36" s="1074">
        <f t="shared" si="1"/>
        <v>14</v>
      </c>
      <c r="B36" s="1071" t="s">
        <v>774</v>
      </c>
      <c r="C36" s="1072">
        <f>SUM([8]Master!T153:T154)</f>
        <v>4096.3</v>
      </c>
      <c r="D36" s="1073">
        <v>744.8</v>
      </c>
    </row>
    <row r="37" spans="1:9">
      <c r="A37" s="1074">
        <f t="shared" si="1"/>
        <v>15</v>
      </c>
      <c r="B37" s="1071" t="s">
        <v>775</v>
      </c>
      <c r="C37" s="1072">
        <f>SUM([8]Master!T156:T157)</f>
        <v>112.52500000000001</v>
      </c>
      <c r="D37" s="1073">
        <v>31.27</v>
      </c>
    </row>
    <row r="38" spans="1:9">
      <c r="A38" s="1074">
        <f t="shared" si="1"/>
        <v>16</v>
      </c>
      <c r="B38" s="1071" t="s">
        <v>776</v>
      </c>
      <c r="C38" s="1072">
        <f>SUM([8]Master!T158:T162)</f>
        <v>1985.3</v>
      </c>
      <c r="D38" s="1073">
        <v>20.8</v>
      </c>
    </row>
    <row r="39" spans="1:9">
      <c r="A39" s="1074">
        <f t="shared" si="1"/>
        <v>17</v>
      </c>
      <c r="B39" s="1071" t="s">
        <v>777</v>
      </c>
      <c r="C39" s="1072">
        <f>SUM([8]Master!T163:T168)</f>
        <v>314.84000000000003</v>
      </c>
      <c r="D39" s="1073">
        <v>20.990000000000002</v>
      </c>
    </row>
    <row r="40" spans="1:9">
      <c r="A40" s="1074">
        <f t="shared" si="1"/>
        <v>18</v>
      </c>
      <c r="B40" s="1071" t="s">
        <v>778</v>
      </c>
      <c r="C40" s="1072">
        <f>SUM([8]Master!T169:T171)</f>
        <v>402.09999999999997</v>
      </c>
      <c r="D40" s="1073">
        <v>0</v>
      </c>
    </row>
    <row r="41" spans="1:9">
      <c r="A41" s="1074">
        <f t="shared" si="1"/>
        <v>19</v>
      </c>
      <c r="B41" s="1071" t="s">
        <v>779</v>
      </c>
      <c r="C41" s="1072"/>
      <c r="D41" s="1073"/>
    </row>
    <row r="42" spans="1:9">
      <c r="A42" s="1074">
        <f t="shared" si="1"/>
        <v>20</v>
      </c>
      <c r="B42" s="1071" t="s">
        <v>780</v>
      </c>
      <c r="C42" s="1072">
        <f>SUM([8]Master!T175:T176)</f>
        <v>221</v>
      </c>
      <c r="D42" s="1073">
        <v>0</v>
      </c>
    </row>
    <row r="43" spans="1:9">
      <c r="B43" s="1077" t="s">
        <v>243</v>
      </c>
      <c r="C43" s="1078">
        <f>SUM(C23:C42)</f>
        <v>40395.335999999996</v>
      </c>
      <c r="D43" s="1079">
        <f>SUM(D23:D42)</f>
        <v>11449.234844999999</v>
      </c>
      <c r="E43" s="1084"/>
      <c r="F43" s="1084"/>
      <c r="H43" s="1074" t="str">
        <f>B25</f>
        <v>Exxaro</v>
      </c>
      <c r="I43" s="1074">
        <f>C25/1000</f>
        <v>14.498809999999997</v>
      </c>
    </row>
    <row r="44" spans="1:9">
      <c r="H44" s="1074" t="str">
        <f>B26</f>
        <v>Glencore Xstrata</v>
      </c>
      <c r="I44" s="1074">
        <f>C26/1000</f>
        <v>5.6754899999999999</v>
      </c>
    </row>
    <row r="45" spans="1:9">
      <c r="H45" s="1074" t="str">
        <f>B24</f>
        <v>BHPB</v>
      </c>
      <c r="I45" s="1074">
        <f>C24/1000</f>
        <v>5.4329999999999998</v>
      </c>
    </row>
    <row r="46" spans="1:9">
      <c r="B46" s="1080" t="s">
        <v>781</v>
      </c>
      <c r="D46" s="1072">
        <f>$D$43</f>
        <v>11449.234844999999</v>
      </c>
      <c r="H46" s="1074" t="str">
        <f>B36</f>
        <v>ResGen</v>
      </c>
      <c r="I46" s="1074">
        <f>C36/1000</f>
        <v>4.0963000000000003</v>
      </c>
    </row>
    <row r="47" spans="1:9">
      <c r="B47" s="1080" t="s">
        <v>782</v>
      </c>
      <c r="D47" s="1072">
        <f>$E$20</f>
        <v>33119</v>
      </c>
      <c r="H47" s="1074" t="str">
        <f>B23</f>
        <v>Anglo</v>
      </c>
      <c r="I47" s="1074">
        <f>C23/1000</f>
        <v>2.8350999999999997</v>
      </c>
    </row>
    <row r="48" spans="1:9">
      <c r="B48" s="1080" t="s">
        <v>783</v>
      </c>
      <c r="D48" s="1072">
        <v>30156</v>
      </c>
      <c r="H48" s="1074" t="s">
        <v>297</v>
      </c>
      <c r="I48" s="1074">
        <f>C20/1000-SUM(I43:I47)</f>
        <v>89.055300000000003</v>
      </c>
    </row>
    <row r="49" spans="2:4">
      <c r="B49" s="1080" t="s">
        <v>784</v>
      </c>
      <c r="D49" s="1072">
        <v>27981</v>
      </c>
    </row>
    <row r="50" spans="2:4">
      <c r="B50" s="1080" t="s">
        <v>785</v>
      </c>
      <c r="D50" s="1072">
        <v>30408</v>
      </c>
    </row>
    <row r="51" spans="2:4">
      <c r="B51" s="1080" t="s">
        <v>786</v>
      </c>
      <c r="D51" s="1072">
        <v>48000</v>
      </c>
    </row>
    <row r="52" spans="2:4">
      <c r="B52" s="1080" t="s">
        <v>787</v>
      </c>
      <c r="D52" s="1085">
        <v>34000</v>
      </c>
    </row>
    <row r="53" spans="2:4">
      <c r="B53" s="1080" t="s">
        <v>788</v>
      </c>
      <c r="D53" s="1072">
        <v>33200</v>
      </c>
    </row>
    <row r="54" spans="2:4">
      <c r="B54" s="1080" t="s">
        <v>789</v>
      </c>
      <c r="D54" s="1085">
        <f>$D$20</f>
        <v>55380</v>
      </c>
    </row>
    <row r="57" spans="2:4">
      <c r="B57" s="1086">
        <v>2008</v>
      </c>
      <c r="C57" s="1072"/>
      <c r="D57" s="1072"/>
    </row>
    <row r="58" spans="2:4">
      <c r="B58" s="1086">
        <v>2009</v>
      </c>
      <c r="C58" s="1072">
        <v>30408</v>
      </c>
      <c r="D58" s="1072"/>
    </row>
    <row r="59" spans="2:4">
      <c r="B59" s="1086">
        <v>2010</v>
      </c>
      <c r="C59" s="1072">
        <v>30156</v>
      </c>
      <c r="D59" s="1072"/>
    </row>
    <row r="60" spans="2:4">
      <c r="B60" s="1086">
        <v>2011</v>
      </c>
      <c r="C60" s="1072">
        <v>30156</v>
      </c>
      <c r="D60" s="1072"/>
    </row>
    <row r="61" spans="2:4">
      <c r="B61" s="1086">
        <v>2012</v>
      </c>
      <c r="C61" s="1072">
        <v>30156</v>
      </c>
      <c r="D61" s="1072"/>
    </row>
    <row r="62" spans="2:4">
      <c r="B62" s="1086">
        <v>2013</v>
      </c>
      <c r="C62" s="1072"/>
      <c r="D62" s="1072"/>
    </row>
  </sheetData>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101"/>
  <sheetViews>
    <sheetView workbookViewId="0">
      <selection activeCell="T25" sqref="T25"/>
    </sheetView>
  </sheetViews>
  <sheetFormatPr defaultRowHeight="15"/>
  <cols>
    <col min="1" max="16384" width="9.140625" style="6"/>
  </cols>
  <sheetData>
    <row r="1" spans="2:26">
      <c r="I1" s="6">
        <v>22.8</v>
      </c>
    </row>
    <row r="2" spans="2:26">
      <c r="E2" s="6">
        <v>178.9</v>
      </c>
      <c r="G2" s="6">
        <v>67.2</v>
      </c>
      <c r="I2" s="6">
        <v>1</v>
      </c>
      <c r="K2" s="6">
        <v>13</v>
      </c>
    </row>
    <row r="5" spans="2:26">
      <c r="W5" s="6" t="s">
        <v>122</v>
      </c>
    </row>
    <row r="6" spans="2:26">
      <c r="M6" s="6">
        <v>76</v>
      </c>
      <c r="W6" s="6" t="s">
        <v>124</v>
      </c>
    </row>
    <row r="7" spans="2:26">
      <c r="W7" s="6" t="s">
        <v>123</v>
      </c>
      <c r="X7" s="6">
        <v>2013</v>
      </c>
    </row>
    <row r="8" spans="2:26">
      <c r="W8" s="6">
        <v>21.9</v>
      </c>
      <c r="X8">
        <v>16.920000000000002</v>
      </c>
      <c r="Y8" s="6" t="s">
        <v>136</v>
      </c>
      <c r="Z8" s="6" t="s">
        <v>137</v>
      </c>
    </row>
    <row r="9" spans="2:26">
      <c r="W9" s="6">
        <v>30.8</v>
      </c>
      <c r="X9">
        <v>0.35799999999999998</v>
      </c>
      <c r="Y9" s="6" t="s">
        <v>138</v>
      </c>
      <c r="Z9" s="6" t="s">
        <v>139</v>
      </c>
    </row>
    <row r="10" spans="2:26">
      <c r="W10" s="6">
        <v>21.8</v>
      </c>
      <c r="X10">
        <v>3.9</v>
      </c>
      <c r="Y10" s="6" t="s">
        <v>136</v>
      </c>
      <c r="Z10" s="6" t="s">
        <v>137</v>
      </c>
    </row>
    <row r="11" spans="2:26">
      <c r="W11" s="6">
        <v>22</v>
      </c>
      <c r="X11">
        <v>10.5</v>
      </c>
      <c r="Y11" s="6" t="s">
        <v>138</v>
      </c>
      <c r="Z11" s="6" t="s">
        <v>140</v>
      </c>
    </row>
    <row r="12" spans="2:26">
      <c r="W12" s="6">
        <v>22.1</v>
      </c>
      <c r="X12">
        <v>1.9</v>
      </c>
      <c r="Y12" s="6" t="s">
        <v>138</v>
      </c>
      <c r="Z12" s="6" t="s">
        <v>140</v>
      </c>
    </row>
    <row r="13" spans="2:26">
      <c r="B13" s="6">
        <v>329.6</v>
      </c>
      <c r="W13" s="6">
        <v>26.6</v>
      </c>
      <c r="X13" s="6">
        <v>0.60599999999999998</v>
      </c>
      <c r="Y13" s="6" t="s">
        <v>136</v>
      </c>
      <c r="Z13" s="6" t="s">
        <v>137</v>
      </c>
    </row>
    <row r="14" spans="2:26">
      <c r="W14" s="6">
        <v>21.8</v>
      </c>
      <c r="X14">
        <v>2.952</v>
      </c>
      <c r="Y14" s="6" t="s">
        <v>136</v>
      </c>
      <c r="Z14" s="6" t="s">
        <v>137</v>
      </c>
    </row>
    <row r="15" spans="2:26">
      <c r="W15" s="6">
        <v>27.5</v>
      </c>
      <c r="X15">
        <v>1.9</v>
      </c>
      <c r="Y15" s="6" t="s">
        <v>136</v>
      </c>
      <c r="Z15" s="6" t="s">
        <v>137</v>
      </c>
    </row>
    <row r="16" spans="2:26">
      <c r="X16" s="6">
        <f>SUM(X8:X15)</f>
        <v>39.036000000000001</v>
      </c>
      <c r="Y16" s="6" t="s">
        <v>109</v>
      </c>
    </row>
    <row r="17" spans="3:26">
      <c r="X17" s="6">
        <f>SUMPRODUCT(W8:W15,X8:X15)/X16</f>
        <v>22.346234245312019</v>
      </c>
      <c r="Y17" s="6" t="s">
        <v>125</v>
      </c>
    </row>
    <row r="18" spans="3:26">
      <c r="X18" s="69">
        <f>SUM(X13:X15,X8,X10)/X16</f>
        <v>0.67317348088943529</v>
      </c>
      <c r="Y18" s="6" t="s">
        <v>141</v>
      </c>
    </row>
    <row r="19" spans="3:26">
      <c r="X19" s="69">
        <f>SUM(X9,X11:X12)/X16</f>
        <v>0.3268265191105646</v>
      </c>
      <c r="Y19" s="6" t="s">
        <v>142</v>
      </c>
    </row>
    <row r="21" spans="3:26">
      <c r="W21" s="74" t="s">
        <v>152</v>
      </c>
    </row>
    <row r="22" spans="3:26">
      <c r="W22" s="6" t="s">
        <v>123</v>
      </c>
      <c r="X22" s="6">
        <v>2006</v>
      </c>
    </row>
    <row r="23" spans="3:26">
      <c r="E23" s="6">
        <v>150.69999999999999</v>
      </c>
      <c r="G23" s="6">
        <v>7.7</v>
      </c>
      <c r="I23" s="6">
        <v>38</v>
      </c>
      <c r="K23" s="6">
        <v>105</v>
      </c>
      <c r="W23" s="6">
        <v>26</v>
      </c>
      <c r="X23" s="6">
        <v>8.5</v>
      </c>
      <c r="Y23" s="6" t="s">
        <v>138</v>
      </c>
      <c r="Z23" s="6" t="s">
        <v>145</v>
      </c>
    </row>
    <row r="24" spans="3:26">
      <c r="W24" s="6">
        <v>25.9</v>
      </c>
      <c r="X24" s="6">
        <v>2.8</v>
      </c>
      <c r="Y24" s="6" t="s">
        <v>138</v>
      </c>
      <c r="Z24" s="6" t="s">
        <v>146</v>
      </c>
    </row>
    <row r="25" spans="3:26">
      <c r="C25" s="6" t="s">
        <v>110</v>
      </c>
      <c r="W25" s="6">
        <v>22.5</v>
      </c>
      <c r="X25" s="6">
        <v>4.5999999999999996</v>
      </c>
      <c r="Y25" s="6" t="s">
        <v>136</v>
      </c>
      <c r="Z25" s="6" t="s">
        <v>147</v>
      </c>
    </row>
    <row r="26" spans="3:26">
      <c r="C26" s="6">
        <f>F26/F30</f>
        <v>0.34223300970873782</v>
      </c>
      <c r="D26" s="6" t="s">
        <v>104</v>
      </c>
      <c r="F26" s="6">
        <f>22.8+1+13+76</f>
        <v>112.8</v>
      </c>
      <c r="W26" s="6">
        <v>23.5</v>
      </c>
      <c r="X26" s="6">
        <v>0</v>
      </c>
      <c r="Y26" s="6" t="s">
        <v>148</v>
      </c>
    </row>
    <row r="27" spans="3:26">
      <c r="C27" s="6">
        <f>F27/F30</f>
        <v>0.20054611650485438</v>
      </c>
      <c r="D27" s="6" t="s">
        <v>105</v>
      </c>
      <c r="F27" s="6">
        <f>F28-F26</f>
        <v>66.100000000000009</v>
      </c>
      <c r="G27" s="6">
        <f>F26/F28</f>
        <v>0.63051984348798207</v>
      </c>
      <c r="W27" s="6">
        <v>24.3</v>
      </c>
      <c r="X27" s="6">
        <v>4.0999999999999996</v>
      </c>
      <c r="Y27" s="6" t="s">
        <v>136</v>
      </c>
      <c r="Z27" s="6" t="s">
        <v>147</v>
      </c>
    </row>
    <row r="28" spans="3:26">
      <c r="D28" s="6" t="s">
        <v>106</v>
      </c>
      <c r="F28" s="6">
        <v>178.9</v>
      </c>
      <c r="W28" s="6">
        <v>23.6</v>
      </c>
      <c r="X28" s="6">
        <v>0.7</v>
      </c>
      <c r="Y28" s="6" t="s">
        <v>136</v>
      </c>
      <c r="Z28" s="6" t="s">
        <v>137</v>
      </c>
    </row>
    <row r="29" spans="3:26">
      <c r="C29" s="6">
        <f>F29/F30</f>
        <v>0.45722087378640769</v>
      </c>
      <c r="D29" s="6" t="s">
        <v>108</v>
      </c>
      <c r="F29" s="6">
        <f>G23+I23+K23</f>
        <v>150.69999999999999</v>
      </c>
      <c r="W29" s="6">
        <v>19.2</v>
      </c>
      <c r="X29" s="6">
        <v>12.3</v>
      </c>
      <c r="Y29" s="6" t="s">
        <v>148</v>
      </c>
      <c r="Z29" s="6" t="s">
        <v>149</v>
      </c>
    </row>
    <row r="30" spans="3:26">
      <c r="C30" s="69">
        <f>SUM(C26:C29)</f>
        <v>0.99999999999999978</v>
      </c>
      <c r="D30" s="6" t="s">
        <v>109</v>
      </c>
      <c r="F30" s="6">
        <f>F29+F28</f>
        <v>329.6</v>
      </c>
      <c r="W30" s="6">
        <v>20.9</v>
      </c>
      <c r="X30" s="6">
        <v>5.5</v>
      </c>
      <c r="Y30" s="6" t="s">
        <v>138</v>
      </c>
      <c r="Z30" s="6" t="s">
        <v>150</v>
      </c>
    </row>
    <row r="31" spans="3:26">
      <c r="W31" s="6">
        <v>14.9</v>
      </c>
      <c r="X31" s="6">
        <v>16.3</v>
      </c>
      <c r="Y31" s="6" t="s">
        <v>136</v>
      </c>
      <c r="Z31" s="6" t="s">
        <v>151</v>
      </c>
    </row>
    <row r="32" spans="3:26">
      <c r="C32" s="6" t="s">
        <v>107</v>
      </c>
      <c r="W32" s="6">
        <v>18.899999999999999</v>
      </c>
      <c r="X32" s="6">
        <v>4</v>
      </c>
      <c r="Y32" s="6" t="s">
        <v>136</v>
      </c>
      <c r="Z32" s="6" t="s">
        <v>147</v>
      </c>
    </row>
    <row r="33" spans="3:25">
      <c r="C33" s="68">
        <v>0.2</v>
      </c>
      <c r="X33" s="6">
        <f>SUM(X23:X32)</f>
        <v>58.8</v>
      </c>
      <c r="Y33" s="6" t="s">
        <v>109</v>
      </c>
    </row>
    <row r="34" spans="3:25">
      <c r="X34" s="6">
        <f>SUMPRODUCT(W23:W32,X23:X32)/X33</f>
        <v>20.114795918367349</v>
      </c>
      <c r="Y34" s="6" t="s">
        <v>125</v>
      </c>
    </row>
    <row r="35" spans="3:25">
      <c r="X35" s="69">
        <f>SUM(X31:X32,X25,X27:X28)/X33</f>
        <v>0.50510204081632659</v>
      </c>
      <c r="Y35" s="6" t="s">
        <v>141</v>
      </c>
    </row>
    <row r="36" spans="3:25">
      <c r="X36" s="69">
        <f>SUM(X23:X24,X30)/X33</f>
        <v>0.28571428571428575</v>
      </c>
      <c r="Y36" s="6" t="s">
        <v>142</v>
      </c>
    </row>
    <row r="58" spans="2:8">
      <c r="B58" s="6" t="s">
        <v>162</v>
      </c>
    </row>
    <row r="59" spans="2:8">
      <c r="B59" s="6" t="s">
        <v>163</v>
      </c>
    </row>
    <row r="60" spans="2:8">
      <c r="B60" s="6" t="s">
        <v>164</v>
      </c>
      <c r="F60" s="6" t="s">
        <v>181</v>
      </c>
      <c r="H60" s="6" t="s">
        <v>180</v>
      </c>
    </row>
    <row r="61" spans="2:8">
      <c r="B61" s="6" t="s">
        <v>165</v>
      </c>
      <c r="F61" s="78">
        <f>(B64-H61) + B67+B73</f>
        <v>18523.772000000001</v>
      </c>
      <c r="H61" s="6">
        <f>2%*B64 +B85+B76+B79</f>
        <v>3069.2280000000001</v>
      </c>
    </row>
    <row r="62" spans="2:8">
      <c r="B62" s="6" t="s">
        <v>166</v>
      </c>
      <c r="F62" s="69">
        <f>F61/(F61+H61)</f>
        <v>0.85786004723753073</v>
      </c>
      <c r="H62" s="69">
        <f>H61/(F61+H61)</f>
        <v>0.14213995276246932</v>
      </c>
    </row>
    <row r="63" spans="2:8">
      <c r="B63" s="6" t="s">
        <v>167</v>
      </c>
    </row>
    <row r="64" spans="2:8">
      <c r="B64" s="78">
        <v>9271.4</v>
      </c>
    </row>
    <row r="65" spans="2:2">
      <c r="B65" s="6">
        <v>28.8</v>
      </c>
    </row>
    <row r="66" spans="2:2">
      <c r="B66" s="6" t="s">
        <v>168</v>
      </c>
    </row>
    <row r="67" spans="2:2">
      <c r="B67" s="78">
        <v>7965.3</v>
      </c>
    </row>
    <row r="68" spans="2:2">
      <c r="B68" s="6">
        <v>24.8</v>
      </c>
    </row>
    <row r="69" spans="2:2">
      <c r="B69" s="6" t="s">
        <v>169</v>
      </c>
    </row>
    <row r="70" spans="2:2">
      <c r="B70" s="78">
        <v>6635.5</v>
      </c>
    </row>
    <row r="71" spans="2:2">
      <c r="B71" s="6">
        <v>20.6</v>
      </c>
    </row>
    <row r="72" spans="2:2">
      <c r="B72" s="6" t="s">
        <v>170</v>
      </c>
    </row>
    <row r="73" spans="2:2">
      <c r="B73" s="78">
        <v>4356.3</v>
      </c>
    </row>
    <row r="74" spans="2:2">
      <c r="B74" s="6">
        <v>13.5</v>
      </c>
    </row>
    <row r="75" spans="2:2">
      <c r="B75" s="6" t="s">
        <v>171</v>
      </c>
    </row>
    <row r="76" spans="2:2">
      <c r="B76" s="78">
        <v>1647</v>
      </c>
    </row>
    <row r="77" spans="2:2">
      <c r="B77" s="6">
        <v>5.0999999999999996</v>
      </c>
    </row>
    <row r="78" spans="2:2">
      <c r="B78" s="6" t="s">
        <v>172</v>
      </c>
    </row>
    <row r="79" spans="2:2">
      <c r="B79" s="6">
        <v>715.5</v>
      </c>
    </row>
    <row r="80" spans="2:2">
      <c r="B80" s="6">
        <v>2.2000000000000002</v>
      </c>
    </row>
    <row r="81" spans="2:2">
      <c r="B81" s="6" t="s">
        <v>173</v>
      </c>
    </row>
    <row r="82" spans="2:2">
      <c r="B82" s="6">
        <v>539.70000000000005</v>
      </c>
    </row>
    <row r="83" spans="2:2">
      <c r="B83" s="6">
        <v>1.7</v>
      </c>
    </row>
    <row r="84" spans="2:2">
      <c r="B84" s="6" t="s">
        <v>174</v>
      </c>
    </row>
    <row r="85" spans="2:2">
      <c r="B85" s="6">
        <v>521.29999999999995</v>
      </c>
    </row>
    <row r="86" spans="2:2">
      <c r="B86" s="6">
        <v>1.6</v>
      </c>
    </row>
    <row r="87" spans="2:2">
      <c r="B87" s="6" t="s">
        <v>175</v>
      </c>
    </row>
    <row r="88" spans="2:2">
      <c r="B88" s="6">
        <v>256.5</v>
      </c>
    </row>
    <row r="89" spans="2:2">
      <c r="B89" s="6">
        <v>0.8</v>
      </c>
    </row>
    <row r="90" spans="2:2">
      <c r="B90" s="6" t="s">
        <v>176</v>
      </c>
    </row>
    <row r="91" spans="2:2">
      <c r="B91" s="6">
        <v>145.6</v>
      </c>
    </row>
    <row r="92" spans="2:2">
      <c r="B92" s="6">
        <v>0.5</v>
      </c>
    </row>
    <row r="93" spans="2:2">
      <c r="B93" s="6" t="s">
        <v>177</v>
      </c>
    </row>
    <row r="94" spans="2:2">
      <c r="B94" s="6">
        <v>98.3</v>
      </c>
    </row>
    <row r="95" spans="2:2">
      <c r="B95" s="6">
        <v>0.3</v>
      </c>
    </row>
    <row r="96" spans="2:2">
      <c r="B96" s="6" t="s">
        <v>178</v>
      </c>
    </row>
    <row r="97" spans="2:2">
      <c r="B97" s="6">
        <v>3.7</v>
      </c>
    </row>
    <row r="98" spans="2:2">
      <c r="B98" s="6">
        <v>0.01</v>
      </c>
    </row>
    <row r="99" spans="2:2">
      <c r="B99" s="6" t="s">
        <v>179</v>
      </c>
    </row>
    <row r="100" spans="2:2">
      <c r="B100" s="78">
        <v>32156.1</v>
      </c>
    </row>
    <row r="101" spans="2:2">
      <c r="B101" s="6">
        <v>100</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BI92"/>
  <sheetViews>
    <sheetView topLeftCell="A58" zoomScale="85" zoomScaleNormal="85" workbookViewId="0">
      <selection activeCell="M79" sqref="M79"/>
    </sheetView>
  </sheetViews>
  <sheetFormatPr defaultRowHeight="15"/>
  <cols>
    <col min="1" max="16384" width="9.140625" style="6"/>
  </cols>
  <sheetData>
    <row r="1" spans="4:61">
      <c r="AS1" s="6" t="s">
        <v>224</v>
      </c>
      <c r="BA1" s="6" t="s">
        <v>225</v>
      </c>
      <c r="BI1" s="6" t="s">
        <v>226</v>
      </c>
    </row>
    <row r="2" spans="4:61">
      <c r="AH2" s="6" t="s">
        <v>227</v>
      </c>
      <c r="AL2" s="6" t="s">
        <v>228</v>
      </c>
    </row>
    <row r="3" spans="4:61">
      <c r="D3" s="6" t="s">
        <v>229</v>
      </c>
      <c r="M3" s="6" t="s">
        <v>230</v>
      </c>
      <c r="T3" s="6" t="s">
        <v>231</v>
      </c>
    </row>
    <row r="11" spans="4:61">
      <c r="S11" s="6" t="s">
        <v>232</v>
      </c>
    </row>
    <row r="21" spans="3:36">
      <c r="C21" s="6" t="s">
        <v>233</v>
      </c>
      <c r="E21" s="6">
        <v>0</v>
      </c>
    </row>
    <row r="22" spans="3:36">
      <c r="C22" s="6" t="s">
        <v>234</v>
      </c>
      <c r="D22" s="6" t="s">
        <v>235</v>
      </c>
      <c r="E22" s="6">
        <f>E27*E25</f>
        <v>1500</v>
      </c>
    </row>
    <row r="23" spans="3:36">
      <c r="C23" s="6" t="s">
        <v>236</v>
      </c>
    </row>
    <row r="24" spans="3:36">
      <c r="C24" s="6" t="s">
        <v>237</v>
      </c>
      <c r="E24" s="68">
        <v>0</v>
      </c>
      <c r="F24" s="68">
        <v>0.05</v>
      </c>
      <c r="G24" s="68">
        <v>0.09</v>
      </c>
      <c r="H24" s="68">
        <v>0.15</v>
      </c>
      <c r="I24" s="68">
        <v>0.2</v>
      </c>
      <c r="J24" s="68">
        <v>0.25</v>
      </c>
    </row>
    <row r="25" spans="3:36">
      <c r="C25" s="6" t="s">
        <v>238</v>
      </c>
      <c r="D25" s="6" t="s">
        <v>239</v>
      </c>
      <c r="E25" s="6">
        <v>30</v>
      </c>
      <c r="F25" s="6">
        <f>E25</f>
        <v>30</v>
      </c>
      <c r="G25" s="6">
        <f t="shared" ref="G25:J27" si="0">F25</f>
        <v>30</v>
      </c>
      <c r="H25" s="6">
        <f t="shared" si="0"/>
        <v>30</v>
      </c>
      <c r="I25" s="6">
        <f t="shared" si="0"/>
        <v>30</v>
      </c>
      <c r="J25" s="6">
        <f t="shared" si="0"/>
        <v>30</v>
      </c>
    </row>
    <row r="26" spans="3:36">
      <c r="C26" s="6" t="s">
        <v>240</v>
      </c>
      <c r="D26" s="6" t="s">
        <v>207</v>
      </c>
      <c r="E26" s="6">
        <v>185</v>
      </c>
      <c r="F26" s="6">
        <f>E26</f>
        <v>185</v>
      </c>
      <c r="G26" s="6">
        <f t="shared" si="0"/>
        <v>185</v>
      </c>
      <c r="H26" s="6">
        <f t="shared" si="0"/>
        <v>185</v>
      </c>
      <c r="I26" s="6">
        <f t="shared" si="0"/>
        <v>185</v>
      </c>
      <c r="J26" s="6">
        <f t="shared" si="0"/>
        <v>185</v>
      </c>
    </row>
    <row r="27" spans="3:36">
      <c r="C27" s="6" t="s">
        <v>241</v>
      </c>
      <c r="D27" s="6" t="s">
        <v>207</v>
      </c>
      <c r="E27" s="6">
        <v>50</v>
      </c>
      <c r="F27" s="6">
        <f>E27</f>
        <v>50</v>
      </c>
      <c r="G27" s="6">
        <f t="shared" si="0"/>
        <v>50</v>
      </c>
      <c r="H27" s="6">
        <f t="shared" si="0"/>
        <v>50</v>
      </c>
      <c r="I27" s="6">
        <f t="shared" si="0"/>
        <v>50</v>
      </c>
      <c r="J27" s="6">
        <f t="shared" si="0"/>
        <v>50</v>
      </c>
    </row>
    <row r="28" spans="3:36">
      <c r="C28" s="6" t="s">
        <v>242</v>
      </c>
      <c r="D28" s="6" t="s">
        <v>207</v>
      </c>
      <c r="E28" s="72">
        <f>-PMT(E24,E25,$E$22,0,$E$21)-E27</f>
        <v>0</v>
      </c>
      <c r="F28" s="72">
        <f t="shared" ref="F28:J28" si="1">-PMT(F24,F25,$E$22,0,$E$21)-F27</f>
        <v>47.577152620414878</v>
      </c>
      <c r="G28" s="72">
        <f t="shared" si="1"/>
        <v>96.004527086334718</v>
      </c>
      <c r="H28" s="72">
        <f t="shared" si="1"/>
        <v>178.45029728910143</v>
      </c>
      <c r="I28" s="72">
        <f t="shared" si="1"/>
        <v>251.26916269730026</v>
      </c>
      <c r="J28" s="72">
        <f t="shared" si="1"/>
        <v>325.46480291286821</v>
      </c>
    </row>
    <row r="29" spans="3:36">
      <c r="C29" s="6" t="s">
        <v>243</v>
      </c>
      <c r="D29" s="6" t="s">
        <v>207</v>
      </c>
      <c r="E29" s="72">
        <f>SUM(E26:E28)</f>
        <v>235</v>
      </c>
      <c r="F29" s="72">
        <f t="shared" ref="F29:J29" si="2">SUM(F26:F28)</f>
        <v>282.57715262041489</v>
      </c>
      <c r="G29" s="72">
        <f t="shared" si="2"/>
        <v>331.00452708633475</v>
      </c>
      <c r="H29" s="72">
        <f t="shared" si="2"/>
        <v>413.4502972891014</v>
      </c>
      <c r="I29" s="72">
        <f t="shared" si="2"/>
        <v>486.26916269730026</v>
      </c>
      <c r="J29" s="72">
        <f t="shared" si="2"/>
        <v>560.46480291286821</v>
      </c>
    </row>
    <row r="31" spans="3:36">
      <c r="AJ31" s="6">
        <f>410-379</f>
        <v>31</v>
      </c>
    </row>
    <row r="50" spans="20:28">
      <c r="T50" s="6" t="s">
        <v>244</v>
      </c>
    </row>
    <row r="51" spans="20:28">
      <c r="U51" s="6" t="s">
        <v>245</v>
      </c>
      <c r="V51" s="6" t="s">
        <v>246</v>
      </c>
      <c r="W51" s="6" t="s">
        <v>206</v>
      </c>
      <c r="X51" s="6" t="s">
        <v>247</v>
      </c>
      <c r="Y51" s="6" t="s">
        <v>248</v>
      </c>
      <c r="Z51" s="6" t="s">
        <v>249</v>
      </c>
      <c r="AA51" s="6" t="s">
        <v>250</v>
      </c>
      <c r="AB51" s="6" t="s">
        <v>206</v>
      </c>
    </row>
    <row r="52" spans="20:28">
      <c r="U52" s="6" t="s">
        <v>207</v>
      </c>
      <c r="V52" s="6" t="s">
        <v>248</v>
      </c>
      <c r="W52" s="6" t="s">
        <v>251</v>
      </c>
      <c r="AA52" s="6" t="s">
        <v>252</v>
      </c>
      <c r="AB52" s="6" t="s">
        <v>207</v>
      </c>
    </row>
    <row r="53" spans="20:28">
      <c r="T53" s="6" t="s">
        <v>253</v>
      </c>
      <c r="U53" s="6">
        <v>1</v>
      </c>
      <c r="V53" s="6">
        <v>5</v>
      </c>
      <c r="W53" s="6">
        <f>U53/V53</f>
        <v>0.2</v>
      </c>
      <c r="X53" s="6">
        <v>77</v>
      </c>
      <c r="Y53" s="6">
        <v>5</v>
      </c>
      <c r="Z53" s="6">
        <f>X53*Y53/1000</f>
        <v>0.38500000000000001</v>
      </c>
      <c r="AA53" s="6">
        <f>Z53*W53</f>
        <v>7.7000000000000013E-2</v>
      </c>
      <c r="AB53" s="6">
        <f>AA53/X53*1000</f>
        <v>1.0000000000000002</v>
      </c>
    </row>
    <row r="54" spans="20:28">
      <c r="T54" s="6" t="s">
        <v>254</v>
      </c>
      <c r="U54" s="6">
        <v>34</v>
      </c>
      <c r="V54" s="6">
        <v>100</v>
      </c>
      <c r="W54" s="6">
        <f t="shared" ref="W54:W55" si="3">U54/V54</f>
        <v>0.34</v>
      </c>
      <c r="X54" s="6">
        <v>10</v>
      </c>
      <c r="Y54" s="6">
        <v>100</v>
      </c>
      <c r="Z54" s="6">
        <f t="shared" ref="Z54:Z55" si="4">X54*Y54/1000</f>
        <v>1</v>
      </c>
      <c r="AA54" s="6">
        <f t="shared" ref="AA54:AA55" si="5">Z54*W54</f>
        <v>0.34</v>
      </c>
      <c r="AB54" s="6">
        <f t="shared" ref="AB54:AB55" si="6">AA54/X54*1000</f>
        <v>34</v>
      </c>
    </row>
    <row r="55" spans="20:28">
      <c r="T55" s="6" t="s">
        <v>255</v>
      </c>
      <c r="U55" s="6">
        <v>117</v>
      </c>
      <c r="V55" s="6">
        <v>100</v>
      </c>
      <c r="W55" s="6">
        <f t="shared" si="3"/>
        <v>1.17</v>
      </c>
      <c r="X55" s="6">
        <v>40</v>
      </c>
      <c r="Y55" s="6">
        <v>130</v>
      </c>
      <c r="Z55" s="6">
        <f t="shared" si="4"/>
        <v>5.2</v>
      </c>
      <c r="AA55" s="6">
        <f t="shared" si="5"/>
        <v>6.0839999999999996</v>
      </c>
      <c r="AB55" s="6">
        <f t="shared" si="6"/>
        <v>152.1</v>
      </c>
    </row>
    <row r="57" spans="20:28">
      <c r="Z57" s="6" t="s">
        <v>256</v>
      </c>
      <c r="AB57" s="72">
        <f>SUMPRODUCT(AB53:AB55,X53:X55)/SUM(X53:X55)</f>
        <v>51.188976377952756</v>
      </c>
    </row>
    <row r="64" spans="20:28">
      <c r="T64" s="6" t="s">
        <v>257</v>
      </c>
    </row>
    <row r="70" spans="20:27">
      <c r="Z70" s="6" t="s">
        <v>207</v>
      </c>
      <c r="AA70" s="6">
        <v>159</v>
      </c>
    </row>
    <row r="71" spans="20:27">
      <c r="Z71" s="6" t="s">
        <v>258</v>
      </c>
      <c r="AA71" s="6">
        <v>21.5</v>
      </c>
    </row>
    <row r="72" spans="20:27">
      <c r="Z72" s="6" t="s">
        <v>259</v>
      </c>
      <c r="AA72" s="6">
        <v>7.4</v>
      </c>
    </row>
    <row r="73" spans="20:27">
      <c r="Z73" s="6" t="s">
        <v>207</v>
      </c>
      <c r="AA73" s="6">
        <v>252</v>
      </c>
    </row>
    <row r="74" spans="20:27">
      <c r="Z74" s="6" t="s">
        <v>243</v>
      </c>
    </row>
    <row r="80" spans="20:27">
      <c r="T80" s="6" t="s">
        <v>260</v>
      </c>
      <c r="V80" s="68">
        <v>0.08</v>
      </c>
    </row>
    <row r="81" spans="20:22">
      <c r="T81" s="6" t="s">
        <v>261</v>
      </c>
      <c r="U81" s="6" t="s">
        <v>262</v>
      </c>
      <c r="V81" s="6">
        <v>5000</v>
      </c>
    </row>
    <row r="82" spans="20:22">
      <c r="T82" s="6" t="s">
        <v>263</v>
      </c>
      <c r="V82" s="6">
        <v>4</v>
      </c>
    </row>
    <row r="83" spans="20:22">
      <c r="T83" s="6" t="s">
        <v>264</v>
      </c>
      <c r="V83" s="81">
        <f>-FV(V80,V82,1/V82)*(1+V80)-1</f>
        <v>0.21665024000000099</v>
      </c>
    </row>
    <row r="84" spans="20:22">
      <c r="T84" s="6" t="s">
        <v>209</v>
      </c>
      <c r="U84" s="6" t="s">
        <v>265</v>
      </c>
      <c r="V84" s="6">
        <v>20</v>
      </c>
    </row>
    <row r="85" spans="20:22">
      <c r="T85" s="6" t="s">
        <v>238</v>
      </c>
      <c r="U85" s="6" t="s">
        <v>266</v>
      </c>
      <c r="V85" s="6">
        <v>30</v>
      </c>
    </row>
    <row r="86" spans="20:22">
      <c r="T86" s="6" t="s">
        <v>267</v>
      </c>
      <c r="U86" s="6" t="s">
        <v>262</v>
      </c>
      <c r="V86" s="72">
        <f>-PMT(V80,V85,V81*(1+V83),0,1)</f>
        <v>500.3329543944858</v>
      </c>
    </row>
    <row r="87" spans="20:22">
      <c r="T87" s="6" t="s">
        <v>268</v>
      </c>
      <c r="U87" s="6" t="s">
        <v>269</v>
      </c>
      <c r="V87" s="82">
        <f>V$86/V84</f>
        <v>25.01664771972429</v>
      </c>
    </row>
    <row r="88" spans="20:22">
      <c r="T88" s="6" t="s">
        <v>270</v>
      </c>
      <c r="U88" s="6" t="s">
        <v>248</v>
      </c>
      <c r="V88" s="6">
        <v>629</v>
      </c>
    </row>
    <row r="89" spans="20:22">
      <c r="T89" s="6" t="s">
        <v>268</v>
      </c>
      <c r="U89" s="6" t="s">
        <v>251</v>
      </c>
      <c r="V89" s="81">
        <f>V86/(V84*V88)</f>
        <v>3.9772094943917792E-2</v>
      </c>
    </row>
    <row r="90" spans="20:22">
      <c r="T90" s="6" t="s">
        <v>271</v>
      </c>
      <c r="V90" s="6">
        <v>0.34</v>
      </c>
    </row>
    <row r="91" spans="20:22">
      <c r="T91" s="6" t="s">
        <v>243</v>
      </c>
      <c r="U91" s="6" t="s">
        <v>251</v>
      </c>
      <c r="V91" s="81">
        <f>V89+V90</f>
        <v>0.37977209494391784</v>
      </c>
    </row>
    <row r="92" spans="20:22">
      <c r="U92" s="6" t="s">
        <v>207</v>
      </c>
      <c r="V92" s="72">
        <f>V91*V88</f>
        <v>238.87664771972433</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AH119"/>
  <sheetViews>
    <sheetView topLeftCell="A22" workbookViewId="0">
      <pane xSplit="6" topLeftCell="G1" activePane="topRight" state="frozen"/>
      <selection activeCell="T53" sqref="T53"/>
      <selection pane="topRight" activeCell="C33" sqref="C33"/>
    </sheetView>
  </sheetViews>
  <sheetFormatPr defaultRowHeight="15"/>
  <cols>
    <col min="1" max="16384" width="9.140625" style="6"/>
  </cols>
  <sheetData>
    <row r="5" spans="3:5">
      <c r="C5" s="6" t="s">
        <v>272</v>
      </c>
      <c r="E5" s="6" t="s">
        <v>273</v>
      </c>
    </row>
    <row r="6" spans="3:5">
      <c r="D6" s="6" t="s">
        <v>274</v>
      </c>
      <c r="E6" s="6" t="s">
        <v>275</v>
      </c>
    </row>
    <row r="7" spans="3:5">
      <c r="C7" s="6" t="s">
        <v>276</v>
      </c>
      <c r="D7" s="6">
        <v>0</v>
      </c>
      <c r="E7" s="83">
        <v>200</v>
      </c>
    </row>
    <row r="8" spans="3:5">
      <c r="D8" s="83">
        <v>1400</v>
      </c>
      <c r="E8" s="6">
        <f>E7</f>
        <v>200</v>
      </c>
    </row>
    <row r="9" spans="3:5">
      <c r="C9" s="6" t="s">
        <v>277</v>
      </c>
      <c r="D9" s="6">
        <f>D8</f>
        <v>1400</v>
      </c>
      <c r="E9" s="83">
        <v>275</v>
      </c>
    </row>
    <row r="10" spans="3:5">
      <c r="D10" s="83">
        <v>2600</v>
      </c>
      <c r="E10" s="6">
        <f>E9</f>
        <v>275</v>
      </c>
    </row>
    <row r="11" spans="3:5">
      <c r="C11" s="6" t="s">
        <v>278</v>
      </c>
      <c r="D11" s="6">
        <f>D10</f>
        <v>2600</v>
      </c>
      <c r="E11" s="83">
        <v>350</v>
      </c>
    </row>
    <row r="12" spans="3:5">
      <c r="D12" s="83">
        <v>4450</v>
      </c>
      <c r="E12" s="6">
        <f>E11</f>
        <v>350</v>
      </c>
    </row>
    <row r="13" spans="3:5">
      <c r="C13" s="6" t="s">
        <v>279</v>
      </c>
      <c r="D13" s="6">
        <f>D12</f>
        <v>4450</v>
      </c>
      <c r="E13" s="83">
        <v>480</v>
      </c>
    </row>
    <row r="14" spans="3:5">
      <c r="D14" s="83">
        <v>4629</v>
      </c>
      <c r="E14" s="6">
        <f>E13</f>
        <v>480</v>
      </c>
    </row>
    <row r="16" spans="3:5">
      <c r="C16" s="6" t="s">
        <v>256</v>
      </c>
      <c r="E16" s="82">
        <f>(E7*D8+E9*(D10-D9)+E11*(D12-D11)+E13*(D14-D13))/D14</f>
        <v>290.21818967379562</v>
      </c>
    </row>
    <row r="23" spans="30:34">
      <c r="AD23" s="6" t="s">
        <v>280</v>
      </c>
      <c r="AH23" s="6">
        <f>(100-10)*(2031-2013)/2+10*(2040-2013)</f>
        <v>1080</v>
      </c>
    </row>
    <row r="24" spans="30:34">
      <c r="AG24" s="6" t="s">
        <v>244</v>
      </c>
      <c r="AH24" s="6">
        <f>750+500</f>
        <v>1250</v>
      </c>
    </row>
    <row r="33" spans="1:29">
      <c r="V33" s="6" t="s">
        <v>831</v>
      </c>
    </row>
    <row r="38" spans="1:29">
      <c r="C38" s="6" t="s">
        <v>832</v>
      </c>
      <c r="G38" s="6">
        <v>0</v>
      </c>
    </row>
    <row r="39" spans="1:29">
      <c r="C39" s="6" t="s">
        <v>833</v>
      </c>
      <c r="F39" s="6" t="s">
        <v>266</v>
      </c>
      <c r="G39" s="6">
        <v>30</v>
      </c>
      <c r="J39" s="6" t="s">
        <v>281</v>
      </c>
    </row>
    <row r="40" spans="1:29">
      <c r="H40" s="8" t="s">
        <v>282</v>
      </c>
      <c r="U40" s="8" t="s">
        <v>834</v>
      </c>
    </row>
    <row r="41" spans="1:29">
      <c r="G41" s="84"/>
      <c r="H41" s="85" t="s">
        <v>286</v>
      </c>
      <c r="I41" s="86" t="s">
        <v>835</v>
      </c>
      <c r="J41" s="84"/>
      <c r="K41" s="85" t="s">
        <v>287</v>
      </c>
      <c r="L41" s="86" t="s">
        <v>821</v>
      </c>
      <c r="M41" s="6" t="s">
        <v>823</v>
      </c>
      <c r="N41" s="6" t="s">
        <v>824</v>
      </c>
      <c r="P41" s="84"/>
      <c r="Q41" s="85" t="s">
        <v>288</v>
      </c>
      <c r="R41" s="86" t="s">
        <v>820</v>
      </c>
      <c r="U41" s="84" t="s">
        <v>289</v>
      </c>
      <c r="V41" s="85"/>
      <c r="W41" s="86"/>
      <c r="X41" s="84"/>
      <c r="Y41" s="85" t="s">
        <v>290</v>
      </c>
      <c r="Z41" s="86"/>
      <c r="AA41" s="8"/>
    </row>
    <row r="42" spans="1:29">
      <c r="G42" s="87" t="s">
        <v>291</v>
      </c>
      <c r="H42" s="14" t="s">
        <v>292</v>
      </c>
      <c r="I42" s="88" t="s">
        <v>293</v>
      </c>
      <c r="J42" s="87" t="str">
        <f>G42</f>
        <v>min</v>
      </c>
      <c r="K42" s="14" t="str">
        <f t="shared" ref="K42:L42" si="0">H42</f>
        <v>Current</v>
      </c>
      <c r="L42" s="88" t="str">
        <f t="shared" si="0"/>
        <v>max</v>
      </c>
      <c r="P42" s="87" t="str">
        <f t="shared" ref="P42:R45" si="1">J42</f>
        <v>min</v>
      </c>
      <c r="Q42" s="14" t="str">
        <f t="shared" si="1"/>
        <v>Current</v>
      </c>
      <c r="R42" s="88" t="str">
        <f t="shared" si="1"/>
        <v>max</v>
      </c>
      <c r="U42" s="87" t="s">
        <v>291</v>
      </c>
      <c r="V42" s="14" t="s">
        <v>294</v>
      </c>
      <c r="W42" s="88" t="s">
        <v>293</v>
      </c>
      <c r="X42" s="87" t="str">
        <f>U42</f>
        <v>min</v>
      </c>
      <c r="Y42" s="14" t="str">
        <f t="shared" ref="Y42:Z42" si="2">V42</f>
        <v>current</v>
      </c>
      <c r="Z42" s="88" t="str">
        <f t="shared" si="2"/>
        <v>max</v>
      </c>
    </row>
    <row r="43" spans="1:29">
      <c r="C43" s="1116" t="s">
        <v>295</v>
      </c>
      <c r="F43" s="6" t="s">
        <v>207</v>
      </c>
      <c r="G43" s="87">
        <f>H43</f>
        <v>20</v>
      </c>
      <c r="H43" s="89">
        <v>20</v>
      </c>
      <c r="I43" s="90">
        <f>H43*(1+5%)^2.55</f>
        <v>22.649713258636083</v>
      </c>
      <c r="J43" s="87">
        <f>G43</f>
        <v>20</v>
      </c>
      <c r="K43" s="91">
        <f>H43</f>
        <v>20</v>
      </c>
      <c r="L43" s="90">
        <f>K43*(1+5%)^5</f>
        <v>25.525631250000004</v>
      </c>
      <c r="P43" s="87">
        <f t="shared" si="1"/>
        <v>20</v>
      </c>
      <c r="Q43" s="91">
        <f t="shared" si="1"/>
        <v>20</v>
      </c>
      <c r="R43" s="92">
        <f t="shared" si="1"/>
        <v>25.525631250000004</v>
      </c>
      <c r="U43" s="87">
        <f>G43</f>
        <v>20</v>
      </c>
      <c r="V43" s="14">
        <f>H43</f>
        <v>20</v>
      </c>
      <c r="W43" s="93">
        <f>I43</f>
        <v>22.649713258636083</v>
      </c>
      <c r="X43" s="87">
        <f>P43</f>
        <v>20</v>
      </c>
      <c r="Y43" s="14">
        <f>Q43</f>
        <v>20</v>
      </c>
      <c r="Z43" s="92">
        <f>R43</f>
        <v>25.525631250000004</v>
      </c>
    </row>
    <row r="44" spans="1:29">
      <c r="C44" s="1117" t="s">
        <v>82</v>
      </c>
      <c r="F44" s="6" t="s">
        <v>207</v>
      </c>
      <c r="G44" s="87">
        <f>H44</f>
        <v>5</v>
      </c>
      <c r="H44" s="89">
        <v>5</v>
      </c>
      <c r="I44" s="94">
        <f>H44*1.5</f>
        <v>7.5</v>
      </c>
      <c r="J44" s="87">
        <f t="shared" ref="J44:L45" si="3">G44</f>
        <v>5</v>
      </c>
      <c r="K44" s="91">
        <f>H44</f>
        <v>5</v>
      </c>
      <c r="L44" s="88">
        <f t="shared" si="3"/>
        <v>7.5</v>
      </c>
      <c r="P44" s="87">
        <f t="shared" si="1"/>
        <v>5</v>
      </c>
      <c r="Q44" s="91">
        <f t="shared" si="1"/>
        <v>5</v>
      </c>
      <c r="R44" s="88">
        <f t="shared" si="1"/>
        <v>7.5</v>
      </c>
      <c r="U44" s="87">
        <f>V44</f>
        <v>5.4</v>
      </c>
      <c r="V44" s="1118">
        <v>5.4</v>
      </c>
      <c r="W44" s="88">
        <f>V44*1.5</f>
        <v>8.1000000000000014</v>
      </c>
      <c r="X44" s="87">
        <f>U44</f>
        <v>5.4</v>
      </c>
      <c r="Y44" s="14">
        <f t="shared" ref="Y44:Z45" si="4">V44</f>
        <v>5.4</v>
      </c>
      <c r="Z44" s="88">
        <f t="shared" si="4"/>
        <v>8.1000000000000014</v>
      </c>
    </row>
    <row r="45" spans="1:29">
      <c r="C45" s="1117" t="s">
        <v>296</v>
      </c>
      <c r="F45" s="6" t="s">
        <v>207</v>
      </c>
      <c r="G45" s="87">
        <f>H45</f>
        <v>5</v>
      </c>
      <c r="H45" s="89">
        <v>5</v>
      </c>
      <c r="I45" s="1119">
        <f>H45*1/0.7</f>
        <v>7.1428571428571432</v>
      </c>
      <c r="J45" s="87">
        <f t="shared" si="3"/>
        <v>5</v>
      </c>
      <c r="K45" s="91">
        <f>H45</f>
        <v>5</v>
      </c>
      <c r="L45" s="93">
        <f t="shared" si="3"/>
        <v>7.1428571428571432</v>
      </c>
      <c r="P45" s="87">
        <f t="shared" si="1"/>
        <v>5</v>
      </c>
      <c r="Q45" s="91">
        <f t="shared" si="1"/>
        <v>5</v>
      </c>
      <c r="R45" s="93">
        <f t="shared" si="1"/>
        <v>7.1428571428571432</v>
      </c>
      <c r="U45" s="87">
        <f>V45</f>
        <v>2.7</v>
      </c>
      <c r="V45" s="1118">
        <v>2.7</v>
      </c>
      <c r="W45" s="92">
        <f>V45*R45/Q45</f>
        <v>3.8571428571428577</v>
      </c>
      <c r="X45" s="87">
        <f>U45</f>
        <v>2.7</v>
      </c>
      <c r="Y45" s="14">
        <f t="shared" si="4"/>
        <v>2.7</v>
      </c>
      <c r="Z45" s="92">
        <f t="shared" si="4"/>
        <v>3.8571428571428577</v>
      </c>
    </row>
    <row r="46" spans="1:29">
      <c r="C46" s="6" t="s">
        <v>297</v>
      </c>
      <c r="F46" s="6" t="s">
        <v>207</v>
      </c>
      <c r="G46" s="87">
        <f>H46</f>
        <v>20</v>
      </c>
      <c r="H46" s="91">
        <f>H47-SUM(H43:H45)</f>
        <v>20</v>
      </c>
      <c r="I46" s="88">
        <f>H46</f>
        <v>20</v>
      </c>
      <c r="J46" s="87">
        <f>I46</f>
        <v>20</v>
      </c>
      <c r="K46" s="14">
        <f t="shared" ref="K46:L46" si="5">J46</f>
        <v>20</v>
      </c>
      <c r="L46" s="88">
        <f t="shared" si="5"/>
        <v>20</v>
      </c>
      <c r="P46" s="87">
        <f>L46</f>
        <v>20</v>
      </c>
      <c r="Q46" s="14">
        <f>P46</f>
        <v>20</v>
      </c>
      <c r="R46" s="88">
        <f>Q46</f>
        <v>20</v>
      </c>
      <c r="U46" s="87">
        <v>5</v>
      </c>
      <c r="V46" s="14">
        <v>5</v>
      </c>
      <c r="W46" s="88">
        <f t="shared" ref="W46:Z46" si="6">V46</f>
        <v>5</v>
      </c>
      <c r="X46" s="87">
        <f t="shared" si="6"/>
        <v>5</v>
      </c>
      <c r="Y46" s="14">
        <f t="shared" si="6"/>
        <v>5</v>
      </c>
      <c r="Z46" s="88">
        <f t="shared" si="6"/>
        <v>5</v>
      </c>
    </row>
    <row r="47" spans="1:29">
      <c r="C47" s="6" t="s">
        <v>298</v>
      </c>
      <c r="F47" s="6" t="s">
        <v>207</v>
      </c>
      <c r="G47" s="87">
        <f>SUM(G43:G46)</f>
        <v>50</v>
      </c>
      <c r="H47" s="104">
        <v>50</v>
      </c>
      <c r="I47" s="92">
        <f>SUM(I43:I46)</f>
        <v>57.292570401493229</v>
      </c>
      <c r="J47" s="95">
        <f t="shared" ref="J47:K47" si="7">SUM(J43:J46)</f>
        <v>50</v>
      </c>
      <c r="K47" s="96">
        <f t="shared" si="7"/>
        <v>50</v>
      </c>
      <c r="L47" s="92">
        <f>SUM(L43:L46)</f>
        <v>60.168488392857149</v>
      </c>
      <c r="P47" s="95">
        <f>SUM(P43:P46)</f>
        <v>50</v>
      </c>
      <c r="Q47" s="96">
        <f>SUM(Q43:Q46)</f>
        <v>50</v>
      </c>
      <c r="R47" s="92">
        <f>SUM(R43:R46)</f>
        <v>60.168488392857149</v>
      </c>
      <c r="U47" s="95">
        <f>SUM(U43:U46)</f>
        <v>33.099999999999994</v>
      </c>
      <c r="V47" s="96">
        <f t="shared" ref="V47:Z47" si="8">SUM(V43:V46)</f>
        <v>33.099999999999994</v>
      </c>
      <c r="W47" s="92">
        <f t="shared" si="8"/>
        <v>39.606856115778939</v>
      </c>
      <c r="X47" s="95">
        <f t="shared" si="8"/>
        <v>33.099999999999994</v>
      </c>
      <c r="Y47" s="96">
        <f t="shared" si="8"/>
        <v>33.099999999999994</v>
      </c>
      <c r="Z47" s="92">
        <f t="shared" si="8"/>
        <v>42.482774107142859</v>
      </c>
    </row>
    <row r="48" spans="1:29">
      <c r="A48" s="82">
        <f>(H$61*H48+K48*K$61)/(H$61+K$61)</f>
        <v>1.9131221719457014</v>
      </c>
      <c r="C48" s="6" t="s">
        <v>299</v>
      </c>
      <c r="F48" s="6" t="s">
        <v>300</v>
      </c>
      <c r="G48" s="87">
        <f>H48</f>
        <v>2</v>
      </c>
      <c r="H48" s="97">
        <v>2</v>
      </c>
      <c r="I48" s="88">
        <f>H48</f>
        <v>2</v>
      </c>
      <c r="J48" s="87">
        <f>K48</f>
        <v>1.8</v>
      </c>
      <c r="K48" s="97">
        <v>1.8</v>
      </c>
      <c r="L48" s="88">
        <f>K48</f>
        <v>1.8</v>
      </c>
      <c r="P48" s="87">
        <f>Q48</f>
        <v>1.8</v>
      </c>
      <c r="Q48" s="14">
        <f>K48</f>
        <v>1.8</v>
      </c>
      <c r="R48" s="88">
        <f>Q48</f>
        <v>1.8</v>
      </c>
      <c r="U48" s="87">
        <f>V48</f>
        <v>0.6</v>
      </c>
      <c r="V48" s="97">
        <v>0.6</v>
      </c>
      <c r="W48" s="88">
        <f>V48</f>
        <v>0.6</v>
      </c>
      <c r="X48" s="87">
        <f t="shared" ref="X48:Z49" si="9">W48</f>
        <v>0.6</v>
      </c>
      <c r="Y48" s="14">
        <f t="shared" si="9"/>
        <v>0.6</v>
      </c>
      <c r="Z48" s="88">
        <f t="shared" si="9"/>
        <v>0.6</v>
      </c>
      <c r="AB48" s="6">
        <f>(1+Y48)/Y49</f>
        <v>3.2</v>
      </c>
      <c r="AC48" s="6">
        <f>14/6</f>
        <v>2.3333333333333335</v>
      </c>
    </row>
    <row r="49" spans="1:29">
      <c r="A49" s="69">
        <f>(H$61*H49+K49*K$61)/(H$61+K$61)</f>
        <v>0.75656108597285066</v>
      </c>
      <c r="B49" s="69">
        <f>(I$61*I49+L49*L$61)/(I$61+L$61)</f>
        <v>0.72828054298642531</v>
      </c>
      <c r="C49" s="6" t="s">
        <v>301</v>
      </c>
      <c r="G49" s="1120">
        <v>0.75</v>
      </c>
      <c r="H49" s="1120">
        <v>0.8</v>
      </c>
      <c r="I49" s="1120">
        <v>0.75</v>
      </c>
      <c r="J49" s="98">
        <f>K49</f>
        <v>0.7</v>
      </c>
      <c r="K49" s="99">
        <v>0.7</v>
      </c>
      <c r="L49" s="100">
        <f>K49</f>
        <v>0.7</v>
      </c>
      <c r="P49" s="98">
        <v>0.7</v>
      </c>
      <c r="Q49" s="99">
        <v>0.7</v>
      </c>
      <c r="R49" s="100">
        <v>0.7</v>
      </c>
      <c r="U49" s="98">
        <f>V49</f>
        <v>0.5</v>
      </c>
      <c r="V49" s="99">
        <v>0.5</v>
      </c>
      <c r="W49" s="100">
        <f>V49</f>
        <v>0.5</v>
      </c>
      <c r="X49" s="98">
        <f t="shared" si="9"/>
        <v>0.5</v>
      </c>
      <c r="Y49" s="21">
        <f t="shared" si="9"/>
        <v>0.5</v>
      </c>
      <c r="Z49" s="100">
        <f t="shared" si="9"/>
        <v>0.5</v>
      </c>
      <c r="AC49" s="6">
        <f>1/AC48</f>
        <v>0.42857142857142855</v>
      </c>
    </row>
    <row r="50" spans="1:29">
      <c r="C50" s="8" t="s">
        <v>836</v>
      </c>
      <c r="D50" s="8"/>
      <c r="E50" s="8"/>
      <c r="F50" s="8" t="s">
        <v>207</v>
      </c>
      <c r="G50" s="101">
        <f t="shared" ref="G50" si="10">G47*(G48+1)/G49</f>
        <v>200</v>
      </c>
      <c r="H50" s="102">
        <f>H47*(H48+1)/H49</f>
        <v>187.5</v>
      </c>
      <c r="I50" s="103">
        <f t="shared" ref="I50:L50" si="11">I47*(I48+1)/I49</f>
        <v>229.17028160597292</v>
      </c>
      <c r="J50" s="101">
        <f t="shared" si="11"/>
        <v>200</v>
      </c>
      <c r="K50" s="102">
        <f t="shared" si="11"/>
        <v>200</v>
      </c>
      <c r="L50" s="103">
        <f t="shared" si="11"/>
        <v>240.6739535714286</v>
      </c>
      <c r="P50" s="101">
        <f>P47*(P48+1)/P49</f>
        <v>200</v>
      </c>
      <c r="Q50" s="102">
        <f>Q47*(Q48+1)/Q49</f>
        <v>200</v>
      </c>
      <c r="R50" s="103">
        <f>R47*(R48+1)/R49</f>
        <v>240.6739535714286</v>
      </c>
      <c r="U50" s="101">
        <f t="shared" ref="U50:Z50" si="12">U47*(U48+1)/U49</f>
        <v>105.91999999999999</v>
      </c>
      <c r="V50" s="102">
        <f t="shared" si="12"/>
        <v>105.91999999999999</v>
      </c>
      <c r="W50" s="103">
        <f t="shared" si="12"/>
        <v>126.7419395704926</v>
      </c>
      <c r="X50" s="101">
        <f t="shared" si="12"/>
        <v>105.91999999999999</v>
      </c>
      <c r="Y50" s="102">
        <f t="shared" si="12"/>
        <v>105.91999999999999</v>
      </c>
      <c r="Z50" s="103">
        <f t="shared" si="12"/>
        <v>135.94487714285717</v>
      </c>
    </row>
    <row r="51" spans="1:29">
      <c r="B51" s="104">
        <v>1</v>
      </c>
      <c r="C51" s="1116" t="s">
        <v>302</v>
      </c>
      <c r="G51" s="98">
        <v>1</v>
      </c>
      <c r="H51" s="99">
        <v>1</v>
      </c>
      <c r="I51" s="100">
        <v>1</v>
      </c>
      <c r="J51" s="1121">
        <v>0</v>
      </c>
      <c r="K51" s="99">
        <v>0</v>
      </c>
      <c r="L51" s="107">
        <f t="shared" ref="L51:L52" si="13">K51</f>
        <v>0</v>
      </c>
      <c r="P51" s="1122">
        <f t="shared" ref="P51:R52" si="14">J51</f>
        <v>0</v>
      </c>
      <c r="Q51" s="1123">
        <f t="shared" si="14"/>
        <v>0</v>
      </c>
      <c r="R51" s="1124">
        <f t="shared" si="14"/>
        <v>0</v>
      </c>
      <c r="U51" s="98">
        <f>V51</f>
        <v>1</v>
      </c>
      <c r="V51" s="21">
        <v>1</v>
      </c>
      <c r="W51" s="100">
        <f>V51</f>
        <v>1</v>
      </c>
      <c r="X51" s="1120">
        <v>0.75</v>
      </c>
      <c r="Y51" s="21">
        <v>1</v>
      </c>
      <c r="Z51" s="1120">
        <v>0.75</v>
      </c>
    </row>
    <row r="52" spans="1:29">
      <c r="B52" s="104">
        <v>34</v>
      </c>
      <c r="C52" s="1116" t="s">
        <v>303</v>
      </c>
      <c r="G52" s="98">
        <v>0</v>
      </c>
      <c r="H52" s="99">
        <v>0</v>
      </c>
      <c r="I52" s="100">
        <v>0</v>
      </c>
      <c r="J52" s="1121">
        <v>0.4</v>
      </c>
      <c r="K52" s="99">
        <f>8/(8+31)</f>
        <v>0.20512820512820512</v>
      </c>
      <c r="L52" s="107">
        <f t="shared" si="13"/>
        <v>0.20512820512820512</v>
      </c>
      <c r="P52" s="108">
        <f t="shared" si="14"/>
        <v>0.4</v>
      </c>
      <c r="Q52" s="20">
        <f t="shared" si="14"/>
        <v>0.20512820512820512</v>
      </c>
      <c r="R52" s="107">
        <f t="shared" si="14"/>
        <v>0.20512820512820512</v>
      </c>
      <c r="U52" s="108">
        <f>V52</f>
        <v>0</v>
      </c>
      <c r="V52" s="21">
        <v>0</v>
      </c>
      <c r="W52" s="107">
        <f>(1-W51)/2</f>
        <v>0</v>
      </c>
      <c r="X52" s="108">
        <f>(1-X51)/2</f>
        <v>0.125</v>
      </c>
      <c r="Y52" s="20">
        <f t="shared" ref="Y52:Z52" si="15">(1-Y51)/2</f>
        <v>0</v>
      </c>
      <c r="Z52" s="107">
        <f t="shared" si="15"/>
        <v>0.125</v>
      </c>
    </row>
    <row r="53" spans="1:29">
      <c r="B53" s="104">
        <f>1.17*100</f>
        <v>117</v>
      </c>
      <c r="C53" s="6" t="s">
        <v>304</v>
      </c>
      <c r="G53" s="98">
        <v>0</v>
      </c>
      <c r="H53" s="99">
        <v>0</v>
      </c>
      <c r="I53" s="100">
        <v>0</v>
      </c>
      <c r="J53" s="108">
        <f>1-J52-J51</f>
        <v>0.6</v>
      </c>
      <c r="K53" s="99">
        <f t="shared" ref="K53:L53" si="16">1-K52-K51</f>
        <v>0.79487179487179493</v>
      </c>
      <c r="L53" s="107">
        <f t="shared" si="16"/>
        <v>0.79487179487179493</v>
      </c>
      <c r="P53" s="108">
        <f>1-P52-P51</f>
        <v>0.6</v>
      </c>
      <c r="Q53" s="20">
        <f>1-Q52-Q51</f>
        <v>0.79487179487179493</v>
      </c>
      <c r="R53" s="107">
        <f>1-R52-R51</f>
        <v>0.79487179487179493</v>
      </c>
      <c r="U53" s="98">
        <f>V53</f>
        <v>0</v>
      </c>
      <c r="V53" s="21">
        <f>1-V51-V52</f>
        <v>0</v>
      </c>
      <c r="W53" s="100">
        <f>1-W52-W51</f>
        <v>0</v>
      </c>
      <c r="X53" s="98">
        <f>1-X52-X51</f>
        <v>0.125</v>
      </c>
      <c r="Y53" s="21">
        <f t="shared" ref="Y53:Z53" si="17">1-Y52-Y51</f>
        <v>0</v>
      </c>
      <c r="Z53" s="100">
        <f t="shared" si="17"/>
        <v>0.125</v>
      </c>
    </row>
    <row r="54" spans="1:29">
      <c r="C54" s="8" t="s">
        <v>305</v>
      </c>
      <c r="D54" s="8"/>
      <c r="E54" s="8"/>
      <c r="F54" s="8" t="s">
        <v>207</v>
      </c>
      <c r="G54" s="109">
        <f t="shared" ref="G54:L54" si="18">SUMPRODUCT($B$51:$B$53,G51:G53)</f>
        <v>1</v>
      </c>
      <c r="H54" s="110">
        <f t="shared" si="18"/>
        <v>1</v>
      </c>
      <c r="I54" s="111">
        <f t="shared" si="18"/>
        <v>1</v>
      </c>
      <c r="J54" s="101">
        <f t="shared" si="18"/>
        <v>83.800000000000011</v>
      </c>
      <c r="K54" s="102">
        <f t="shared" si="18"/>
        <v>99.974358974358992</v>
      </c>
      <c r="L54" s="103">
        <f t="shared" si="18"/>
        <v>99.974358974358992</v>
      </c>
      <c r="P54" s="109">
        <f>SUMPRODUCT($B$51:$B$53,P51:P53)</f>
        <v>83.800000000000011</v>
      </c>
      <c r="Q54" s="112">
        <f>SUMPRODUCT($B$51:$B$53,Q51:Q53)</f>
        <v>99.974358974358992</v>
      </c>
      <c r="R54" s="113">
        <f>SUMPRODUCT($B$51:$B$53,R51:R53)</f>
        <v>99.974358974358992</v>
      </c>
      <c r="U54" s="101">
        <f t="shared" ref="U54:Z54" si="19">SUMPRODUCT($B$51:$B$53,U51:U53)</f>
        <v>1</v>
      </c>
      <c r="V54" s="102">
        <f t="shared" si="19"/>
        <v>1</v>
      </c>
      <c r="W54" s="103">
        <f t="shared" si="19"/>
        <v>1</v>
      </c>
      <c r="X54" s="101">
        <f t="shared" si="19"/>
        <v>19.625</v>
      </c>
      <c r="Y54" s="102">
        <f t="shared" si="19"/>
        <v>1</v>
      </c>
      <c r="Z54" s="103">
        <f t="shared" si="19"/>
        <v>19.625</v>
      </c>
      <c r="AB54" s="1125"/>
    </row>
    <row r="55" spans="1:29" s="75" customFormat="1">
      <c r="C55" s="75" t="s">
        <v>837</v>
      </c>
      <c r="F55" s="75" t="s">
        <v>838</v>
      </c>
      <c r="G55" s="1126">
        <f>H55</f>
        <v>1375</v>
      </c>
      <c r="H55" s="1127">
        <f>1100/H49</f>
        <v>1375</v>
      </c>
      <c r="I55" s="1128">
        <f>H55</f>
        <v>1375</v>
      </c>
      <c r="J55" s="1129">
        <f>K55</f>
        <v>1771.4285714285716</v>
      </c>
      <c r="K55" s="1127">
        <f>1100/K49+200</f>
        <v>1771.4285714285716</v>
      </c>
      <c r="L55" s="1130">
        <f>K55</f>
        <v>1771.4285714285716</v>
      </c>
      <c r="P55" s="1129">
        <f>Q55</f>
        <v>1771.4285714285716</v>
      </c>
      <c r="Q55" s="1131">
        <f>K55</f>
        <v>1771.4285714285716</v>
      </c>
      <c r="R55" s="1130">
        <f>Q55</f>
        <v>1771.4285714285716</v>
      </c>
      <c r="U55" s="1129">
        <f>V55</f>
        <v>700</v>
      </c>
      <c r="V55" s="1132">
        <f>235/V49+230</f>
        <v>700</v>
      </c>
      <c r="W55" s="1130">
        <f>V55</f>
        <v>700</v>
      </c>
      <c r="X55" s="1129">
        <f>Y55</f>
        <v>805.55555555555554</v>
      </c>
      <c r="Y55" s="1133">
        <f>AA55</f>
        <v>805.55555555555554</v>
      </c>
      <c r="Z55" s="1130">
        <f>Y55</f>
        <v>805.55555555555554</v>
      </c>
      <c r="AA55" s="75">
        <f>(800+650)*10/18</f>
        <v>805.55555555555554</v>
      </c>
      <c r="AB55" s="75">
        <f>(800+650)*10/50</f>
        <v>290</v>
      </c>
    </row>
    <row r="56" spans="1:29" s="75" customFormat="1">
      <c r="C56" s="1134" t="s">
        <v>839</v>
      </c>
      <c r="F56" s="75" t="s">
        <v>207</v>
      </c>
      <c r="G56" s="1129">
        <f>G55/$G39</f>
        <v>45.833333333333336</v>
      </c>
      <c r="H56" s="1131">
        <f t="shared" ref="H56:L56" si="20">H55/$G39</f>
        <v>45.833333333333336</v>
      </c>
      <c r="I56" s="1130">
        <f t="shared" si="20"/>
        <v>45.833333333333336</v>
      </c>
      <c r="J56" s="1129">
        <f t="shared" si="20"/>
        <v>59.047619047619051</v>
      </c>
      <c r="K56" s="1131">
        <f t="shared" si="20"/>
        <v>59.047619047619051</v>
      </c>
      <c r="L56" s="1130">
        <f t="shared" si="20"/>
        <v>59.047619047619051</v>
      </c>
      <c r="P56" s="1129">
        <f>P55/$G39</f>
        <v>59.047619047619051</v>
      </c>
      <c r="Q56" s="1131">
        <f>Q55/$G39</f>
        <v>59.047619047619051</v>
      </c>
      <c r="R56" s="1130">
        <f>R55/$G39</f>
        <v>59.047619047619051</v>
      </c>
      <c r="U56" s="1129">
        <f t="shared" ref="U56:Z56" si="21">U55/$G39</f>
        <v>23.333333333333332</v>
      </c>
      <c r="V56" s="1131">
        <f t="shared" si="21"/>
        <v>23.333333333333332</v>
      </c>
      <c r="W56" s="1130">
        <f t="shared" si="21"/>
        <v>23.333333333333332</v>
      </c>
      <c r="X56" s="1129">
        <f t="shared" si="21"/>
        <v>26.851851851851851</v>
      </c>
      <c r="Y56" s="1131">
        <f t="shared" si="21"/>
        <v>26.851851851851851</v>
      </c>
      <c r="Z56" s="1130">
        <f t="shared" si="21"/>
        <v>26.851851851851851</v>
      </c>
      <c r="AB56" s="1135"/>
    </row>
    <row r="57" spans="1:29">
      <c r="C57" s="1116" t="s">
        <v>306</v>
      </c>
      <c r="F57" s="6" t="s">
        <v>166</v>
      </c>
      <c r="G57" s="114">
        <f>H57</f>
        <v>0.03</v>
      </c>
      <c r="H57" s="1136">
        <v>0.03</v>
      </c>
      <c r="I57" s="116">
        <f>H57</f>
        <v>0.03</v>
      </c>
      <c r="J57" s="114">
        <f>K57</f>
        <v>0.03</v>
      </c>
      <c r="K57" s="1137">
        <f>H57</f>
        <v>0.03</v>
      </c>
      <c r="L57" s="116">
        <f>K57</f>
        <v>0.03</v>
      </c>
      <c r="P57" s="106">
        <v>0.1</v>
      </c>
      <c r="Q57" s="99">
        <v>0.12</v>
      </c>
      <c r="R57" s="117">
        <v>0.15</v>
      </c>
      <c r="U57" s="114">
        <f>V57</f>
        <v>7.0000000000000007E-2</v>
      </c>
      <c r="V57" s="115">
        <v>7.0000000000000007E-2</v>
      </c>
      <c r="W57" s="116">
        <f>V57</f>
        <v>7.0000000000000007E-2</v>
      </c>
      <c r="X57" s="106">
        <v>0.1</v>
      </c>
      <c r="Y57" s="99">
        <v>0.12</v>
      </c>
      <c r="Z57" s="117">
        <v>0.15</v>
      </c>
    </row>
    <row r="58" spans="1:29">
      <c r="C58" s="8" t="s">
        <v>306</v>
      </c>
      <c r="D58" s="8"/>
      <c r="E58" s="8"/>
      <c r="F58" s="8" t="s">
        <v>207</v>
      </c>
      <c r="G58" s="118">
        <f>-PMT(G57,$G$39,G55,0,$G$38)-G56</f>
        <v>24.318148232013947</v>
      </c>
      <c r="H58" s="112">
        <f>-PMT(H57,$G$39,H55,0,$G$38)-H56</f>
        <v>24.318148232013947</v>
      </c>
      <c r="I58" s="113">
        <f t="shared" ref="I58:L58" si="22">-PMT(I57,$G$39,I55,0,$G$38)-I56</f>
        <v>24.318148232013947</v>
      </c>
      <c r="J58" s="118">
        <f t="shared" si="22"/>
        <v>31.3293546053998</v>
      </c>
      <c r="K58" s="112">
        <f t="shared" si="22"/>
        <v>31.3293546053998</v>
      </c>
      <c r="L58" s="113">
        <f t="shared" si="22"/>
        <v>31.3293546053998</v>
      </c>
      <c r="P58" s="118">
        <f>-PMT(P57,$G$39,P55,0,$G$38)-P56</f>
        <v>128.86419214276106</v>
      </c>
      <c r="Q58" s="112">
        <f>-PMT(Q57,$G$39,Q55,0,$G$38)-Q56</f>
        <v>160.8640029015375</v>
      </c>
      <c r="R58" s="113">
        <f>-PMT(R57,$G$39,R55,0,$G$38)-R56</f>
        <v>210.74130346522458</v>
      </c>
      <c r="U58" s="118">
        <f t="shared" ref="U58:Z58" si="23">-PMT(U57,$G$39,U55,0,$G$38)-U56</f>
        <v>33.077149124444503</v>
      </c>
      <c r="V58" s="112">
        <f t="shared" si="23"/>
        <v>33.077149124444503</v>
      </c>
      <c r="W58" s="113">
        <f t="shared" si="23"/>
        <v>33.077149124444503</v>
      </c>
      <c r="X58" s="118">
        <f t="shared" si="23"/>
        <v>58.600875907214373</v>
      </c>
      <c r="Y58" s="112">
        <f t="shared" si="23"/>
        <v>73.152761176102388</v>
      </c>
      <c r="Z58" s="113">
        <f t="shared" si="23"/>
        <v>95.834418914517443</v>
      </c>
    </row>
    <row r="59" spans="1:29">
      <c r="C59" s="1116" t="s">
        <v>840</v>
      </c>
      <c r="F59" s="6" t="s">
        <v>207</v>
      </c>
      <c r="G59" s="105">
        <v>10</v>
      </c>
      <c r="H59" s="97">
        <v>0</v>
      </c>
      <c r="I59" s="94">
        <v>50</v>
      </c>
      <c r="J59" s="87">
        <f>G59</f>
        <v>10</v>
      </c>
      <c r="K59" s="14">
        <f t="shared" ref="K59:L59" si="24">H59</f>
        <v>0</v>
      </c>
      <c r="L59" s="88">
        <f t="shared" si="24"/>
        <v>50</v>
      </c>
      <c r="P59" s="105">
        <v>10</v>
      </c>
      <c r="Q59" s="97">
        <v>40</v>
      </c>
      <c r="R59" s="94">
        <f>L59</f>
        <v>50</v>
      </c>
      <c r="U59" s="87">
        <f>G59</f>
        <v>10</v>
      </c>
      <c r="V59" s="14">
        <f>H59</f>
        <v>0</v>
      </c>
      <c r="W59" s="88">
        <f>I59</f>
        <v>50</v>
      </c>
      <c r="X59" s="105">
        <v>10</v>
      </c>
      <c r="Y59" s="97">
        <v>40</v>
      </c>
      <c r="Z59" s="94">
        <f>R59</f>
        <v>50</v>
      </c>
    </row>
    <row r="60" spans="1:29" s="8" customFormat="1">
      <c r="C60" s="8" t="s">
        <v>243</v>
      </c>
      <c r="F60" s="8" t="s">
        <v>207</v>
      </c>
      <c r="G60" s="1138">
        <f>G50+G54+G56+G58+G59</f>
        <v>281.1514815653473</v>
      </c>
      <c r="H60" s="1139">
        <f>H50+H54+H56+H58+H59</f>
        <v>258.6514815653473</v>
      </c>
      <c r="I60" s="102">
        <f t="shared" ref="I60:L60" si="25">I50+I54+I56+I58+I59</f>
        <v>350.32176317132019</v>
      </c>
      <c r="J60" s="101">
        <f t="shared" si="25"/>
        <v>384.17697365301888</v>
      </c>
      <c r="K60" s="1140">
        <f t="shared" si="25"/>
        <v>390.35133262737781</v>
      </c>
      <c r="L60" s="102">
        <f t="shared" si="25"/>
        <v>481.02528619880638</v>
      </c>
      <c r="N60" s="8">
        <f>(K60/0.8+30)</f>
        <v>517.93916578422227</v>
      </c>
      <c r="P60" s="1138">
        <f>P50+P54+P56+P58+P59</f>
        <v>481.7118111903801</v>
      </c>
      <c r="Q60" s="1141">
        <f>Q50+Q54+Q56+Q58+Q59</f>
        <v>559.88598092351549</v>
      </c>
      <c r="R60" s="1142">
        <f>R50+R54+R56+R58+R59</f>
        <v>660.43723505863113</v>
      </c>
      <c r="S60" s="8">
        <f>R60/Q60</f>
        <v>1.1795923769501413</v>
      </c>
      <c r="U60" s="101">
        <f t="shared" ref="U60:Z60" si="26">U50+U54+U56+U58+U59</f>
        <v>173.33048245777783</v>
      </c>
      <c r="V60" s="102">
        <f t="shared" si="26"/>
        <v>163.33048245777783</v>
      </c>
      <c r="W60" s="102">
        <f t="shared" si="26"/>
        <v>234.15242202827045</v>
      </c>
      <c r="X60" s="1138">
        <f t="shared" si="26"/>
        <v>220.99772775906621</v>
      </c>
      <c r="Y60" s="1141">
        <f t="shared" si="26"/>
        <v>246.92461302795422</v>
      </c>
      <c r="Z60" s="1142">
        <f t="shared" si="26"/>
        <v>328.25614790922646</v>
      </c>
      <c r="AA60" s="8">
        <f>Z60/Y60</f>
        <v>1.3293779987500263</v>
      </c>
    </row>
    <row r="61" spans="1:29">
      <c r="C61" s="6" t="s">
        <v>307</v>
      </c>
      <c r="F61" s="6" t="s">
        <v>308</v>
      </c>
      <c r="G61" s="87">
        <f>H61</f>
        <v>62.5</v>
      </c>
      <c r="H61" s="97">
        <f>77-14.5</f>
        <v>62.5</v>
      </c>
      <c r="I61" s="88">
        <f>H61</f>
        <v>62.5</v>
      </c>
      <c r="J61" s="87">
        <f>K61</f>
        <v>48</v>
      </c>
      <c r="K61" s="97">
        <f>125-H61-14.5</f>
        <v>48</v>
      </c>
      <c r="L61" s="88">
        <f>K61</f>
        <v>48</v>
      </c>
      <c r="P61" s="87"/>
      <c r="Q61" s="14"/>
      <c r="R61" s="88"/>
      <c r="S61" s="14">
        <f>P60/Q60</f>
        <v>0.8603748398840253</v>
      </c>
      <c r="U61" s="95">
        <f>V61</f>
        <v>29.145771428571432</v>
      </c>
      <c r="V61" s="96">
        <f>(3.72+0.75*6)/36%*31.536*0.85/21</f>
        <v>29.145771428571432</v>
      </c>
      <c r="W61" s="92">
        <f>V61</f>
        <v>29.145771428571432</v>
      </c>
      <c r="X61" s="87"/>
      <c r="Z61" s="88"/>
      <c r="AA61" s="14">
        <f>X60/Y60</f>
        <v>0.8950008063151127</v>
      </c>
    </row>
    <row r="62" spans="1:29">
      <c r="F62" s="8" t="s">
        <v>841</v>
      </c>
      <c r="G62" s="87"/>
      <c r="H62" s="1143">
        <f>H61*H66</f>
        <v>1312.5</v>
      </c>
      <c r="I62" s="1144"/>
      <c r="J62" s="1145"/>
      <c r="K62" s="1143">
        <f>K61*K66</f>
        <v>1008</v>
      </c>
      <c r="L62" s="1144"/>
      <c r="N62" s="6">
        <f>1728/0.8/0.8</f>
        <v>2700</v>
      </c>
      <c r="P62" s="1145"/>
      <c r="Q62" s="1146"/>
      <c r="R62" s="1144"/>
      <c r="U62" s="1147"/>
      <c r="V62" s="1143">
        <f>V61*V66</f>
        <v>612.0612000000001</v>
      </c>
      <c r="W62" s="1148"/>
      <c r="X62" s="1145"/>
      <c r="Y62" s="1146"/>
      <c r="Z62" s="88"/>
    </row>
    <row r="63" spans="1:29">
      <c r="C63" s="6" t="s">
        <v>310</v>
      </c>
      <c r="F63" s="119" t="s">
        <v>311</v>
      </c>
      <c r="G63" s="87"/>
      <c r="H63" s="97">
        <f>1500/2</f>
        <v>750</v>
      </c>
      <c r="I63" s="88"/>
      <c r="J63" s="87"/>
      <c r="K63" s="97">
        <f>1000/2</f>
        <v>500</v>
      </c>
      <c r="L63" s="88"/>
      <c r="P63" s="87"/>
      <c r="Q63" s="97">
        <f>4500-H63-K63</f>
        <v>3250</v>
      </c>
      <c r="R63" s="1149"/>
      <c r="U63" s="87"/>
      <c r="V63" s="104">
        <v>3000</v>
      </c>
      <c r="W63" s="88"/>
      <c r="X63" s="87"/>
      <c r="Y63" s="104">
        <v>5000</v>
      </c>
      <c r="Z63" s="88"/>
    </row>
    <row r="64" spans="1:29">
      <c r="C64" s="6" t="s">
        <v>312</v>
      </c>
      <c r="F64" s="119" t="s">
        <v>266</v>
      </c>
      <c r="G64" s="87"/>
      <c r="H64" s="96">
        <f>H63/H61</f>
        <v>12</v>
      </c>
      <c r="I64" s="88"/>
      <c r="J64" s="87"/>
      <c r="K64" s="96">
        <f>K63/K61</f>
        <v>10.416666666666666</v>
      </c>
      <c r="L64" s="88"/>
      <c r="P64" s="87"/>
      <c r="Q64" s="14"/>
      <c r="R64" s="88"/>
      <c r="U64" s="87"/>
      <c r="V64" s="120">
        <f>V63/V61</f>
        <v>102.93088338225</v>
      </c>
      <c r="W64" s="88"/>
      <c r="X64" s="87"/>
      <c r="Y64" s="14"/>
      <c r="Z64" s="88"/>
    </row>
    <row r="65" spans="3:28">
      <c r="C65" s="75" t="s">
        <v>313</v>
      </c>
      <c r="F65" s="6" t="s">
        <v>207</v>
      </c>
      <c r="G65" s="87"/>
      <c r="H65" s="120">
        <f>(H60*H61+K60*K61)/(H61+K61)</f>
        <v>315.86046664206646</v>
      </c>
      <c r="I65" s="88"/>
      <c r="J65" s="87"/>
      <c r="K65" s="14"/>
      <c r="L65" s="88"/>
      <c r="P65" s="87"/>
      <c r="Q65" s="14"/>
      <c r="R65" s="88"/>
      <c r="U65" s="87"/>
      <c r="V65" s="14"/>
      <c r="W65" s="88"/>
      <c r="X65" s="87"/>
      <c r="Y65" s="14"/>
      <c r="Z65" s="88"/>
      <c r="AB65" s="6">
        <f>(H65*(H61+K61)+V60*V61)/(V61+H61+K61)</f>
        <v>284.02560326195459</v>
      </c>
    </row>
    <row r="66" spans="3:28">
      <c r="C66" s="75" t="s">
        <v>223</v>
      </c>
      <c r="F66" s="6" t="s">
        <v>157</v>
      </c>
      <c r="G66" s="87">
        <v>21</v>
      </c>
      <c r="H66" s="14">
        <f>G66</f>
        <v>21</v>
      </c>
      <c r="I66" s="88">
        <f t="shared" ref="I66:L66" si="27">H66</f>
        <v>21</v>
      </c>
      <c r="J66" s="87">
        <f t="shared" si="27"/>
        <v>21</v>
      </c>
      <c r="K66" s="14">
        <f t="shared" si="27"/>
        <v>21</v>
      </c>
      <c r="L66" s="88">
        <f t="shared" si="27"/>
        <v>21</v>
      </c>
      <c r="N66" s="6">
        <v>23</v>
      </c>
      <c r="P66" s="87">
        <f>L66</f>
        <v>21</v>
      </c>
      <c r="Q66" s="14">
        <f>P66</f>
        <v>21</v>
      </c>
      <c r="R66" s="88">
        <f>Q66</f>
        <v>21</v>
      </c>
      <c r="U66" s="87">
        <v>21</v>
      </c>
      <c r="V66" s="14">
        <v>21</v>
      </c>
      <c r="W66" s="88">
        <v>21</v>
      </c>
      <c r="X66" s="87">
        <v>21</v>
      </c>
      <c r="Y66" s="14">
        <v>21</v>
      </c>
      <c r="Z66" s="88">
        <v>21</v>
      </c>
    </row>
    <row r="67" spans="3:28" s="8" customFormat="1">
      <c r="C67" s="8" t="s">
        <v>314</v>
      </c>
      <c r="F67" s="8" t="s">
        <v>208</v>
      </c>
      <c r="G67" s="118">
        <f>G60/G66</f>
        <v>13.388165788826061</v>
      </c>
      <c r="H67" s="112">
        <f>H60/H66</f>
        <v>12.31673721739749</v>
      </c>
      <c r="I67" s="113">
        <f>I60/I66</f>
        <v>16.681988722443819</v>
      </c>
      <c r="J67" s="118">
        <f t="shared" ref="J67:L67" si="28">J60/J66</f>
        <v>18.294141602524707</v>
      </c>
      <c r="K67" s="112">
        <f t="shared" si="28"/>
        <v>18.5881586965418</v>
      </c>
      <c r="L67" s="113">
        <f t="shared" si="28"/>
        <v>22.905966009466972</v>
      </c>
      <c r="N67" s="112">
        <f t="shared" ref="N67" si="29">N60/N66</f>
        <v>22.519094164531403</v>
      </c>
      <c r="P67" s="118">
        <f>P60/P66</f>
        <v>22.938657675732387</v>
      </c>
      <c r="Q67" s="112">
        <f>Q60/Q66</f>
        <v>26.661237186834072</v>
      </c>
      <c r="R67" s="113">
        <f>R60/R66</f>
        <v>31.449392145649103</v>
      </c>
      <c r="U67" s="1150">
        <f t="shared" ref="U67:Z67" si="30">U60/U66</f>
        <v>8.2538324979894213</v>
      </c>
      <c r="V67" s="1106">
        <f t="shared" si="30"/>
        <v>7.7776420217989441</v>
      </c>
      <c r="W67" s="1151">
        <f t="shared" si="30"/>
        <v>11.150115334679546</v>
      </c>
      <c r="X67" s="1150">
        <f t="shared" si="30"/>
        <v>10.523701321860296</v>
      </c>
      <c r="Y67" s="1106">
        <f t="shared" si="30"/>
        <v>11.758314906093059</v>
      </c>
      <c r="Z67" s="1151">
        <f t="shared" si="30"/>
        <v>15.631245138534593</v>
      </c>
    </row>
    <row r="68" spans="3:28">
      <c r="C68" s="75" t="s">
        <v>313</v>
      </c>
      <c r="G68" s="87"/>
      <c r="H68" s="96">
        <f>H65/H66</f>
        <v>15.040974602003164</v>
      </c>
      <c r="I68" s="88"/>
      <c r="J68" s="87"/>
      <c r="K68" s="14"/>
      <c r="L68" s="88"/>
      <c r="N68" s="14"/>
      <c r="P68" s="87"/>
      <c r="Q68" s="14"/>
      <c r="R68" s="88"/>
      <c r="U68" s="1152"/>
      <c r="V68" s="1112"/>
      <c r="W68" s="93"/>
      <c r="X68" s="1152"/>
      <c r="Y68" s="1112"/>
      <c r="Z68" s="93"/>
    </row>
    <row r="69" spans="3:28" s="8" customFormat="1">
      <c r="C69" s="8" t="s">
        <v>315</v>
      </c>
      <c r="D69" s="1153">
        <v>0.108</v>
      </c>
      <c r="F69" s="8" t="s">
        <v>208</v>
      </c>
      <c r="G69" s="1150">
        <f t="shared" ref="G69" si="31">G67/(1+$D$69)</f>
        <v>12.083182119879115</v>
      </c>
      <c r="H69" s="1106">
        <f>H67/(1+$D$69)</f>
        <v>11.116188824365965</v>
      </c>
      <c r="I69" s="1151">
        <f t="shared" ref="I69:L69" si="32">I67/(1+$D$69)</f>
        <v>15.055946500400557</v>
      </c>
      <c r="J69" s="1150">
        <f t="shared" si="32"/>
        <v>16.510958125022299</v>
      </c>
      <c r="K69" s="1106">
        <f t="shared" si="32"/>
        <v>16.776316513124367</v>
      </c>
      <c r="L69" s="1151">
        <f t="shared" si="32"/>
        <v>20.673254521179576</v>
      </c>
      <c r="N69" s="1106">
        <f t="shared" ref="N69" si="33">N67/(1+$D$69)</f>
        <v>20.324092206255777</v>
      </c>
      <c r="P69" s="1150">
        <f>P67/(1+$D$69)</f>
        <v>20.702759635137532</v>
      </c>
      <c r="Q69" s="1106">
        <f>Q67/(1+$D$69)</f>
        <v>24.06248843577082</v>
      </c>
      <c r="R69" s="1151">
        <f>R67/(1+$D$69)</f>
        <v>28.383927929286191</v>
      </c>
      <c r="U69" s="1150">
        <f t="shared" ref="U69:Z69" si="34">U67/(1+$D$69)</f>
        <v>7.4493073086547117</v>
      </c>
      <c r="V69" s="1106">
        <f t="shared" si="34"/>
        <v>7.0195325106488662</v>
      </c>
      <c r="W69" s="1151">
        <f t="shared" si="34"/>
        <v>10.063280987977929</v>
      </c>
      <c r="X69" s="1150">
        <f t="shared" si="34"/>
        <v>9.4979253807403374</v>
      </c>
      <c r="Y69" s="1106">
        <f t="shared" si="34"/>
        <v>10.612197568676045</v>
      </c>
      <c r="Z69" s="1151">
        <f t="shared" si="34"/>
        <v>14.107621966186455</v>
      </c>
    </row>
    <row r="70" spans="3:28">
      <c r="G70" s="87"/>
      <c r="H70" s="14"/>
      <c r="I70" s="88"/>
      <c r="J70" s="87"/>
      <c r="K70" s="14"/>
      <c r="L70" s="88"/>
      <c r="P70" s="87"/>
      <c r="Q70" s="14"/>
      <c r="R70" s="88"/>
      <c r="U70" s="87"/>
      <c r="V70" s="14"/>
      <c r="W70" s="88"/>
      <c r="X70" s="87"/>
      <c r="Y70" s="14"/>
      <c r="Z70" s="88"/>
    </row>
    <row r="71" spans="3:28">
      <c r="C71" s="8" t="s">
        <v>316</v>
      </c>
      <c r="G71" s="121"/>
      <c r="H71" s="120"/>
      <c r="I71" s="122"/>
      <c r="J71" s="87"/>
      <c r="K71" s="14"/>
      <c r="L71" s="88"/>
      <c r="P71" s="87"/>
      <c r="Q71" s="14"/>
      <c r="R71" s="88"/>
      <c r="U71" s="87"/>
      <c r="V71" s="14"/>
      <c r="W71" s="88"/>
      <c r="X71" s="87"/>
      <c r="Y71" s="14"/>
      <c r="Z71" s="88"/>
    </row>
    <row r="72" spans="3:28">
      <c r="C72" s="6" t="s">
        <v>295</v>
      </c>
      <c r="G72" s="87">
        <f t="shared" ref="G72:L72" si="35">G43*(G48+1)/G49</f>
        <v>80</v>
      </c>
      <c r="H72" s="14">
        <f t="shared" si="35"/>
        <v>75</v>
      </c>
      <c r="I72" s="122">
        <f t="shared" si="35"/>
        <v>90.598853034544334</v>
      </c>
      <c r="J72" s="121">
        <f t="shared" si="35"/>
        <v>80</v>
      </c>
      <c r="K72" s="120">
        <f t="shared" si="35"/>
        <v>80</v>
      </c>
      <c r="L72" s="122">
        <f t="shared" si="35"/>
        <v>102.102525</v>
      </c>
      <c r="P72" s="121">
        <f>P43*(P48+1)/P49</f>
        <v>80</v>
      </c>
      <c r="Q72" s="120">
        <f>Q43*(Q48+1)/Q49</f>
        <v>80</v>
      </c>
      <c r="R72" s="122">
        <f>R43*(R48+1)/R49</f>
        <v>102.102525</v>
      </c>
      <c r="U72" s="121">
        <f t="shared" ref="U72:Z72" si="36">U43*(U48+1)/U49</f>
        <v>64</v>
      </c>
      <c r="V72" s="120">
        <f t="shared" si="36"/>
        <v>64</v>
      </c>
      <c r="W72" s="122">
        <f t="shared" si="36"/>
        <v>72.479082427635475</v>
      </c>
      <c r="X72" s="121">
        <f t="shared" si="36"/>
        <v>64</v>
      </c>
      <c r="Y72" s="120">
        <f t="shared" si="36"/>
        <v>64</v>
      </c>
      <c r="Z72" s="122">
        <f t="shared" si="36"/>
        <v>81.682020000000023</v>
      </c>
    </row>
    <row r="73" spans="3:28">
      <c r="C73" s="75" t="s">
        <v>82</v>
      </c>
      <c r="G73" s="121">
        <f t="shared" ref="G73:L73" si="37">G44*(G48+1)/G49</f>
        <v>20</v>
      </c>
      <c r="H73" s="120">
        <f t="shared" si="37"/>
        <v>18.75</v>
      </c>
      <c r="I73" s="122">
        <f t="shared" si="37"/>
        <v>30</v>
      </c>
      <c r="J73" s="121">
        <f t="shared" si="37"/>
        <v>20</v>
      </c>
      <c r="K73" s="120">
        <f t="shared" si="37"/>
        <v>20</v>
      </c>
      <c r="L73" s="122">
        <f t="shared" si="37"/>
        <v>30.000000000000004</v>
      </c>
      <c r="P73" s="121">
        <f>P44*(P48+1)/P49</f>
        <v>20</v>
      </c>
      <c r="Q73" s="120">
        <f>Q44*(Q48+1)/Q49</f>
        <v>20</v>
      </c>
      <c r="R73" s="122">
        <f>R44*(R48+1)/R49</f>
        <v>30.000000000000004</v>
      </c>
      <c r="U73" s="121">
        <f t="shared" ref="U73:Z73" si="38">U44*(U48+1)/U49</f>
        <v>17.28</v>
      </c>
      <c r="V73" s="120">
        <f t="shared" si="38"/>
        <v>17.28</v>
      </c>
      <c r="W73" s="122">
        <f t="shared" si="38"/>
        <v>25.920000000000005</v>
      </c>
      <c r="X73" s="121">
        <f t="shared" si="38"/>
        <v>17.28</v>
      </c>
      <c r="Y73" s="120">
        <f t="shared" si="38"/>
        <v>17.28</v>
      </c>
      <c r="Z73" s="122">
        <f t="shared" si="38"/>
        <v>25.920000000000005</v>
      </c>
    </row>
    <row r="74" spans="3:28">
      <c r="C74" s="6" t="s">
        <v>296</v>
      </c>
      <c r="G74" s="121">
        <f t="shared" ref="G74:L74" si="39">G45*(G48+1)/G49</f>
        <v>20</v>
      </c>
      <c r="H74" s="120">
        <f t="shared" si="39"/>
        <v>18.75</v>
      </c>
      <c r="I74" s="122">
        <f t="shared" si="39"/>
        <v>28.571428571428573</v>
      </c>
      <c r="J74" s="121">
        <f t="shared" si="39"/>
        <v>20</v>
      </c>
      <c r="K74" s="120">
        <f t="shared" si="39"/>
        <v>20</v>
      </c>
      <c r="L74" s="122">
        <f t="shared" si="39"/>
        <v>28.571428571428573</v>
      </c>
      <c r="P74" s="121">
        <f>P45*(P48+1)/P49</f>
        <v>20</v>
      </c>
      <c r="Q74" s="120">
        <f>Q45*(Q48+1)/Q49</f>
        <v>20</v>
      </c>
      <c r="R74" s="122">
        <f>R45*(R48+1)/R49</f>
        <v>28.571428571428573</v>
      </c>
      <c r="U74" s="121">
        <f t="shared" ref="U74:Z74" si="40">U45*(U48+1)/U49</f>
        <v>8.64</v>
      </c>
      <c r="V74" s="96">
        <f t="shared" si="40"/>
        <v>8.64</v>
      </c>
      <c r="W74" s="122">
        <f t="shared" si="40"/>
        <v>12.342857142857145</v>
      </c>
      <c r="X74" s="121">
        <f t="shared" si="40"/>
        <v>8.64</v>
      </c>
      <c r="Y74" s="120">
        <f t="shared" si="40"/>
        <v>8.64</v>
      </c>
      <c r="Z74" s="122">
        <f t="shared" si="40"/>
        <v>12.342857142857145</v>
      </c>
    </row>
    <row r="75" spans="3:28">
      <c r="G75" s="123"/>
      <c r="H75" s="124"/>
      <c r="I75" s="125"/>
      <c r="J75" s="123"/>
      <c r="K75" s="124"/>
      <c r="L75" s="125"/>
      <c r="P75" s="123"/>
      <c r="Q75" s="124"/>
      <c r="R75" s="125"/>
      <c r="U75" s="123" t="s">
        <v>842</v>
      </c>
      <c r="V75" s="1154">
        <f>E117</f>
        <v>8.8000000000000007</v>
      </c>
      <c r="W75" s="125"/>
      <c r="X75" s="123"/>
      <c r="Y75" s="124"/>
      <c r="Z75" s="125"/>
    </row>
    <row r="77" spans="3:28">
      <c r="C77" s="6" t="s">
        <v>843</v>
      </c>
      <c r="F77" s="6" t="s">
        <v>844</v>
      </c>
    </row>
    <row r="78" spans="3:28">
      <c r="C78" s="6" t="s">
        <v>845</v>
      </c>
    </row>
    <row r="98" spans="3:6">
      <c r="C98" s="6" t="s">
        <v>240</v>
      </c>
      <c r="E98" s="6">
        <v>2006</v>
      </c>
    </row>
    <row r="99" spans="3:6">
      <c r="C99" s="6" t="s">
        <v>317</v>
      </c>
      <c r="D99" s="6" t="s">
        <v>318</v>
      </c>
      <c r="E99" s="6">
        <v>36.200000000000003</v>
      </c>
    </row>
    <row r="100" spans="3:6">
      <c r="C100" s="6" t="s">
        <v>319</v>
      </c>
      <c r="D100" s="6" t="s">
        <v>318</v>
      </c>
      <c r="E100" s="6">
        <v>22.8</v>
      </c>
    </row>
    <row r="101" spans="3:6">
      <c r="C101" s="6" t="s">
        <v>320</v>
      </c>
      <c r="E101" s="6">
        <f>E100/E99</f>
        <v>0.62983425414364635</v>
      </c>
    </row>
    <row r="102" spans="3:6">
      <c r="C102" s="6" t="s">
        <v>321</v>
      </c>
      <c r="D102" s="6" t="s">
        <v>318</v>
      </c>
      <c r="E102" s="6">
        <f>E99</f>
        <v>36.200000000000003</v>
      </c>
    </row>
    <row r="103" spans="3:6">
      <c r="C103" s="6" t="s">
        <v>322</v>
      </c>
      <c r="D103" s="6" t="s">
        <v>318</v>
      </c>
      <c r="E103" s="6">
        <v>18.8</v>
      </c>
    </row>
    <row r="104" spans="3:6">
      <c r="C104" s="6" t="s">
        <v>323</v>
      </c>
      <c r="E104" s="6">
        <f>E103/E102</f>
        <v>0.51933701657458564</v>
      </c>
    </row>
    <row r="105" spans="3:6">
      <c r="C105" s="6" t="s">
        <v>324</v>
      </c>
      <c r="D105" s="6" t="s">
        <v>318</v>
      </c>
      <c r="E105" s="6">
        <v>14.6</v>
      </c>
    </row>
    <row r="106" spans="3:6">
      <c r="C106" s="6" t="s">
        <v>325</v>
      </c>
      <c r="D106" s="6" t="s">
        <v>262</v>
      </c>
      <c r="E106" s="6">
        <v>844</v>
      </c>
    </row>
    <row r="107" spans="3:6">
      <c r="C107" s="6" t="s">
        <v>326</v>
      </c>
      <c r="D107" s="6" t="s">
        <v>207</v>
      </c>
      <c r="E107" s="6">
        <f>E106/E105</f>
        <v>57.80821917808219</v>
      </c>
    </row>
    <row r="108" spans="3:6">
      <c r="C108" s="6" t="s">
        <v>327</v>
      </c>
      <c r="D108" s="6" t="s">
        <v>262</v>
      </c>
      <c r="E108" s="6">
        <v>375</v>
      </c>
    </row>
    <row r="109" spans="3:6">
      <c r="D109" s="6" t="s">
        <v>207</v>
      </c>
      <c r="E109" s="6">
        <f>E108/E99</f>
        <v>10.359116022099446</v>
      </c>
    </row>
    <row r="110" spans="3:6">
      <c r="C110" s="6" t="s">
        <v>328</v>
      </c>
      <c r="D110" s="6" t="s">
        <v>262</v>
      </c>
      <c r="E110" s="6">
        <v>478</v>
      </c>
    </row>
    <row r="111" spans="3:6">
      <c r="D111" s="6" t="s">
        <v>207</v>
      </c>
      <c r="E111" s="82">
        <f>E110/E99</f>
        <v>13.204419889502761</v>
      </c>
      <c r="F111" s="6">
        <f>E111/E107</f>
        <v>0.22841769003168283</v>
      </c>
    </row>
    <row r="113" spans="3:5">
      <c r="C113" s="6" t="s">
        <v>329</v>
      </c>
      <c r="D113" s="6" t="s">
        <v>330</v>
      </c>
      <c r="E113" s="6">
        <v>264</v>
      </c>
    </row>
    <row r="114" spans="3:5">
      <c r="C114" s="6" t="s">
        <v>331</v>
      </c>
      <c r="D114" s="6" t="s">
        <v>247</v>
      </c>
      <c r="E114" s="6">
        <v>19.5</v>
      </c>
    </row>
    <row r="115" spans="3:5">
      <c r="D115" s="6" t="s">
        <v>332</v>
      </c>
      <c r="E115" s="5">
        <f>E113/E114</f>
        <v>13.538461538461538</v>
      </c>
    </row>
    <row r="116" spans="3:5">
      <c r="D116" s="6" t="s">
        <v>333</v>
      </c>
      <c r="E116" s="6">
        <v>0.65</v>
      </c>
    </row>
    <row r="117" spans="3:5">
      <c r="C117" s="6" t="s">
        <v>334</v>
      </c>
      <c r="D117" s="6" t="s">
        <v>207</v>
      </c>
      <c r="E117" s="6">
        <f>E115*E116</f>
        <v>8.8000000000000007</v>
      </c>
    </row>
    <row r="119" spans="3:5">
      <c r="C119" s="6" t="s">
        <v>335</v>
      </c>
      <c r="E119" s="68">
        <v>0.05</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5841" r:id="rId4" name="Label 1">
              <controlPr defaultSize="0" autoFill="0" autoLine="0" autoPict="0">
                <anchor moveWithCells="1" sizeWithCells="1">
                  <from>
                    <xdr:col>18</xdr:col>
                    <xdr:colOff>333375</xdr:colOff>
                    <xdr:row>33</xdr:row>
                    <xdr:rowOff>28575</xdr:rowOff>
                  </from>
                  <to>
                    <xdr:col>19</xdr:col>
                    <xdr:colOff>200025</xdr:colOff>
                    <xdr:row>35</xdr:row>
                    <xdr:rowOff>114300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5:AH119"/>
  <sheetViews>
    <sheetView topLeftCell="A43" zoomScale="85" zoomScaleNormal="85" workbookViewId="0">
      <pane xSplit="6" topLeftCell="G1" activePane="topRight" state="frozen"/>
      <selection activeCell="T53" sqref="T53"/>
      <selection pane="topRight" activeCell="W59" sqref="W59"/>
    </sheetView>
  </sheetViews>
  <sheetFormatPr defaultRowHeight="15"/>
  <cols>
    <col min="1" max="16384" width="9.140625" style="6"/>
  </cols>
  <sheetData>
    <row r="5" spans="3:5">
      <c r="C5" s="6" t="s">
        <v>272</v>
      </c>
      <c r="E5" s="6" t="s">
        <v>273</v>
      </c>
    </row>
    <row r="6" spans="3:5">
      <c r="D6" s="6" t="s">
        <v>274</v>
      </c>
      <c r="E6" s="6" t="s">
        <v>275</v>
      </c>
    </row>
    <row r="7" spans="3:5">
      <c r="C7" s="6" t="s">
        <v>276</v>
      </c>
      <c r="D7" s="6">
        <v>0</v>
      </c>
      <c r="E7" s="83">
        <v>200</v>
      </c>
    </row>
    <row r="8" spans="3:5">
      <c r="D8" s="83">
        <v>1400</v>
      </c>
      <c r="E8" s="6">
        <f>E7</f>
        <v>200</v>
      </c>
    </row>
    <row r="9" spans="3:5">
      <c r="C9" s="6" t="s">
        <v>277</v>
      </c>
      <c r="D9" s="6">
        <f>D8</f>
        <v>1400</v>
      </c>
      <c r="E9" s="83">
        <v>275</v>
      </c>
    </row>
    <row r="10" spans="3:5">
      <c r="D10" s="83">
        <v>2600</v>
      </c>
      <c r="E10" s="6">
        <f>E9</f>
        <v>275</v>
      </c>
    </row>
    <row r="11" spans="3:5">
      <c r="C11" s="6" t="s">
        <v>278</v>
      </c>
      <c r="D11" s="6">
        <f>D10</f>
        <v>2600</v>
      </c>
      <c r="E11" s="83">
        <v>350</v>
      </c>
    </row>
    <row r="12" spans="3:5">
      <c r="D12" s="83">
        <v>4450</v>
      </c>
      <c r="E12" s="6">
        <f>E11</f>
        <v>350</v>
      </c>
    </row>
    <row r="13" spans="3:5">
      <c r="C13" s="6" t="s">
        <v>279</v>
      </c>
      <c r="D13" s="6">
        <f>D12</f>
        <v>4450</v>
      </c>
      <c r="E13" s="83">
        <v>480</v>
      </c>
    </row>
    <row r="14" spans="3:5">
      <c r="D14" s="83">
        <v>4629</v>
      </c>
      <c r="E14" s="6">
        <f>E13</f>
        <v>480</v>
      </c>
    </row>
    <row r="16" spans="3:5">
      <c r="C16" s="6" t="s">
        <v>256</v>
      </c>
      <c r="E16" s="82">
        <f>(E7*D8+E9*(D10-D9)+E11*(D12-D11)+E13*(D14-D13))/D14</f>
        <v>290.21818967379562</v>
      </c>
    </row>
    <row r="23" spans="30:34">
      <c r="AD23" s="6" t="s">
        <v>280</v>
      </c>
      <c r="AH23" s="6">
        <f>(100-10)*(2031-2013)/2+10*(2040-2013)</f>
        <v>1080</v>
      </c>
    </row>
    <row r="24" spans="30:34">
      <c r="AG24" s="6" t="s">
        <v>244</v>
      </c>
      <c r="AH24" s="6">
        <f>750+500</f>
        <v>1250</v>
      </c>
    </row>
    <row r="33" spans="1:29">
      <c r="V33" s="6" t="s">
        <v>831</v>
      </c>
    </row>
    <row r="38" spans="1:29">
      <c r="C38" s="6" t="s">
        <v>832</v>
      </c>
      <c r="G38" s="6">
        <v>0</v>
      </c>
    </row>
    <row r="39" spans="1:29">
      <c r="C39" s="6" t="s">
        <v>833</v>
      </c>
      <c r="F39" s="6" t="s">
        <v>266</v>
      </c>
      <c r="G39" s="6">
        <v>30</v>
      </c>
      <c r="J39" s="6" t="s">
        <v>281</v>
      </c>
    </row>
    <row r="40" spans="1:29">
      <c r="H40" s="8" t="s">
        <v>282</v>
      </c>
      <c r="U40" s="8" t="s">
        <v>834</v>
      </c>
    </row>
    <row r="41" spans="1:29">
      <c r="G41" s="84"/>
      <c r="H41" s="85" t="s">
        <v>286</v>
      </c>
      <c r="I41" s="86" t="s">
        <v>835</v>
      </c>
      <c r="J41" s="84"/>
      <c r="K41" s="85" t="s">
        <v>287</v>
      </c>
      <c r="L41" s="86" t="s">
        <v>821</v>
      </c>
      <c r="M41" s="6" t="s">
        <v>823</v>
      </c>
      <c r="N41" s="6" t="s">
        <v>824</v>
      </c>
      <c r="P41" s="84"/>
      <c r="Q41" s="85" t="s">
        <v>288</v>
      </c>
      <c r="R41" s="86" t="s">
        <v>820</v>
      </c>
      <c r="U41" s="84" t="s">
        <v>289</v>
      </c>
      <c r="V41" s="85"/>
      <c r="W41" s="86"/>
      <c r="X41" s="84"/>
      <c r="Y41" s="85" t="s">
        <v>290</v>
      </c>
      <c r="Z41" s="86"/>
      <c r="AA41" s="8"/>
    </row>
    <row r="42" spans="1:29">
      <c r="G42" s="87" t="s">
        <v>291</v>
      </c>
      <c r="H42" s="14" t="s">
        <v>292</v>
      </c>
      <c r="I42" s="88" t="s">
        <v>293</v>
      </c>
      <c r="J42" s="87" t="str">
        <f>G42</f>
        <v>min</v>
      </c>
      <c r="K42" s="14" t="str">
        <f t="shared" ref="K42:L42" si="0">H42</f>
        <v>Current</v>
      </c>
      <c r="L42" s="88" t="str">
        <f t="shared" si="0"/>
        <v>max</v>
      </c>
      <c r="P42" s="87" t="str">
        <f t="shared" ref="P42:R45" si="1">J42</f>
        <v>min</v>
      </c>
      <c r="Q42" s="14" t="str">
        <f t="shared" si="1"/>
        <v>Current</v>
      </c>
      <c r="R42" s="88" t="str">
        <f t="shared" si="1"/>
        <v>max</v>
      </c>
      <c r="U42" s="87" t="s">
        <v>291</v>
      </c>
      <c r="V42" s="14" t="s">
        <v>294</v>
      </c>
      <c r="W42" s="88" t="s">
        <v>293</v>
      </c>
      <c r="X42" s="87" t="str">
        <f>U42</f>
        <v>min</v>
      </c>
      <c r="Y42" s="14" t="str">
        <f t="shared" ref="Y42:Z42" si="2">V42</f>
        <v>current</v>
      </c>
      <c r="Z42" s="88" t="str">
        <f t="shared" si="2"/>
        <v>max</v>
      </c>
    </row>
    <row r="43" spans="1:29">
      <c r="C43" s="1116" t="s">
        <v>295</v>
      </c>
      <c r="F43" s="6" t="s">
        <v>207</v>
      </c>
      <c r="G43" s="87">
        <f>H43</f>
        <v>20</v>
      </c>
      <c r="H43" s="89">
        <v>20</v>
      </c>
      <c r="I43" s="90">
        <f>H43*(1+5%)^2.55</f>
        <v>22.649713258636083</v>
      </c>
      <c r="J43" s="87">
        <f>G43</f>
        <v>20</v>
      </c>
      <c r="K43" s="91">
        <f>H43</f>
        <v>20</v>
      </c>
      <c r="L43" s="90">
        <f>K43*(1+5%)^5</f>
        <v>25.525631250000004</v>
      </c>
      <c r="P43" s="87">
        <f t="shared" si="1"/>
        <v>20</v>
      </c>
      <c r="Q43" s="91">
        <f t="shared" si="1"/>
        <v>20</v>
      </c>
      <c r="R43" s="92">
        <f t="shared" si="1"/>
        <v>25.525631250000004</v>
      </c>
      <c r="U43" s="87">
        <f>G43</f>
        <v>20</v>
      </c>
      <c r="V43" s="14">
        <f>H43</f>
        <v>20</v>
      </c>
      <c r="W43" s="93">
        <f>I43</f>
        <v>22.649713258636083</v>
      </c>
      <c r="X43" s="87">
        <f>P43</f>
        <v>20</v>
      </c>
      <c r="Y43" s="14">
        <f>Q43</f>
        <v>20</v>
      </c>
      <c r="Z43" s="92">
        <f>R43</f>
        <v>25.525631250000004</v>
      </c>
    </row>
    <row r="44" spans="1:29">
      <c r="C44" s="1155" t="s">
        <v>82</v>
      </c>
      <c r="D44" s="1244" t="s">
        <v>846</v>
      </c>
      <c r="F44" s="6" t="s">
        <v>207</v>
      </c>
      <c r="G44" s="87">
        <f>H44</f>
        <v>0</v>
      </c>
      <c r="H44" s="89">
        <v>0</v>
      </c>
      <c r="I44" s="94">
        <f>H44*1.5</f>
        <v>0</v>
      </c>
      <c r="J44" s="87">
        <f t="shared" ref="J44:L45" si="3">G44</f>
        <v>0</v>
      </c>
      <c r="K44" s="91">
        <f>H44</f>
        <v>0</v>
      </c>
      <c r="L44" s="88">
        <f t="shared" si="3"/>
        <v>0</v>
      </c>
      <c r="P44" s="87">
        <f t="shared" si="1"/>
        <v>0</v>
      </c>
      <c r="Q44" s="91">
        <f t="shared" si="1"/>
        <v>0</v>
      </c>
      <c r="R44" s="88">
        <f t="shared" si="1"/>
        <v>0</v>
      </c>
      <c r="U44" s="87">
        <f>V44</f>
        <v>0</v>
      </c>
      <c r="V44" s="1118">
        <v>0</v>
      </c>
      <c r="W44" s="88">
        <f>V44*1.5</f>
        <v>0</v>
      </c>
      <c r="X44" s="87">
        <f>U44</f>
        <v>0</v>
      </c>
      <c r="Y44" s="14">
        <f t="shared" ref="Y44:Z45" si="4">V44</f>
        <v>0</v>
      </c>
      <c r="Z44" s="88">
        <f t="shared" si="4"/>
        <v>0</v>
      </c>
    </row>
    <row r="45" spans="1:29">
      <c r="C45" s="1155" t="s">
        <v>296</v>
      </c>
      <c r="D45" s="1244"/>
      <c r="F45" s="6" t="s">
        <v>207</v>
      </c>
      <c r="G45" s="87">
        <f>H45</f>
        <v>0</v>
      </c>
      <c r="H45" s="89">
        <v>0</v>
      </c>
      <c r="I45" s="1119">
        <f>H45*1/0.7</f>
        <v>0</v>
      </c>
      <c r="J45" s="87">
        <f t="shared" si="3"/>
        <v>0</v>
      </c>
      <c r="K45" s="91">
        <f>H45</f>
        <v>0</v>
      </c>
      <c r="L45" s="93">
        <f t="shared" si="3"/>
        <v>0</v>
      </c>
      <c r="P45" s="87">
        <f t="shared" si="1"/>
        <v>0</v>
      </c>
      <c r="Q45" s="91">
        <f t="shared" si="1"/>
        <v>0</v>
      </c>
      <c r="R45" s="93">
        <f t="shared" si="1"/>
        <v>0</v>
      </c>
      <c r="U45" s="87">
        <f>V45</f>
        <v>0</v>
      </c>
      <c r="V45" s="1118">
        <v>0</v>
      </c>
      <c r="W45" s="92">
        <f>IFERROR(V45*R45/Q45,0)</f>
        <v>0</v>
      </c>
      <c r="X45" s="87">
        <f>U45</f>
        <v>0</v>
      </c>
      <c r="Y45" s="14">
        <f t="shared" si="4"/>
        <v>0</v>
      </c>
      <c r="Z45" s="92">
        <f t="shared" si="4"/>
        <v>0</v>
      </c>
    </row>
    <row r="46" spans="1:29">
      <c r="C46" s="6" t="s">
        <v>297</v>
      </c>
      <c r="F46" s="6" t="s">
        <v>207</v>
      </c>
      <c r="G46" s="87">
        <f>H46</f>
        <v>20</v>
      </c>
      <c r="H46" s="91">
        <f>'CoalParams-bruno'!$H$46</f>
        <v>20</v>
      </c>
      <c r="I46" s="88">
        <f>H46</f>
        <v>20</v>
      </c>
      <c r="J46" s="87">
        <f>I46</f>
        <v>20</v>
      </c>
      <c r="K46" s="14">
        <f t="shared" ref="K46:L46" si="5">J46</f>
        <v>20</v>
      </c>
      <c r="L46" s="88">
        <f t="shared" si="5"/>
        <v>20</v>
      </c>
      <c r="P46" s="87">
        <f>L46</f>
        <v>20</v>
      </c>
      <c r="Q46" s="14">
        <f>P46</f>
        <v>20</v>
      </c>
      <c r="R46" s="88">
        <f>Q46</f>
        <v>20</v>
      </c>
      <c r="U46" s="87">
        <v>5</v>
      </c>
      <c r="V46" s="14">
        <v>5</v>
      </c>
      <c r="W46" s="88">
        <f t="shared" ref="W46:Z46" si="6">V46</f>
        <v>5</v>
      </c>
      <c r="X46" s="87">
        <f t="shared" si="6"/>
        <v>5</v>
      </c>
      <c r="Y46" s="14">
        <f t="shared" si="6"/>
        <v>5</v>
      </c>
      <c r="Z46" s="88">
        <f t="shared" si="6"/>
        <v>5</v>
      </c>
    </row>
    <row r="47" spans="1:29">
      <c r="C47" s="6" t="s">
        <v>298</v>
      </c>
      <c r="F47" s="6" t="s">
        <v>207</v>
      </c>
      <c r="G47" s="87">
        <f>SUM(G43:G46)</f>
        <v>40</v>
      </c>
      <c r="H47" s="104">
        <f>SUM(H43:H46)</f>
        <v>40</v>
      </c>
      <c r="I47" s="92">
        <f>SUM(I43:I46)</f>
        <v>42.649713258636083</v>
      </c>
      <c r="J47" s="95">
        <f t="shared" ref="J47:K47" si="7">SUM(J43:J46)</f>
        <v>40</v>
      </c>
      <c r="K47" s="96">
        <f t="shared" si="7"/>
        <v>40</v>
      </c>
      <c r="L47" s="92">
        <f>SUM(L43:L46)</f>
        <v>45.525631250000004</v>
      </c>
      <c r="P47" s="95">
        <f>SUM(P43:P46)</f>
        <v>40</v>
      </c>
      <c r="Q47" s="96">
        <f>SUM(Q43:Q46)</f>
        <v>40</v>
      </c>
      <c r="R47" s="92">
        <f>SUM(R43:R46)</f>
        <v>45.525631250000004</v>
      </c>
      <c r="U47" s="95">
        <f>SUM(U43:U46)</f>
        <v>25</v>
      </c>
      <c r="V47" s="96">
        <f t="shared" ref="V47:Z47" si="8">SUM(V43:V46)</f>
        <v>25</v>
      </c>
      <c r="W47" s="92">
        <f t="shared" si="8"/>
        <v>27.649713258636083</v>
      </c>
      <c r="X47" s="95">
        <f t="shared" si="8"/>
        <v>25</v>
      </c>
      <c r="Y47" s="96">
        <f t="shared" si="8"/>
        <v>25</v>
      </c>
      <c r="Z47" s="92">
        <f t="shared" si="8"/>
        <v>30.525631250000004</v>
      </c>
    </row>
    <row r="48" spans="1:29">
      <c r="A48" s="82">
        <f>(H$61*H48+K48*K$61)/(H$61+K$61)</f>
        <v>1.9131221719457014</v>
      </c>
      <c r="C48" s="6" t="s">
        <v>299</v>
      </c>
      <c r="F48" s="6" t="s">
        <v>300</v>
      </c>
      <c r="G48" s="87">
        <f>H48</f>
        <v>2</v>
      </c>
      <c r="H48" s="97">
        <v>2</v>
      </c>
      <c r="I48" s="88">
        <f>H48</f>
        <v>2</v>
      </c>
      <c r="J48" s="87">
        <f>K48</f>
        <v>1.8</v>
      </c>
      <c r="K48" s="97">
        <v>1.8</v>
      </c>
      <c r="L48" s="88">
        <f>K48</f>
        <v>1.8</v>
      </c>
      <c r="P48" s="87">
        <f>Q48</f>
        <v>1.8</v>
      </c>
      <c r="Q48" s="14">
        <f>K48</f>
        <v>1.8</v>
      </c>
      <c r="R48" s="88">
        <f>Q48</f>
        <v>1.8</v>
      </c>
      <c r="U48" s="87">
        <f>V48</f>
        <v>0.6</v>
      </c>
      <c r="V48" s="97">
        <v>0.6</v>
      </c>
      <c r="W48" s="88">
        <f>V48</f>
        <v>0.6</v>
      </c>
      <c r="X48" s="87">
        <f t="shared" ref="X48:Z49" si="9">W48</f>
        <v>0.6</v>
      </c>
      <c r="Y48" s="14">
        <f t="shared" si="9"/>
        <v>0.6</v>
      </c>
      <c r="Z48" s="88">
        <f t="shared" si="9"/>
        <v>0.6</v>
      </c>
      <c r="AB48" s="6">
        <f>(1+Y48)/Y49</f>
        <v>3.2</v>
      </c>
      <c r="AC48" s="6">
        <f>14/6</f>
        <v>2.3333333333333335</v>
      </c>
    </row>
    <row r="49" spans="1:29">
      <c r="A49" s="69">
        <f>(H$61*H49+K49*K$61)/(H$61+K$61)</f>
        <v>0.75656108597285066</v>
      </c>
      <c r="B49" s="69">
        <f>(I$61*I49+L49*L$61)/(I$61+L$61)</f>
        <v>0.72828054298642531</v>
      </c>
      <c r="C49" s="6" t="s">
        <v>301</v>
      </c>
      <c r="G49" s="1120">
        <v>0.75</v>
      </c>
      <c r="H49" s="1120">
        <v>0.8</v>
      </c>
      <c r="I49" s="1120">
        <v>0.75</v>
      </c>
      <c r="J49" s="98">
        <f>K49</f>
        <v>0.7</v>
      </c>
      <c r="K49" s="99">
        <v>0.7</v>
      </c>
      <c r="L49" s="100">
        <f>K49</f>
        <v>0.7</v>
      </c>
      <c r="P49" s="98">
        <v>0.7</v>
      </c>
      <c r="Q49" s="99">
        <v>0.7</v>
      </c>
      <c r="R49" s="100">
        <v>0.7</v>
      </c>
      <c r="U49" s="98">
        <f>V49</f>
        <v>0.5</v>
      </c>
      <c r="V49" s="99">
        <v>0.5</v>
      </c>
      <c r="W49" s="100">
        <f>V49</f>
        <v>0.5</v>
      </c>
      <c r="X49" s="98">
        <f t="shared" si="9"/>
        <v>0.5</v>
      </c>
      <c r="Y49" s="21">
        <f t="shared" si="9"/>
        <v>0.5</v>
      </c>
      <c r="Z49" s="100">
        <f t="shared" si="9"/>
        <v>0.5</v>
      </c>
      <c r="AC49" s="6">
        <f>1/AC48</f>
        <v>0.42857142857142855</v>
      </c>
    </row>
    <row r="50" spans="1:29">
      <c r="C50" s="8" t="s">
        <v>836</v>
      </c>
      <c r="D50" s="8"/>
      <c r="E50" s="8"/>
      <c r="F50" s="8" t="s">
        <v>207</v>
      </c>
      <c r="G50" s="101">
        <f t="shared" ref="G50" si="10">G47*(G48+1)/G49</f>
        <v>160</v>
      </c>
      <c r="H50" s="102">
        <f>H47*(H48+1)/H49</f>
        <v>150</v>
      </c>
      <c r="I50" s="103">
        <f t="shared" ref="I50:L50" si="11">I47*(I48+1)/I49</f>
        <v>170.59885303454433</v>
      </c>
      <c r="J50" s="101">
        <f t="shared" si="11"/>
        <v>160</v>
      </c>
      <c r="K50" s="102">
        <f t="shared" si="11"/>
        <v>160</v>
      </c>
      <c r="L50" s="103">
        <f t="shared" si="11"/>
        <v>182.10252500000001</v>
      </c>
      <c r="P50" s="101">
        <f>P47*(P48+1)/P49</f>
        <v>160</v>
      </c>
      <c r="Q50" s="102">
        <f>Q47*(Q48+1)/Q49</f>
        <v>160</v>
      </c>
      <c r="R50" s="103">
        <f>R47*(R48+1)/R49</f>
        <v>182.10252500000001</v>
      </c>
      <c r="U50" s="101">
        <f t="shared" ref="U50:Z50" si="12">U47*(U48+1)/U49</f>
        <v>80</v>
      </c>
      <c r="V50" s="102">
        <f t="shared" si="12"/>
        <v>80</v>
      </c>
      <c r="W50" s="103">
        <f t="shared" si="12"/>
        <v>88.479082427635475</v>
      </c>
      <c r="X50" s="101">
        <f t="shared" si="12"/>
        <v>80</v>
      </c>
      <c r="Y50" s="102">
        <f t="shared" si="12"/>
        <v>80</v>
      </c>
      <c r="Z50" s="103">
        <f t="shared" si="12"/>
        <v>97.682020000000023</v>
      </c>
    </row>
    <row r="51" spans="1:29">
      <c r="B51" s="104">
        <v>1</v>
      </c>
      <c r="C51" s="1116" t="s">
        <v>302</v>
      </c>
      <c r="G51" s="98">
        <v>1</v>
      </c>
      <c r="H51" s="99">
        <v>1</v>
      </c>
      <c r="I51" s="100">
        <v>1</v>
      </c>
      <c r="J51" s="1121">
        <v>0</v>
      </c>
      <c r="K51" s="99">
        <v>0</v>
      </c>
      <c r="L51" s="107">
        <f t="shared" ref="L51:L52" si="13">K51</f>
        <v>0</v>
      </c>
      <c r="P51" s="1122">
        <f t="shared" ref="P51:R52" si="14">J51</f>
        <v>0</v>
      </c>
      <c r="Q51" s="1123">
        <f t="shared" si="14"/>
        <v>0</v>
      </c>
      <c r="R51" s="1124">
        <f t="shared" si="14"/>
        <v>0</v>
      </c>
      <c r="U51" s="98">
        <f>V51</f>
        <v>1</v>
      </c>
      <c r="V51" s="21">
        <v>1</v>
      </c>
      <c r="W51" s="100">
        <f>V51</f>
        <v>1</v>
      </c>
      <c r="X51" s="1120">
        <v>0.75</v>
      </c>
      <c r="Y51" s="21">
        <v>1</v>
      </c>
      <c r="Z51" s="1120">
        <v>0.75</v>
      </c>
    </row>
    <row r="52" spans="1:29">
      <c r="B52" s="104">
        <v>34</v>
      </c>
      <c r="C52" s="1116" t="s">
        <v>303</v>
      </c>
      <c r="G52" s="98">
        <v>0</v>
      </c>
      <c r="H52" s="99">
        <v>0</v>
      </c>
      <c r="I52" s="100">
        <v>0</v>
      </c>
      <c r="J52" s="1121">
        <v>0.4</v>
      </c>
      <c r="K52" s="99">
        <f>8/(8+31)</f>
        <v>0.20512820512820512</v>
      </c>
      <c r="L52" s="107">
        <f t="shared" si="13"/>
        <v>0.20512820512820512</v>
      </c>
      <c r="P52" s="108">
        <f t="shared" si="14"/>
        <v>0.4</v>
      </c>
      <c r="Q52" s="20">
        <f t="shared" si="14"/>
        <v>0.20512820512820512</v>
      </c>
      <c r="R52" s="107">
        <f t="shared" si="14"/>
        <v>0.20512820512820512</v>
      </c>
      <c r="U52" s="108">
        <f>V52</f>
        <v>0</v>
      </c>
      <c r="V52" s="21">
        <v>0</v>
      </c>
      <c r="W52" s="107">
        <f>(1-W51)/2</f>
        <v>0</v>
      </c>
      <c r="X52" s="108">
        <f>(1-X51)/2</f>
        <v>0.125</v>
      </c>
      <c r="Y52" s="20">
        <f t="shared" ref="Y52:Z52" si="15">(1-Y51)/2</f>
        <v>0</v>
      </c>
      <c r="Z52" s="107">
        <f t="shared" si="15"/>
        <v>0.125</v>
      </c>
    </row>
    <row r="53" spans="1:29">
      <c r="B53" s="104">
        <f>1.17*100</f>
        <v>117</v>
      </c>
      <c r="C53" s="6" t="s">
        <v>304</v>
      </c>
      <c r="G53" s="98">
        <v>0</v>
      </c>
      <c r="H53" s="99">
        <v>0</v>
      </c>
      <c r="I53" s="100">
        <v>0</v>
      </c>
      <c r="J53" s="108">
        <f>1-J52-J51</f>
        <v>0.6</v>
      </c>
      <c r="K53" s="99">
        <f t="shared" ref="K53:L53" si="16">1-K52-K51</f>
        <v>0.79487179487179493</v>
      </c>
      <c r="L53" s="107">
        <f t="shared" si="16"/>
        <v>0.79487179487179493</v>
      </c>
      <c r="P53" s="108">
        <f>1-P52-P51</f>
        <v>0.6</v>
      </c>
      <c r="Q53" s="20">
        <f>1-Q52-Q51</f>
        <v>0.79487179487179493</v>
      </c>
      <c r="R53" s="107">
        <f>1-R52-R51</f>
        <v>0.79487179487179493</v>
      </c>
      <c r="U53" s="98">
        <f>V53</f>
        <v>0</v>
      </c>
      <c r="V53" s="21">
        <f>1-V51-V52</f>
        <v>0</v>
      </c>
      <c r="W53" s="100">
        <f>1-W52-W51</f>
        <v>0</v>
      </c>
      <c r="X53" s="98">
        <f>1-X52-X51</f>
        <v>0.125</v>
      </c>
      <c r="Y53" s="21">
        <f t="shared" ref="Y53:Z53" si="17">1-Y52-Y51</f>
        <v>0</v>
      </c>
      <c r="Z53" s="100">
        <f t="shared" si="17"/>
        <v>0.125</v>
      </c>
    </row>
    <row r="54" spans="1:29">
      <c r="C54" s="8" t="s">
        <v>305</v>
      </c>
      <c r="D54" s="8"/>
      <c r="E54" s="8"/>
      <c r="F54" s="8" t="s">
        <v>207</v>
      </c>
      <c r="G54" s="109">
        <f t="shared" ref="G54:L54" si="18">SUMPRODUCT($B$51:$B$53,G51:G53)</f>
        <v>1</v>
      </c>
      <c r="H54" s="110">
        <f t="shared" si="18"/>
        <v>1</v>
      </c>
      <c r="I54" s="111">
        <f t="shared" si="18"/>
        <v>1</v>
      </c>
      <c r="J54" s="101">
        <f t="shared" si="18"/>
        <v>83.800000000000011</v>
      </c>
      <c r="K54" s="102">
        <f t="shared" si="18"/>
        <v>99.974358974358992</v>
      </c>
      <c r="L54" s="103">
        <f t="shared" si="18"/>
        <v>99.974358974358992</v>
      </c>
      <c r="P54" s="109">
        <f>SUMPRODUCT($B$51:$B$53,P51:P53)</f>
        <v>83.800000000000011</v>
      </c>
      <c r="Q54" s="112">
        <f>SUMPRODUCT($B$51:$B$53,Q51:Q53)</f>
        <v>99.974358974358992</v>
      </c>
      <c r="R54" s="113">
        <f>SUMPRODUCT($B$51:$B$53,R51:R53)</f>
        <v>99.974358974358992</v>
      </c>
      <c r="U54" s="101">
        <f t="shared" ref="U54:Z54" si="19">SUMPRODUCT($B$51:$B$53,U51:U53)</f>
        <v>1</v>
      </c>
      <c r="V54" s="102">
        <f t="shared" si="19"/>
        <v>1</v>
      </c>
      <c r="W54" s="103">
        <f t="shared" si="19"/>
        <v>1</v>
      </c>
      <c r="X54" s="101">
        <f t="shared" si="19"/>
        <v>19.625</v>
      </c>
      <c r="Y54" s="102">
        <f t="shared" si="19"/>
        <v>1</v>
      </c>
      <c r="Z54" s="103">
        <f t="shared" si="19"/>
        <v>19.625</v>
      </c>
      <c r="AB54" s="1125"/>
    </row>
    <row r="55" spans="1:29" s="75" customFormat="1">
      <c r="C55" s="75" t="s">
        <v>837</v>
      </c>
      <c r="F55" s="75" t="s">
        <v>838</v>
      </c>
      <c r="G55" s="1126">
        <f>H55</f>
        <v>1375</v>
      </c>
      <c r="H55" s="1127">
        <f>1100/H49</f>
        <v>1375</v>
      </c>
      <c r="I55" s="1128">
        <f>H55</f>
        <v>1375</v>
      </c>
      <c r="J55" s="1129">
        <f>K55</f>
        <v>1771.4285714285716</v>
      </c>
      <c r="K55" s="1127">
        <f>1100/K49+200</f>
        <v>1771.4285714285716</v>
      </c>
      <c r="L55" s="1130">
        <f>K55</f>
        <v>1771.4285714285716</v>
      </c>
      <c r="P55" s="1129">
        <f>Q55</f>
        <v>1771.4285714285716</v>
      </c>
      <c r="Q55" s="1131">
        <f>K55</f>
        <v>1771.4285714285716</v>
      </c>
      <c r="R55" s="1130">
        <f>Q55</f>
        <v>1771.4285714285716</v>
      </c>
      <c r="U55" s="1129">
        <f>V55</f>
        <v>700</v>
      </c>
      <c r="V55" s="1132">
        <f>235/V49+230</f>
        <v>700</v>
      </c>
      <c r="W55" s="1130">
        <f>V55</f>
        <v>700</v>
      </c>
      <c r="X55" s="1129">
        <f>Y55</f>
        <v>805.55555555555554</v>
      </c>
      <c r="Y55" s="1133">
        <f>AA55</f>
        <v>805.55555555555554</v>
      </c>
      <c r="Z55" s="1130">
        <f>Y55</f>
        <v>805.55555555555554</v>
      </c>
      <c r="AA55" s="75">
        <f>(800+650)*10/18</f>
        <v>805.55555555555554</v>
      </c>
      <c r="AB55" s="75">
        <f>(800+650)*10/50</f>
        <v>290</v>
      </c>
    </row>
    <row r="56" spans="1:29" s="75" customFormat="1">
      <c r="C56" s="1134" t="s">
        <v>839</v>
      </c>
      <c r="F56" s="75" t="s">
        <v>207</v>
      </c>
      <c r="G56" s="1129">
        <f>G55/$G39</f>
        <v>45.833333333333336</v>
      </c>
      <c r="H56" s="1131">
        <f t="shared" ref="H56:L56" si="20">H55/$G39</f>
        <v>45.833333333333336</v>
      </c>
      <c r="I56" s="1130">
        <f t="shared" si="20"/>
        <v>45.833333333333336</v>
      </c>
      <c r="J56" s="1129">
        <f t="shared" si="20"/>
        <v>59.047619047619051</v>
      </c>
      <c r="K56" s="1131">
        <f t="shared" si="20"/>
        <v>59.047619047619051</v>
      </c>
      <c r="L56" s="1130">
        <f t="shared" si="20"/>
        <v>59.047619047619051</v>
      </c>
      <c r="P56" s="1129">
        <f>P55/$G39</f>
        <v>59.047619047619051</v>
      </c>
      <c r="Q56" s="1131">
        <f>Q55/$G39</f>
        <v>59.047619047619051</v>
      </c>
      <c r="R56" s="1130">
        <f>R55/$G39</f>
        <v>59.047619047619051</v>
      </c>
      <c r="U56" s="1129">
        <f t="shared" ref="U56:Z56" si="21">U55/$G39</f>
        <v>23.333333333333332</v>
      </c>
      <c r="V56" s="1131">
        <f t="shared" si="21"/>
        <v>23.333333333333332</v>
      </c>
      <c r="W56" s="1130">
        <f t="shared" si="21"/>
        <v>23.333333333333332</v>
      </c>
      <c r="X56" s="1129">
        <f t="shared" si="21"/>
        <v>26.851851851851851</v>
      </c>
      <c r="Y56" s="1131">
        <f t="shared" si="21"/>
        <v>26.851851851851851</v>
      </c>
      <c r="Z56" s="1130">
        <f t="shared" si="21"/>
        <v>26.851851851851851</v>
      </c>
      <c r="AB56" s="1135"/>
    </row>
    <row r="57" spans="1:29">
      <c r="C57" s="1116" t="s">
        <v>306</v>
      </c>
      <c r="F57" s="6" t="s">
        <v>166</v>
      </c>
      <c r="G57" s="114">
        <f>H57</f>
        <v>0.03</v>
      </c>
      <c r="H57" s="1136">
        <v>0.03</v>
      </c>
      <c r="I57" s="116">
        <f>H57</f>
        <v>0.03</v>
      </c>
      <c r="J57" s="114">
        <f>K57</f>
        <v>0.03</v>
      </c>
      <c r="K57" s="1137">
        <f>H57</f>
        <v>0.03</v>
      </c>
      <c r="L57" s="116">
        <f>K57</f>
        <v>0.03</v>
      </c>
      <c r="P57" s="106">
        <v>0.1</v>
      </c>
      <c r="Q57" s="99">
        <v>0.12</v>
      </c>
      <c r="R57" s="117">
        <v>0.15</v>
      </c>
      <c r="U57" s="114">
        <f>V57</f>
        <v>7.0000000000000007E-2</v>
      </c>
      <c r="V57" s="115">
        <v>7.0000000000000007E-2</v>
      </c>
      <c r="W57" s="116">
        <f>V57</f>
        <v>7.0000000000000007E-2</v>
      </c>
      <c r="X57" s="106">
        <v>0.1</v>
      </c>
      <c r="Y57" s="99">
        <v>0.12</v>
      </c>
      <c r="Z57" s="117">
        <v>0.15</v>
      </c>
    </row>
    <row r="58" spans="1:29">
      <c r="C58" s="8" t="s">
        <v>306</v>
      </c>
      <c r="D58" s="8"/>
      <c r="E58" s="8"/>
      <c r="F58" s="8" t="s">
        <v>207</v>
      </c>
      <c r="G58" s="118">
        <f>-PMT(G57,$G$39,G55,0,$G$38)-G56</f>
        <v>24.318148232013947</v>
      </c>
      <c r="H58" s="112">
        <f>-PMT(H57,$G$39,H55,0,$G$38)-H56</f>
        <v>24.318148232013947</v>
      </c>
      <c r="I58" s="113">
        <f t="shared" ref="I58:L58" si="22">-PMT(I57,$G$39,I55,0,$G$38)-I56</f>
        <v>24.318148232013947</v>
      </c>
      <c r="J58" s="118">
        <f t="shared" si="22"/>
        <v>31.3293546053998</v>
      </c>
      <c r="K58" s="112">
        <f t="shared" si="22"/>
        <v>31.3293546053998</v>
      </c>
      <c r="L58" s="113">
        <f t="shared" si="22"/>
        <v>31.3293546053998</v>
      </c>
      <c r="P58" s="118">
        <f>-PMT(P57,$G$39,P55,0,$G$38)-P56</f>
        <v>128.86419214276106</v>
      </c>
      <c r="Q58" s="112">
        <f>-PMT(Q57,$G$39,Q55,0,$G$38)-Q56</f>
        <v>160.8640029015375</v>
      </c>
      <c r="R58" s="113">
        <f>-PMT(R57,$G$39,R55,0,$G$38)-R56</f>
        <v>210.74130346522458</v>
      </c>
      <c r="U58" s="118">
        <f t="shared" ref="U58:Z58" si="23">-PMT(U57,$G$39,U55,0,$G$38)-U56</f>
        <v>33.077149124444503</v>
      </c>
      <c r="V58" s="112">
        <f t="shared" si="23"/>
        <v>33.077149124444503</v>
      </c>
      <c r="W58" s="113">
        <f t="shared" si="23"/>
        <v>33.077149124444503</v>
      </c>
      <c r="X58" s="118">
        <f t="shared" si="23"/>
        <v>58.600875907214373</v>
      </c>
      <c r="Y58" s="112">
        <f t="shared" si="23"/>
        <v>73.152761176102388</v>
      </c>
      <c r="Z58" s="113">
        <f t="shared" si="23"/>
        <v>95.834418914517443</v>
      </c>
    </row>
    <row r="59" spans="1:29">
      <c r="C59" s="1116" t="s">
        <v>840</v>
      </c>
      <c r="F59" s="6" t="s">
        <v>207</v>
      </c>
      <c r="G59" s="105">
        <v>10</v>
      </c>
      <c r="H59" s="97">
        <v>0</v>
      </c>
      <c r="I59" s="94">
        <v>50</v>
      </c>
      <c r="J59" s="87">
        <f>G59</f>
        <v>10</v>
      </c>
      <c r="K59" s="14">
        <f t="shared" ref="K59:L59" si="24">H59</f>
        <v>0</v>
      </c>
      <c r="L59" s="88">
        <f t="shared" si="24"/>
        <v>50</v>
      </c>
      <c r="P59" s="105">
        <v>10</v>
      </c>
      <c r="Q59" s="97">
        <v>40</v>
      </c>
      <c r="R59" s="94">
        <f>L59</f>
        <v>50</v>
      </c>
      <c r="U59" s="87">
        <f>G59</f>
        <v>10</v>
      </c>
      <c r="V59" s="14">
        <f>H59</f>
        <v>0</v>
      </c>
      <c r="W59" s="88">
        <f>I59</f>
        <v>50</v>
      </c>
      <c r="X59" s="105">
        <v>10</v>
      </c>
      <c r="Y59" s="97">
        <v>40</v>
      </c>
      <c r="Z59" s="94">
        <f>R59</f>
        <v>50</v>
      </c>
    </row>
    <row r="60" spans="1:29" s="8" customFormat="1">
      <c r="C60" s="8" t="s">
        <v>243</v>
      </c>
      <c r="F60" s="8" t="s">
        <v>207</v>
      </c>
      <c r="G60" s="1138">
        <f>G50+G54+G56+G58+G59</f>
        <v>241.1514815653473</v>
      </c>
      <c r="H60" s="1139">
        <f>H50+H54+H56+H58+H59</f>
        <v>221.1514815653473</v>
      </c>
      <c r="I60" s="102">
        <f t="shared" ref="I60:L60" si="25">I50+I54+I56+I58+I59</f>
        <v>291.75033459989163</v>
      </c>
      <c r="J60" s="101">
        <f t="shared" si="25"/>
        <v>344.17697365301888</v>
      </c>
      <c r="K60" s="1140">
        <f t="shared" si="25"/>
        <v>350.35133262737781</v>
      </c>
      <c r="L60" s="102">
        <f t="shared" si="25"/>
        <v>422.45385762737783</v>
      </c>
      <c r="N60" s="8">
        <f>(K60/0.8+30)</f>
        <v>467.93916578422227</v>
      </c>
      <c r="P60" s="1138">
        <f>P50+P54+P56+P58+P59</f>
        <v>441.7118111903801</v>
      </c>
      <c r="Q60" s="1141">
        <f>Q50+Q54+Q56+Q58+Q59</f>
        <v>519.88598092351549</v>
      </c>
      <c r="R60" s="1142">
        <f>R50+R54+R56+R58+R59</f>
        <v>601.86580648720269</v>
      </c>
      <c r="S60" s="8">
        <f>R60/Q60</f>
        <v>1.1576880865647883</v>
      </c>
      <c r="U60" s="101">
        <f t="shared" ref="U60:Z60" si="26">U50+U54+U56+U58+U59</f>
        <v>147.41048245777785</v>
      </c>
      <c r="V60" s="102">
        <f t="shared" si="26"/>
        <v>137.41048245777785</v>
      </c>
      <c r="W60" s="102">
        <f t="shared" si="26"/>
        <v>195.88956488541331</v>
      </c>
      <c r="X60" s="1138">
        <f t="shared" si="26"/>
        <v>195.07772775906622</v>
      </c>
      <c r="Y60" s="1141">
        <f t="shared" si="26"/>
        <v>221.00461302795424</v>
      </c>
      <c r="Z60" s="1142">
        <f t="shared" si="26"/>
        <v>289.99329076636934</v>
      </c>
      <c r="AA60" s="8">
        <f>Z60/Y60</f>
        <v>1.3121594467790088</v>
      </c>
    </row>
    <row r="61" spans="1:29">
      <c r="C61" s="6" t="s">
        <v>307</v>
      </c>
      <c r="F61" s="6" t="s">
        <v>308</v>
      </c>
      <c r="G61" s="87">
        <f>H61</f>
        <v>62.5</v>
      </c>
      <c r="H61" s="97">
        <f>77-14.5</f>
        <v>62.5</v>
      </c>
      <c r="I61" s="88">
        <f>H61</f>
        <v>62.5</v>
      </c>
      <c r="J61" s="87">
        <f>K61</f>
        <v>48</v>
      </c>
      <c r="K61" s="97">
        <f>125-H61-14.5</f>
        <v>48</v>
      </c>
      <c r="L61" s="88">
        <f>K61</f>
        <v>48</v>
      </c>
      <c r="P61" s="87"/>
      <c r="Q61" s="14"/>
      <c r="R61" s="88"/>
      <c r="S61" s="14">
        <f>P60/Q60</f>
        <v>0.84963208741603635</v>
      </c>
      <c r="U61" s="95">
        <f>V61</f>
        <v>29.145771428571432</v>
      </c>
      <c r="V61" s="96">
        <f>(3.72+0.75*6)/36%*31.536*0.85/21</f>
        <v>29.145771428571432</v>
      </c>
      <c r="W61" s="92">
        <f>V61</f>
        <v>29.145771428571432</v>
      </c>
      <c r="X61" s="87"/>
      <c r="Z61" s="88"/>
      <c r="AA61" s="14">
        <f>X60/Y60</f>
        <v>0.8826862258046686</v>
      </c>
    </row>
    <row r="62" spans="1:29">
      <c r="F62" s="8" t="s">
        <v>841</v>
      </c>
      <c r="G62" s="87"/>
      <c r="H62" s="1143">
        <f>H61*H66</f>
        <v>1312.5</v>
      </c>
      <c r="I62" s="1144"/>
      <c r="J62" s="1145"/>
      <c r="K62" s="1143">
        <f>K61*K66</f>
        <v>1008</v>
      </c>
      <c r="L62" s="1144"/>
      <c r="N62" s="6">
        <f>1728/0.8/0.8</f>
        <v>2700</v>
      </c>
      <c r="P62" s="1145"/>
      <c r="Q62" s="1146"/>
      <c r="R62" s="1144"/>
      <c r="U62" s="1147"/>
      <c r="V62" s="1143">
        <f>V61*V66</f>
        <v>612.0612000000001</v>
      </c>
      <c r="W62" s="1148"/>
      <c r="X62" s="1145"/>
      <c r="Y62" s="1146"/>
      <c r="Z62" s="88"/>
    </row>
    <row r="63" spans="1:29">
      <c r="C63" s="6" t="s">
        <v>310</v>
      </c>
      <c r="F63" s="119" t="s">
        <v>311</v>
      </c>
      <c r="G63" s="87"/>
      <c r="H63" s="97">
        <f>1500/2</f>
        <v>750</v>
      </c>
      <c r="I63" s="88"/>
      <c r="J63" s="87"/>
      <c r="K63" s="97">
        <f>1000/2</f>
        <v>500</v>
      </c>
      <c r="L63" s="88"/>
      <c r="P63" s="87"/>
      <c r="Q63" s="97">
        <f>4500-H63-K63</f>
        <v>3250</v>
      </c>
      <c r="R63" s="1149"/>
      <c r="U63" s="87"/>
      <c r="V63" s="104">
        <v>3000</v>
      </c>
      <c r="W63" s="88"/>
      <c r="X63" s="87"/>
      <c r="Y63" s="104">
        <v>5000</v>
      </c>
      <c r="Z63" s="88"/>
    </row>
    <row r="64" spans="1:29">
      <c r="C64" s="6" t="s">
        <v>312</v>
      </c>
      <c r="F64" s="119" t="s">
        <v>266</v>
      </c>
      <c r="G64" s="87"/>
      <c r="H64" s="96">
        <f>H63/H61</f>
        <v>12</v>
      </c>
      <c r="I64" s="88"/>
      <c r="J64" s="87"/>
      <c r="K64" s="96">
        <f>K63/K61</f>
        <v>10.416666666666666</v>
      </c>
      <c r="L64" s="88"/>
      <c r="P64" s="87"/>
      <c r="Q64" s="14"/>
      <c r="R64" s="88"/>
      <c r="U64" s="87"/>
      <c r="V64" s="120">
        <f>V63/V61</f>
        <v>102.93088338225</v>
      </c>
      <c r="W64" s="88"/>
      <c r="X64" s="87"/>
      <c r="Y64" s="14"/>
      <c r="Z64" s="88"/>
    </row>
    <row r="65" spans="3:28">
      <c r="C65" s="75" t="s">
        <v>313</v>
      </c>
      <c r="F65" s="6" t="s">
        <v>207</v>
      </c>
      <c r="G65" s="87"/>
      <c r="H65" s="120">
        <f>(H60*H61+K60*K61)/(H61+K61)</f>
        <v>277.27449379138773</v>
      </c>
      <c r="I65" s="88"/>
      <c r="J65" s="87"/>
      <c r="K65" s="14"/>
      <c r="L65" s="88"/>
      <c r="P65" s="87"/>
      <c r="Q65" s="14"/>
      <c r="R65" s="88"/>
      <c r="U65" s="87"/>
      <c r="V65" s="14"/>
      <c r="W65" s="88"/>
      <c r="X65" s="87"/>
      <c r="Y65" s="14"/>
      <c r="Z65" s="88"/>
      <c r="AB65" s="6">
        <f>(H65*(H61+K61)+V60*V61)/(V61+H61+K61)</f>
        <v>248.08317303952657</v>
      </c>
    </row>
    <row r="66" spans="3:28">
      <c r="C66" s="75" t="s">
        <v>223</v>
      </c>
      <c r="F66" s="6" t="s">
        <v>157</v>
      </c>
      <c r="G66" s="87">
        <v>21</v>
      </c>
      <c r="H66" s="14">
        <f>G66</f>
        <v>21</v>
      </c>
      <c r="I66" s="88">
        <f t="shared" ref="I66:L66" si="27">H66</f>
        <v>21</v>
      </c>
      <c r="J66" s="87">
        <f t="shared" si="27"/>
        <v>21</v>
      </c>
      <c r="K66" s="14">
        <f t="shared" si="27"/>
        <v>21</v>
      </c>
      <c r="L66" s="88">
        <f t="shared" si="27"/>
        <v>21</v>
      </c>
      <c r="N66" s="6">
        <v>23</v>
      </c>
      <c r="P66" s="87">
        <f>L66</f>
        <v>21</v>
      </c>
      <c r="Q66" s="14">
        <f>P66</f>
        <v>21</v>
      </c>
      <c r="R66" s="88">
        <f>Q66</f>
        <v>21</v>
      </c>
      <c r="U66" s="87">
        <v>21</v>
      </c>
      <c r="V66" s="14">
        <v>21</v>
      </c>
      <c r="W66" s="88">
        <v>21</v>
      </c>
      <c r="X66" s="87">
        <v>21</v>
      </c>
      <c r="Y66" s="14">
        <v>21</v>
      </c>
      <c r="Z66" s="88">
        <v>21</v>
      </c>
    </row>
    <row r="67" spans="3:28" s="75" customFormat="1">
      <c r="C67" s="75" t="s">
        <v>314</v>
      </c>
      <c r="F67" s="75" t="s">
        <v>208</v>
      </c>
      <c r="G67" s="1107">
        <f>G60/G66</f>
        <v>11.483403884064156</v>
      </c>
      <c r="H67" s="1108">
        <f>H60/H66</f>
        <v>10.531022931683205</v>
      </c>
      <c r="I67" s="1105">
        <f>I60/I66</f>
        <v>13.892873076185316</v>
      </c>
      <c r="J67" s="1107">
        <f t="shared" ref="J67:L67" si="28">J60/J66</f>
        <v>16.389379697762802</v>
      </c>
      <c r="K67" s="1108">
        <f t="shared" si="28"/>
        <v>16.683396791779895</v>
      </c>
      <c r="L67" s="1105">
        <f t="shared" si="28"/>
        <v>20.116850363208467</v>
      </c>
      <c r="N67" s="1108">
        <f t="shared" ref="N67" si="29">N60/N66</f>
        <v>20.345181121053141</v>
      </c>
      <c r="P67" s="1107">
        <f>P60/P66</f>
        <v>21.033895770970481</v>
      </c>
      <c r="Q67" s="1108">
        <f>Q60/Q66</f>
        <v>24.756475282072167</v>
      </c>
      <c r="R67" s="1105">
        <f>R60/R66</f>
        <v>28.660276499390605</v>
      </c>
      <c r="U67" s="1109">
        <f t="shared" ref="U67:Z67" si="30">U60/U66</f>
        <v>7.0195467837037073</v>
      </c>
      <c r="V67" s="1110">
        <f t="shared" si="30"/>
        <v>6.5433563075132311</v>
      </c>
      <c r="W67" s="1111">
        <f t="shared" si="30"/>
        <v>9.3280745183530147</v>
      </c>
      <c r="X67" s="1109">
        <f t="shared" si="30"/>
        <v>9.2894156075745826</v>
      </c>
      <c r="Y67" s="1110">
        <f t="shared" si="30"/>
        <v>10.524029191807344</v>
      </c>
      <c r="Z67" s="1111">
        <f t="shared" si="30"/>
        <v>13.809204322208064</v>
      </c>
    </row>
    <row r="68" spans="3:28">
      <c r="C68" s="75" t="s">
        <v>313</v>
      </c>
      <c r="G68" s="87"/>
      <c r="H68" s="96">
        <f>H65/H66</f>
        <v>13.203547323399416</v>
      </c>
      <c r="I68" s="88"/>
      <c r="J68" s="87"/>
      <c r="K68" s="14"/>
      <c r="L68" s="88"/>
      <c r="N68" s="14"/>
      <c r="P68" s="87"/>
      <c r="Q68" s="14"/>
      <c r="R68" s="88"/>
      <c r="U68" s="1152"/>
      <c r="V68" s="1112"/>
      <c r="W68" s="93"/>
      <c r="X68" s="1152"/>
      <c r="Y68" s="1112"/>
      <c r="Z68" s="93"/>
    </row>
    <row r="69" spans="3:28" s="8" customFormat="1">
      <c r="C69" s="8" t="s">
        <v>315</v>
      </c>
      <c r="D69" s="1153">
        <v>0.108</v>
      </c>
      <c r="F69" s="8" t="s">
        <v>208</v>
      </c>
      <c r="G69" s="1150">
        <f t="shared" ref="G69" si="31">G67/(1+$D$69)</f>
        <v>10.364082927855735</v>
      </c>
      <c r="H69" s="1106">
        <f>H67/(1+$D$69)</f>
        <v>9.5045333318440477</v>
      </c>
      <c r="I69" s="1151">
        <f t="shared" ref="I69:L69" si="32">I67/(1+$D$69)</f>
        <v>12.538694112080609</v>
      </c>
      <c r="J69" s="1150">
        <f t="shared" si="32"/>
        <v>14.791858932998917</v>
      </c>
      <c r="K69" s="1106">
        <f t="shared" si="32"/>
        <v>15.057217321100987</v>
      </c>
      <c r="L69" s="1151">
        <f t="shared" si="32"/>
        <v>18.156002132859626</v>
      </c>
      <c r="N69" s="1106">
        <f t="shared" ref="N69" si="33">N67/(1+$D$69)</f>
        <v>18.36207682405518</v>
      </c>
      <c r="P69" s="1150">
        <f>P67/(1+$D$69)</f>
        <v>18.98366044311415</v>
      </c>
      <c r="Q69" s="1106">
        <f>Q67/(1+$D$69)</f>
        <v>22.343389243747442</v>
      </c>
      <c r="R69" s="1151">
        <f>R67/(1+$D$69)</f>
        <v>25.866675540966249</v>
      </c>
      <c r="U69" s="1150">
        <f t="shared" ref="U69:Z69" si="34">U67/(1+$D$69)</f>
        <v>6.3353310322235616</v>
      </c>
      <c r="V69" s="1106">
        <f t="shared" si="34"/>
        <v>5.905556234217717</v>
      </c>
      <c r="W69" s="1151">
        <f t="shared" si="34"/>
        <v>8.4188398180081361</v>
      </c>
      <c r="X69" s="1150">
        <f t="shared" si="34"/>
        <v>8.38394910430919</v>
      </c>
      <c r="Y69" s="1106">
        <f t="shared" si="34"/>
        <v>9.4982212922448941</v>
      </c>
      <c r="Z69" s="1151">
        <f t="shared" si="34"/>
        <v>12.463180796216664</v>
      </c>
    </row>
    <row r="70" spans="3:28">
      <c r="G70" s="87"/>
      <c r="H70" s="14"/>
      <c r="I70" s="88"/>
      <c r="J70" s="87"/>
      <c r="K70" s="14"/>
      <c r="L70" s="88"/>
      <c r="P70" s="87"/>
      <c r="Q70" s="14"/>
      <c r="R70" s="88"/>
      <c r="U70" s="87"/>
      <c r="V70" s="14"/>
      <c r="W70" s="88"/>
      <c r="X70" s="87"/>
      <c r="Y70" s="14"/>
      <c r="Z70" s="88"/>
    </row>
    <row r="71" spans="3:28">
      <c r="C71" s="8" t="s">
        <v>316</v>
      </c>
      <c r="G71" s="121"/>
      <c r="H71" s="120"/>
      <c r="I71" s="122"/>
      <c r="J71" s="87"/>
      <c r="K71" s="14"/>
      <c r="L71" s="88"/>
      <c r="P71" s="87"/>
      <c r="Q71" s="14"/>
      <c r="R71" s="88"/>
      <c r="U71" s="87"/>
      <c r="V71" s="14"/>
      <c r="W71" s="88"/>
      <c r="X71" s="87"/>
      <c r="Y71" s="14"/>
      <c r="Z71" s="88"/>
    </row>
    <row r="72" spans="3:28">
      <c r="C72" s="6" t="s">
        <v>295</v>
      </c>
      <c r="G72" s="87">
        <f t="shared" ref="G72:L72" si="35">G43*(G48+1)/G49</f>
        <v>80</v>
      </c>
      <c r="H72" s="14">
        <f t="shared" si="35"/>
        <v>75</v>
      </c>
      <c r="I72" s="122">
        <f t="shared" si="35"/>
        <v>90.598853034544334</v>
      </c>
      <c r="J72" s="121">
        <f t="shared" si="35"/>
        <v>80</v>
      </c>
      <c r="K72" s="120">
        <f t="shared" si="35"/>
        <v>80</v>
      </c>
      <c r="L72" s="122">
        <f t="shared" si="35"/>
        <v>102.102525</v>
      </c>
      <c r="P72" s="121">
        <f>P43*(P48+1)/P49</f>
        <v>80</v>
      </c>
      <c r="Q72" s="120">
        <f>Q43*(Q48+1)/Q49</f>
        <v>80</v>
      </c>
      <c r="R72" s="122">
        <f>R43*(R48+1)/R49</f>
        <v>102.102525</v>
      </c>
      <c r="U72" s="121">
        <f t="shared" ref="U72:Z72" si="36">U43*(U48+1)/U49</f>
        <v>64</v>
      </c>
      <c r="V72" s="120">
        <f t="shared" si="36"/>
        <v>64</v>
      </c>
      <c r="W72" s="122">
        <f t="shared" si="36"/>
        <v>72.479082427635475</v>
      </c>
      <c r="X72" s="121">
        <f t="shared" si="36"/>
        <v>64</v>
      </c>
      <c r="Y72" s="120">
        <f t="shared" si="36"/>
        <v>64</v>
      </c>
      <c r="Z72" s="122">
        <f t="shared" si="36"/>
        <v>81.682020000000023</v>
      </c>
    </row>
    <row r="73" spans="3:28">
      <c r="C73" s="75" t="s">
        <v>82</v>
      </c>
      <c r="G73" s="121">
        <f t="shared" ref="G73:L73" si="37">G44*(G48+1)/G49</f>
        <v>0</v>
      </c>
      <c r="H73" s="120">
        <f t="shared" si="37"/>
        <v>0</v>
      </c>
      <c r="I73" s="122">
        <f t="shared" si="37"/>
        <v>0</v>
      </c>
      <c r="J73" s="121">
        <f t="shared" si="37"/>
        <v>0</v>
      </c>
      <c r="K73" s="120">
        <f t="shared" si="37"/>
        <v>0</v>
      </c>
      <c r="L73" s="122">
        <f t="shared" si="37"/>
        <v>0</v>
      </c>
      <c r="P73" s="121">
        <f>P44*(P48+1)/P49</f>
        <v>0</v>
      </c>
      <c r="Q73" s="120">
        <f>Q44*(Q48+1)/Q49</f>
        <v>0</v>
      </c>
      <c r="R73" s="122">
        <f>R44*(R48+1)/R49</f>
        <v>0</v>
      </c>
      <c r="U73" s="121">
        <f t="shared" ref="U73:Z73" si="38">U44*(U48+1)/U49</f>
        <v>0</v>
      </c>
      <c r="V73" s="120">
        <f t="shared" si="38"/>
        <v>0</v>
      </c>
      <c r="W73" s="122">
        <f t="shared" si="38"/>
        <v>0</v>
      </c>
      <c r="X73" s="121">
        <f t="shared" si="38"/>
        <v>0</v>
      </c>
      <c r="Y73" s="120">
        <f t="shared" si="38"/>
        <v>0</v>
      </c>
      <c r="Z73" s="122">
        <f t="shared" si="38"/>
        <v>0</v>
      </c>
    </row>
    <row r="74" spans="3:28">
      <c r="C74" s="6" t="s">
        <v>296</v>
      </c>
      <c r="G74" s="121">
        <f t="shared" ref="G74:L74" si="39">G45*(G48+1)/G49</f>
        <v>0</v>
      </c>
      <c r="H74" s="120">
        <f t="shared" si="39"/>
        <v>0</v>
      </c>
      <c r="I74" s="122">
        <f t="shared" si="39"/>
        <v>0</v>
      </c>
      <c r="J74" s="121">
        <f t="shared" si="39"/>
        <v>0</v>
      </c>
      <c r="K74" s="120">
        <f t="shared" si="39"/>
        <v>0</v>
      </c>
      <c r="L74" s="122">
        <f t="shared" si="39"/>
        <v>0</v>
      </c>
      <c r="P74" s="121">
        <f>P45*(P48+1)/P49</f>
        <v>0</v>
      </c>
      <c r="Q74" s="120">
        <f>Q45*(Q48+1)/Q49</f>
        <v>0</v>
      </c>
      <c r="R74" s="122">
        <f>R45*(R48+1)/R49</f>
        <v>0</v>
      </c>
      <c r="U74" s="121">
        <f t="shared" ref="U74:Z74" si="40">U45*(U48+1)/U49</f>
        <v>0</v>
      </c>
      <c r="V74" s="96">
        <f t="shared" si="40"/>
        <v>0</v>
      </c>
      <c r="W74" s="122">
        <f t="shared" si="40"/>
        <v>0</v>
      </c>
      <c r="X74" s="121">
        <f t="shared" si="40"/>
        <v>0</v>
      </c>
      <c r="Y74" s="120">
        <f t="shared" si="40"/>
        <v>0</v>
      </c>
      <c r="Z74" s="122">
        <f t="shared" si="40"/>
        <v>0</v>
      </c>
    </row>
    <row r="75" spans="3:28">
      <c r="G75" s="123"/>
      <c r="H75" s="124"/>
      <c r="I75" s="125"/>
      <c r="J75" s="123"/>
      <c r="K75" s="124"/>
      <c r="L75" s="125"/>
      <c r="P75" s="123"/>
      <c r="Q75" s="124"/>
      <c r="R75" s="125"/>
      <c r="U75" s="123" t="s">
        <v>842</v>
      </c>
      <c r="V75" s="1154">
        <f>E117</f>
        <v>8.8000000000000007</v>
      </c>
      <c r="W75" s="125"/>
      <c r="X75" s="123"/>
      <c r="Y75" s="124"/>
      <c r="Z75" s="125"/>
    </row>
    <row r="76" spans="3:28">
      <c r="H76" s="8"/>
      <c r="K76" s="8"/>
      <c r="V76" s="8"/>
      <c r="Y76" s="8"/>
    </row>
    <row r="77" spans="3:28">
      <c r="C77" s="6" t="s">
        <v>843</v>
      </c>
      <c r="F77" s="6" t="s">
        <v>844</v>
      </c>
      <c r="H77" s="9"/>
      <c r="K77" s="9"/>
      <c r="V77" s="9"/>
      <c r="Y77" s="9"/>
    </row>
    <row r="78" spans="3:28">
      <c r="C78" s="6" t="s">
        <v>845</v>
      </c>
    </row>
    <row r="98" spans="3:6">
      <c r="C98" s="6" t="s">
        <v>240</v>
      </c>
      <c r="E98" s="6">
        <v>2006</v>
      </c>
    </row>
    <row r="99" spans="3:6">
      <c r="C99" s="6" t="s">
        <v>317</v>
      </c>
      <c r="D99" s="6" t="s">
        <v>318</v>
      </c>
      <c r="E99" s="6">
        <v>36.200000000000003</v>
      </c>
    </row>
    <row r="100" spans="3:6">
      <c r="C100" s="6" t="s">
        <v>319</v>
      </c>
      <c r="D100" s="6" t="s">
        <v>318</v>
      </c>
      <c r="E100" s="6">
        <v>22.8</v>
      </c>
    </row>
    <row r="101" spans="3:6">
      <c r="C101" s="6" t="s">
        <v>320</v>
      </c>
      <c r="E101" s="6">
        <f>E100/E99</f>
        <v>0.62983425414364635</v>
      </c>
    </row>
    <row r="102" spans="3:6">
      <c r="C102" s="6" t="s">
        <v>321</v>
      </c>
      <c r="D102" s="6" t="s">
        <v>318</v>
      </c>
      <c r="E102" s="6">
        <f>E99</f>
        <v>36.200000000000003</v>
      </c>
    </row>
    <row r="103" spans="3:6">
      <c r="C103" s="6" t="s">
        <v>322</v>
      </c>
      <c r="D103" s="6" t="s">
        <v>318</v>
      </c>
      <c r="E103" s="6">
        <v>18.8</v>
      </c>
    </row>
    <row r="104" spans="3:6">
      <c r="C104" s="6" t="s">
        <v>323</v>
      </c>
      <c r="E104" s="6">
        <f>E103/E102</f>
        <v>0.51933701657458564</v>
      </c>
    </row>
    <row r="105" spans="3:6">
      <c r="C105" s="6" t="s">
        <v>324</v>
      </c>
      <c r="D105" s="6" t="s">
        <v>318</v>
      </c>
      <c r="E105" s="6">
        <v>14.6</v>
      </c>
    </row>
    <row r="106" spans="3:6">
      <c r="C106" s="6" t="s">
        <v>325</v>
      </c>
      <c r="D106" s="6" t="s">
        <v>262</v>
      </c>
      <c r="E106" s="6">
        <v>844</v>
      </c>
    </row>
    <row r="107" spans="3:6">
      <c r="C107" s="6" t="s">
        <v>326</v>
      </c>
      <c r="D107" s="6" t="s">
        <v>207</v>
      </c>
      <c r="E107" s="6">
        <f>E106/E105</f>
        <v>57.80821917808219</v>
      </c>
    </row>
    <row r="108" spans="3:6">
      <c r="C108" s="6" t="s">
        <v>327</v>
      </c>
      <c r="D108" s="6" t="s">
        <v>262</v>
      </c>
      <c r="E108" s="6">
        <v>375</v>
      </c>
    </row>
    <row r="109" spans="3:6">
      <c r="D109" s="6" t="s">
        <v>207</v>
      </c>
      <c r="E109" s="6">
        <f>E108/E99</f>
        <v>10.359116022099446</v>
      </c>
    </row>
    <row r="110" spans="3:6">
      <c r="C110" s="6" t="s">
        <v>328</v>
      </c>
      <c r="D110" s="6" t="s">
        <v>262</v>
      </c>
      <c r="E110" s="6">
        <v>478</v>
      </c>
    </row>
    <row r="111" spans="3:6">
      <c r="D111" s="6" t="s">
        <v>207</v>
      </c>
      <c r="E111" s="82">
        <f>E110/E99</f>
        <v>13.204419889502761</v>
      </c>
      <c r="F111" s="6">
        <f>E111/E107</f>
        <v>0.22841769003168283</v>
      </c>
    </row>
    <row r="113" spans="3:5">
      <c r="C113" s="6" t="s">
        <v>329</v>
      </c>
      <c r="D113" s="6" t="s">
        <v>330</v>
      </c>
      <c r="E113" s="6">
        <v>264</v>
      </c>
    </row>
    <row r="114" spans="3:5">
      <c r="C114" s="6" t="s">
        <v>331</v>
      </c>
      <c r="D114" s="6" t="s">
        <v>247</v>
      </c>
      <c r="E114" s="6">
        <v>19.5</v>
      </c>
    </row>
    <row r="115" spans="3:5">
      <c r="D115" s="6" t="s">
        <v>332</v>
      </c>
      <c r="E115" s="5">
        <f>E113/E114</f>
        <v>13.538461538461538</v>
      </c>
    </row>
    <row r="116" spans="3:5">
      <c r="D116" s="6" t="s">
        <v>333</v>
      </c>
      <c r="E116" s="6">
        <v>0.65</v>
      </c>
    </row>
    <row r="117" spans="3:5">
      <c r="C117" s="6" t="s">
        <v>334</v>
      </c>
      <c r="D117" s="6" t="s">
        <v>207</v>
      </c>
      <c r="E117" s="6">
        <f>E115*E116</f>
        <v>8.8000000000000007</v>
      </c>
    </row>
    <row r="119" spans="3:5">
      <c r="C119" s="6" t="s">
        <v>335</v>
      </c>
      <c r="E119" s="68">
        <v>0.05</v>
      </c>
    </row>
  </sheetData>
  <mergeCells count="1">
    <mergeCell ref="D44:D45"/>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6865" r:id="rId4" name="Label 1">
              <controlPr defaultSize="0" autoFill="0" autoLine="0" autoPict="0">
                <anchor moveWithCells="1" sizeWithCells="1">
                  <from>
                    <xdr:col>18</xdr:col>
                    <xdr:colOff>333375</xdr:colOff>
                    <xdr:row>33</xdr:row>
                    <xdr:rowOff>28575</xdr:rowOff>
                  </from>
                  <to>
                    <xdr:col>19</xdr:col>
                    <xdr:colOff>200025</xdr:colOff>
                    <xdr:row>35</xdr:row>
                    <xdr:rowOff>114300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AM46"/>
  <sheetViews>
    <sheetView zoomScale="85" zoomScaleNormal="85" workbookViewId="0">
      <selection activeCell="H32" sqref="H32"/>
    </sheetView>
  </sheetViews>
  <sheetFormatPr defaultRowHeight="15"/>
  <cols>
    <col min="1" max="6" width="9.140625" style="6"/>
    <col min="7" max="8" width="9.28515625" style="6" bestFit="1" customWidth="1"/>
    <col min="9" max="12" width="10.42578125" style="6" bestFit="1" customWidth="1"/>
    <col min="13" max="14" width="9.28515625" style="6" bestFit="1" customWidth="1"/>
    <col min="15" max="18" width="10.42578125" style="6" bestFit="1" customWidth="1"/>
    <col min="19" max="19" width="9.140625" style="6"/>
    <col min="20" max="22" width="10.42578125" style="6" bestFit="1" customWidth="1"/>
    <col min="23" max="26" width="9.140625" style="6"/>
    <col min="27" max="30" width="9.28515625" style="6" bestFit="1" customWidth="1"/>
    <col min="31" max="32" width="10.42578125" style="6" bestFit="1" customWidth="1"/>
    <col min="33" max="16384" width="9.140625" style="6"/>
  </cols>
  <sheetData>
    <row r="1" spans="1:39">
      <c r="A1" s="8" t="s">
        <v>563</v>
      </c>
      <c r="H1" s="8" t="s">
        <v>282</v>
      </c>
      <c r="AB1" s="8" t="s">
        <v>283</v>
      </c>
      <c r="AH1"/>
      <c r="AI1"/>
      <c r="AJ1"/>
      <c r="AK1"/>
      <c r="AL1"/>
      <c r="AM1"/>
    </row>
    <row r="2" spans="1:39">
      <c r="H2" s="8" t="s">
        <v>284</v>
      </c>
      <c r="AB2" s="8"/>
    </row>
    <row r="3" spans="1:39">
      <c r="H3" s="8" t="s">
        <v>181</v>
      </c>
      <c r="I3" s="68">
        <v>0.86</v>
      </c>
      <c r="K3" s="86" t="s">
        <v>821</v>
      </c>
      <c r="M3" s="124"/>
      <c r="N3" s="8" t="s">
        <v>180</v>
      </c>
      <c r="O3" s="68">
        <f>1-I3</f>
        <v>0.14000000000000001</v>
      </c>
      <c r="P3" s="124"/>
      <c r="Q3" s="86" t="s">
        <v>821</v>
      </c>
      <c r="T3" s="8" t="s">
        <v>181</v>
      </c>
      <c r="U3" s="86" t="s">
        <v>820</v>
      </c>
      <c r="X3" s="8" t="s">
        <v>181</v>
      </c>
      <c r="Y3" s="124" t="s">
        <v>824</v>
      </c>
      <c r="AB3" s="8" t="s">
        <v>285</v>
      </c>
    </row>
    <row r="4" spans="1:39">
      <c r="G4" s="84"/>
      <c r="H4" s="85" t="s">
        <v>822</v>
      </c>
      <c r="I4" s="86"/>
      <c r="J4" s="84"/>
      <c r="K4" s="1163" t="s">
        <v>287</v>
      </c>
      <c r="L4" s="86"/>
      <c r="N4" s="85" t="str">
        <f t="shared" ref="N4:R5" si="0">H4</f>
        <v>Existing 1: Eskom Only</v>
      </c>
      <c r="O4" s="85">
        <f t="shared" si="0"/>
        <v>0</v>
      </c>
      <c r="P4" s="84">
        <f t="shared" si="0"/>
        <v>0</v>
      </c>
      <c r="Q4" s="1163" t="str">
        <f t="shared" si="0"/>
        <v>Existing 2</v>
      </c>
      <c r="R4" s="86">
        <f t="shared" si="0"/>
        <v>0</v>
      </c>
      <c r="T4" s="84"/>
      <c r="U4" s="85" t="s">
        <v>288</v>
      </c>
      <c r="V4" s="86"/>
      <c r="X4" s="84"/>
      <c r="Y4" s="8" t="s">
        <v>823</v>
      </c>
      <c r="Z4" s="86"/>
      <c r="AB4" s="84" t="s">
        <v>289</v>
      </c>
      <c r="AC4" s="85"/>
      <c r="AD4" s="86"/>
      <c r="AE4" s="84"/>
      <c r="AF4" s="85" t="s">
        <v>290</v>
      </c>
      <c r="AG4" s="86"/>
    </row>
    <row r="5" spans="1:39">
      <c r="G5" s="87" t="s">
        <v>291</v>
      </c>
      <c r="H5" s="14" t="s">
        <v>292</v>
      </c>
      <c r="I5" s="88" t="s">
        <v>293</v>
      </c>
      <c r="J5" s="87" t="str">
        <f>G5</f>
        <v>min</v>
      </c>
      <c r="K5" s="14" t="str">
        <f t="shared" ref="K5:L5" si="1">H5</f>
        <v>Current</v>
      </c>
      <c r="L5" s="88" t="str">
        <f t="shared" si="1"/>
        <v>max</v>
      </c>
      <c r="M5" s="14" t="str">
        <f>G5</f>
        <v>min</v>
      </c>
      <c r="N5" s="14" t="str">
        <f t="shared" si="0"/>
        <v>Current</v>
      </c>
      <c r="O5" s="14" t="str">
        <f t="shared" si="0"/>
        <v>max</v>
      </c>
      <c r="P5" s="87" t="str">
        <f t="shared" si="0"/>
        <v>min</v>
      </c>
      <c r="Q5" s="14" t="str">
        <f t="shared" si="0"/>
        <v>Current</v>
      </c>
      <c r="R5" s="88" t="str">
        <f t="shared" si="0"/>
        <v>max</v>
      </c>
      <c r="T5" s="87" t="str">
        <f t="shared" ref="T5:V5" si="2">J5</f>
        <v>min</v>
      </c>
      <c r="U5" s="14" t="str">
        <f t="shared" si="2"/>
        <v>Current</v>
      </c>
      <c r="V5" s="88" t="str">
        <f t="shared" si="2"/>
        <v>max</v>
      </c>
      <c r="X5" s="87"/>
      <c r="Y5" s="14"/>
      <c r="Z5" s="88"/>
      <c r="AB5" s="87" t="s">
        <v>291</v>
      </c>
      <c r="AC5" s="14" t="s">
        <v>294</v>
      </c>
      <c r="AD5" s="88" t="s">
        <v>293</v>
      </c>
      <c r="AE5" s="87" t="str">
        <f>AB5</f>
        <v>min</v>
      </c>
      <c r="AF5" s="14" t="str">
        <f t="shared" ref="AF5:AG5" si="3">AC5</f>
        <v>current</v>
      </c>
      <c r="AG5" s="88" t="str">
        <f t="shared" si="3"/>
        <v>max</v>
      </c>
    </row>
    <row r="6" spans="1:39">
      <c r="C6" s="6" t="s">
        <v>307</v>
      </c>
      <c r="F6" s="6" t="s">
        <v>308</v>
      </c>
      <c r="G6" s="87">
        <f>H6</f>
        <v>41.8</v>
      </c>
      <c r="H6">
        <f>77-14.5 -(16.8+3.9)</f>
        <v>41.8</v>
      </c>
      <c r="I6" s="88">
        <f>H6</f>
        <v>41.8</v>
      </c>
      <c r="J6" s="87">
        <f>K6</f>
        <v>48.000000000000007</v>
      </c>
      <c r="K6">
        <f>125-H6-14.5-16.8 - 3.9</f>
        <v>48.000000000000007</v>
      </c>
      <c r="L6" s="88">
        <f>K6</f>
        <v>48.000000000000007</v>
      </c>
      <c r="M6">
        <f>N6</f>
        <v>22.7</v>
      </c>
      <c r="N6" s="6">
        <f>18.8 + 3.9</f>
        <v>22.7</v>
      </c>
      <c r="O6" s="14">
        <f>N6</f>
        <v>22.7</v>
      </c>
      <c r="P6" s="87">
        <f>Q6</f>
        <v>22.7</v>
      </c>
      <c r="Q6">
        <f>N6</f>
        <v>22.7</v>
      </c>
      <c r="R6" s="88">
        <f>Q6</f>
        <v>22.7</v>
      </c>
      <c r="T6" s="87"/>
      <c r="U6"/>
      <c r="V6" s="88"/>
      <c r="X6" s="87"/>
      <c r="Z6" s="88"/>
      <c r="AB6" s="95">
        <f>AC6</f>
        <v>29.145771428571432</v>
      </c>
      <c r="AC6">
        <f>(3.72+0.75*6)/36%*31.536*0.85/21</f>
        <v>29.145771428571432</v>
      </c>
      <c r="AD6" s="92">
        <f>AC6</f>
        <v>29.145771428571432</v>
      </c>
      <c r="AE6" s="87"/>
      <c r="AF6"/>
      <c r="AG6" s="88"/>
    </row>
    <row r="7" spans="1:39">
      <c r="F7" s="51" t="s">
        <v>309</v>
      </c>
      <c r="G7" s="1156"/>
      <c r="H7" s="1157">
        <f>H6*H11*I$3</f>
        <v>754.9079999999999</v>
      </c>
      <c r="I7" s="1158"/>
      <c r="J7" s="1159"/>
      <c r="K7" s="1157">
        <f>K6*K11*I$3</f>
        <v>866.88000000000011</v>
      </c>
      <c r="L7" s="1158"/>
      <c r="M7" s="1157"/>
      <c r="N7" s="1157">
        <f>N6*N11*O$3</f>
        <v>63.560000000000009</v>
      </c>
      <c r="O7" s="1160"/>
      <c r="P7" s="1159"/>
      <c r="Q7" s="1157">
        <f>Q6*Q11*O$3</f>
        <v>63.560000000000009</v>
      </c>
      <c r="R7" s="1158"/>
      <c r="S7" s="1157"/>
      <c r="T7" s="1159"/>
      <c r="U7" s="1157"/>
      <c r="V7" s="1158"/>
      <c r="W7" s="1157"/>
      <c r="X7" s="1159"/>
      <c r="Y7" s="1157">
        <f>1728/0.8/0.8</f>
        <v>2700</v>
      </c>
      <c r="Z7" s="1158"/>
      <c r="AA7" s="1157"/>
      <c r="AB7" s="1157"/>
      <c r="AC7" s="1157">
        <f>AB6*AB11</f>
        <v>612.0612000000001</v>
      </c>
      <c r="AD7" s="1158"/>
      <c r="AE7" s="1159"/>
      <c r="AF7" s="1157"/>
      <c r="AG7" s="1161"/>
    </row>
    <row r="8" spans="1:39">
      <c r="C8" s="6" t="s">
        <v>310</v>
      </c>
      <c r="F8" s="1134" t="s">
        <v>311</v>
      </c>
      <c r="G8" s="87"/>
      <c r="H8" s="72">
        <f>1500/2 * $I$3</f>
        <v>645</v>
      </c>
      <c r="I8" s="122"/>
      <c r="J8" s="121"/>
      <c r="K8" s="72">
        <f>1000/2 *I3</f>
        <v>430</v>
      </c>
      <c r="L8" s="122"/>
      <c r="M8" s="72"/>
      <c r="N8" s="72">
        <f>1500/2 * $O$3</f>
        <v>105.00000000000001</v>
      </c>
      <c r="O8" s="120"/>
      <c r="P8" s="121"/>
      <c r="Q8" s="72">
        <f>1000/2*O3</f>
        <v>70</v>
      </c>
      <c r="R8" s="122"/>
      <c r="S8" s="72"/>
      <c r="T8" s="121"/>
      <c r="U8" s="72">
        <f>4500-H8-K8-N8-Q8</f>
        <v>3250</v>
      </c>
      <c r="V8" s="122"/>
      <c r="W8" s="72"/>
      <c r="X8" s="121"/>
      <c r="Y8" s="72"/>
      <c r="Z8" s="122"/>
      <c r="AA8" s="72"/>
      <c r="AB8" s="121"/>
      <c r="AC8" s="72">
        <v>3000</v>
      </c>
      <c r="AD8" s="122"/>
      <c r="AE8" s="121"/>
      <c r="AF8" s="72">
        <v>5000</v>
      </c>
      <c r="AG8" s="88"/>
    </row>
    <row r="9" spans="1:39">
      <c r="F9" s="1162" t="s">
        <v>790</v>
      </c>
      <c r="G9" s="1156"/>
      <c r="H9" s="1157">
        <f>H8*H11</f>
        <v>13545</v>
      </c>
      <c r="I9" s="1158"/>
      <c r="J9" s="1159"/>
      <c r="K9" s="1157">
        <f>K8*K11</f>
        <v>9030</v>
      </c>
      <c r="L9" s="1158"/>
      <c r="M9" s="1157"/>
      <c r="N9" s="1157">
        <f>N8*N11</f>
        <v>2100.0000000000005</v>
      </c>
      <c r="O9" s="1160"/>
      <c r="P9" s="1159"/>
      <c r="Q9" s="1157">
        <f>Q8*Q11</f>
        <v>1400</v>
      </c>
      <c r="R9" s="1158"/>
      <c r="S9" s="1157"/>
      <c r="T9" s="1159"/>
      <c r="U9" s="1157">
        <f>U8*U11</f>
        <v>68250</v>
      </c>
      <c r="V9" s="1158"/>
      <c r="W9" s="1157"/>
      <c r="X9" s="1159"/>
      <c r="Y9" s="1157"/>
      <c r="Z9" s="1158"/>
      <c r="AA9" s="1157"/>
      <c r="AB9" s="1159"/>
      <c r="AC9" s="1157"/>
      <c r="AD9" s="1158"/>
      <c r="AE9" s="1159"/>
      <c r="AF9" s="1157"/>
      <c r="AG9" s="1161"/>
    </row>
    <row r="10" spans="1:39">
      <c r="C10" s="6" t="s">
        <v>312</v>
      </c>
      <c r="F10" s="1134" t="s">
        <v>266</v>
      </c>
      <c r="G10" s="87"/>
      <c r="H10" s="120">
        <f>H8/H6</f>
        <v>15.43062200956938</v>
      </c>
      <c r="I10" s="122"/>
      <c r="J10" s="121"/>
      <c r="K10" s="72">
        <f>K8/K6</f>
        <v>8.9583333333333321</v>
      </c>
      <c r="L10" s="122"/>
      <c r="M10" s="72"/>
      <c r="N10" s="72">
        <f t="shared" ref="N10:Q10" si="4">H10</f>
        <v>15.43062200956938</v>
      </c>
      <c r="O10" s="120"/>
      <c r="P10" s="121"/>
      <c r="Q10" s="72">
        <f t="shared" si="4"/>
        <v>8.9583333333333321</v>
      </c>
      <c r="R10" s="122"/>
      <c r="S10" s="72"/>
      <c r="T10" s="121"/>
      <c r="U10" s="72"/>
      <c r="V10" s="122"/>
      <c r="W10" s="72"/>
      <c r="X10" s="121"/>
      <c r="Y10" s="72"/>
      <c r="Z10" s="122"/>
      <c r="AA10" s="72"/>
      <c r="AB10" s="121"/>
      <c r="AC10" s="72">
        <f>AC8/AC6</f>
        <v>102.93088338225</v>
      </c>
      <c r="AD10" s="122"/>
      <c r="AE10" s="121"/>
      <c r="AF10" s="72"/>
      <c r="AG10" s="88"/>
    </row>
    <row r="11" spans="1:39" s="1088" customFormat="1">
      <c r="A11" s="1087">
        <v>21</v>
      </c>
      <c r="C11" s="1088" t="s">
        <v>223</v>
      </c>
      <c r="D11"/>
      <c r="F11" s="1088" t="s">
        <v>157</v>
      </c>
      <c r="G11" s="1089">
        <f t="shared" ref="G11:L11" si="5">$A$11</f>
        <v>21</v>
      </c>
      <c r="H11" s="1090">
        <f t="shared" si="5"/>
        <v>21</v>
      </c>
      <c r="I11" s="1091">
        <f t="shared" si="5"/>
        <v>21</v>
      </c>
      <c r="J11" s="1089">
        <f t="shared" si="5"/>
        <v>21</v>
      </c>
      <c r="K11" s="1090">
        <f t="shared" si="5"/>
        <v>21</v>
      </c>
      <c r="L11" s="1091">
        <f t="shared" si="5"/>
        <v>21</v>
      </c>
      <c r="M11" s="1088">
        <v>20</v>
      </c>
      <c r="N11">
        <f>M11</f>
        <v>20</v>
      </c>
      <c r="O11" s="1090">
        <f>N11</f>
        <v>20</v>
      </c>
      <c r="P11" s="1089">
        <f>M11</f>
        <v>20</v>
      </c>
      <c r="Q11">
        <f>P11</f>
        <v>20</v>
      </c>
      <c r="R11" s="1091">
        <f>P11</f>
        <v>20</v>
      </c>
      <c r="T11" s="1089">
        <f>$A$11</f>
        <v>21</v>
      </c>
      <c r="U11">
        <f>$A$11</f>
        <v>21</v>
      </c>
      <c r="V11" s="1091">
        <f>$A$11</f>
        <v>21</v>
      </c>
      <c r="X11" s="1089"/>
      <c r="Y11" s="6">
        <v>23</v>
      </c>
      <c r="Z11" s="1091"/>
      <c r="AB11" s="1089">
        <f t="shared" ref="AB11:AG11" si="6">$A$11</f>
        <v>21</v>
      </c>
      <c r="AC11">
        <f t="shared" si="6"/>
        <v>21</v>
      </c>
      <c r="AD11" s="1091">
        <f t="shared" si="6"/>
        <v>21</v>
      </c>
      <c r="AE11" s="1089">
        <f t="shared" si="6"/>
        <v>21</v>
      </c>
      <c r="AF11">
        <f t="shared" si="6"/>
        <v>21</v>
      </c>
      <c r="AG11" s="1091">
        <f t="shared" si="6"/>
        <v>21</v>
      </c>
    </row>
    <row r="12" spans="1:39" s="1164" customFormat="1">
      <c r="C12" s="1165" t="s">
        <v>315</v>
      </c>
      <c r="D12" s="1165"/>
      <c r="E12" s="1165"/>
      <c r="F12" s="1169" t="s">
        <v>208</v>
      </c>
      <c r="G12" s="1170">
        <f>CoalParams!G$69</f>
        <v>10.364082927855735</v>
      </c>
      <c r="H12" s="1170">
        <f>CoalParams!H$69</f>
        <v>9.5045333318440477</v>
      </c>
      <c r="I12" s="1170">
        <f>CoalParams!I$69</f>
        <v>12.538694112080609</v>
      </c>
      <c r="J12" s="1170">
        <f>CoalParams!J$69</f>
        <v>14.791858932998917</v>
      </c>
      <c r="K12" s="1170">
        <f>CoalParams!K$69</f>
        <v>15.057217321100987</v>
      </c>
      <c r="L12" s="1170">
        <f>CoalParams!L$69</f>
        <v>18.156002132859626</v>
      </c>
      <c r="M12" s="1170">
        <f>G12</f>
        <v>10.364082927855735</v>
      </c>
      <c r="N12" s="1170">
        <f t="shared" ref="N12:R12" si="7">H12</f>
        <v>9.5045333318440477</v>
      </c>
      <c r="O12" s="1170">
        <f t="shared" si="7"/>
        <v>12.538694112080609</v>
      </c>
      <c r="P12" s="1170">
        <f t="shared" si="7"/>
        <v>14.791858932998917</v>
      </c>
      <c r="Q12" s="1170">
        <f t="shared" si="7"/>
        <v>15.057217321100987</v>
      </c>
      <c r="R12" s="1170">
        <f t="shared" si="7"/>
        <v>18.156002132859626</v>
      </c>
      <c r="S12" s="1170"/>
      <c r="T12" s="1170">
        <f>CoalParams!P69</f>
        <v>18.98366044311415</v>
      </c>
      <c r="U12" s="1170">
        <f>CoalParams!Q69</f>
        <v>22.343389243747442</v>
      </c>
      <c r="V12" s="1170">
        <f>CoalParams!R69</f>
        <v>25.866675540966249</v>
      </c>
      <c r="W12" s="1170"/>
      <c r="X12" s="1170"/>
      <c r="Y12" s="1170">
        <f>CoalParams!N69</f>
        <v>18.36207682405518</v>
      </c>
      <c r="Z12" s="1170"/>
      <c r="AA12" s="1170"/>
      <c r="AB12" s="1170">
        <f>CoalParams!U69</f>
        <v>6.3353310322235616</v>
      </c>
      <c r="AC12" s="1170">
        <f>CoalParams!V69</f>
        <v>5.905556234217717</v>
      </c>
      <c r="AD12" s="1170">
        <f>CoalParams!W69</f>
        <v>8.4188398180081361</v>
      </c>
      <c r="AE12" s="1170">
        <f>CoalParams!X69</f>
        <v>8.38394910430919</v>
      </c>
      <c r="AF12" s="1170">
        <f>CoalParams!Y69</f>
        <v>9.4982212922448941</v>
      </c>
      <c r="AG12" s="1170">
        <f>CoalParams!Z69</f>
        <v>12.463180796216664</v>
      </c>
    </row>
    <row r="13" spans="1:39" s="1164" customFormat="1">
      <c r="C13" s="1166"/>
      <c r="D13" s="1166"/>
      <c r="E13" s="1166"/>
      <c r="F13" s="1167" t="s">
        <v>847</v>
      </c>
      <c r="G13" s="1167"/>
      <c r="H13" s="1167">
        <f>MEDIAN(H12,I12)</f>
        <v>11.021613721962328</v>
      </c>
      <c r="I13" s="1167"/>
      <c r="J13" s="1167"/>
      <c r="K13" s="1167">
        <f>MEDIAN(J12,L12)</f>
        <v>16.473930532929273</v>
      </c>
      <c r="L13" s="1167"/>
      <c r="M13" s="1167"/>
      <c r="N13" s="1167">
        <f>H13</f>
        <v>11.021613721962328</v>
      </c>
      <c r="O13" s="1167"/>
      <c r="P13" s="1167"/>
      <c r="Q13" s="1167">
        <f>K13</f>
        <v>16.473930532929273</v>
      </c>
      <c r="R13" s="1167"/>
      <c r="S13" s="1167"/>
      <c r="T13" s="1167"/>
      <c r="U13" s="1167">
        <f>MEDIAN(T12,V12)</f>
        <v>22.425167992040201</v>
      </c>
      <c r="V13" s="1167"/>
      <c r="W13" s="1167"/>
      <c r="X13" s="1167"/>
      <c r="Y13" s="1167"/>
      <c r="Z13" s="1167"/>
      <c r="AA13" s="1167"/>
      <c r="AB13" s="1167"/>
      <c r="AC13" s="1167">
        <f>MEDIAN(AC12,AD12)</f>
        <v>7.162198026112927</v>
      </c>
      <c r="AD13" s="1167"/>
      <c r="AE13" s="1167"/>
      <c r="AF13" s="1167">
        <f>MEDIAN(AE12,AG12)</f>
        <v>10.423564950262927</v>
      </c>
      <c r="AG13" s="1168"/>
    </row>
    <row r="14" spans="1:39" customFormat="1"/>
    <row r="15" spans="1:39" customFormat="1">
      <c r="N15">
        <v>100</v>
      </c>
      <c r="Q15">
        <f>N15</f>
        <v>100</v>
      </c>
    </row>
    <row r="16" spans="1:39" customFormat="1"/>
    <row r="17" spans="6:33" customFormat="1">
      <c r="G17" s="6"/>
      <c r="H17" s="6"/>
      <c r="I17" s="6"/>
      <c r="J17" s="6"/>
      <c r="K17" s="6"/>
      <c r="L17" s="6"/>
      <c r="M17" s="6"/>
      <c r="N17" s="6"/>
      <c r="O17" s="6"/>
      <c r="P17" s="6"/>
      <c r="Q17" s="6"/>
      <c r="R17" s="6"/>
      <c r="S17" s="6"/>
      <c r="T17" s="6"/>
      <c r="U17" s="6"/>
      <c r="V17" s="6"/>
      <c r="W17" s="6"/>
      <c r="X17" s="6"/>
      <c r="Y17" s="6"/>
      <c r="Z17" s="6"/>
      <c r="AA17" s="6"/>
      <c r="AB17" s="6"/>
      <c r="AC17" s="6"/>
      <c r="AD17" s="6"/>
      <c r="AE17" s="6"/>
      <c r="AF17" s="6"/>
      <c r="AG17" s="6"/>
    </row>
    <row r="18" spans="6:33" customFormat="1">
      <c r="F18" s="6"/>
      <c r="G18" s="6"/>
      <c r="H18" s="6"/>
      <c r="I18" s="6"/>
      <c r="J18" s="6"/>
      <c r="K18" s="6"/>
      <c r="L18" s="6"/>
      <c r="M18" s="6"/>
      <c r="N18" s="6"/>
      <c r="O18" s="6"/>
      <c r="P18" s="6"/>
      <c r="Q18" s="6"/>
      <c r="R18" s="6"/>
      <c r="S18" s="6"/>
      <c r="T18" s="6"/>
      <c r="U18" s="6"/>
      <c r="V18" s="6"/>
      <c r="W18" s="6"/>
      <c r="X18" s="6"/>
      <c r="Y18" s="6"/>
      <c r="Z18" s="6"/>
      <c r="AA18" s="6"/>
      <c r="AB18" s="6"/>
      <c r="AC18" s="6"/>
      <c r="AD18" s="6"/>
      <c r="AE18" s="6"/>
      <c r="AF18" s="6"/>
      <c r="AG18" s="6"/>
    </row>
    <row r="19" spans="6:33" customFormat="1">
      <c r="F19" s="6"/>
      <c r="G19" s="6"/>
      <c r="H19" s="6"/>
      <c r="I19" s="6"/>
      <c r="J19" s="6"/>
      <c r="K19" s="6"/>
      <c r="L19" s="6"/>
      <c r="M19" s="6"/>
      <c r="N19" s="6"/>
      <c r="O19" s="6"/>
      <c r="P19" s="6"/>
      <c r="Q19" s="6"/>
      <c r="R19" s="6"/>
      <c r="S19" s="6"/>
      <c r="T19" s="6"/>
      <c r="U19" s="6"/>
      <c r="V19" s="6"/>
      <c r="W19" s="6"/>
      <c r="X19" s="6"/>
      <c r="Y19" s="6"/>
      <c r="Z19" s="6"/>
      <c r="AA19" s="6"/>
      <c r="AB19" s="6"/>
      <c r="AC19" s="6"/>
      <c r="AD19" s="6"/>
      <c r="AE19" s="6"/>
      <c r="AF19" s="6"/>
      <c r="AG19" s="6"/>
    </row>
    <row r="20" spans="6:33" customFormat="1">
      <c r="F20" s="6"/>
      <c r="G20" s="6"/>
      <c r="H20" s="6"/>
      <c r="I20" s="6"/>
      <c r="J20" s="6"/>
      <c r="K20" s="6"/>
      <c r="L20" s="6"/>
      <c r="M20" s="6"/>
      <c r="N20" s="6"/>
      <c r="O20" s="6"/>
      <c r="P20" s="6"/>
      <c r="Q20" s="6"/>
      <c r="R20" s="6"/>
      <c r="S20" s="6"/>
      <c r="T20" s="6"/>
      <c r="U20" s="6"/>
      <c r="V20" s="6"/>
      <c r="W20" s="6"/>
      <c r="X20" s="6"/>
      <c r="Y20" s="6"/>
      <c r="Z20" s="6"/>
      <c r="AA20" s="6"/>
      <c r="AB20" s="6"/>
      <c r="AC20" s="6"/>
      <c r="AD20" s="6"/>
      <c r="AE20" s="6"/>
      <c r="AF20" s="6"/>
      <c r="AG20" s="6"/>
    </row>
    <row r="21" spans="6:33" customFormat="1">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row>
    <row r="22" spans="6:33" customFormat="1">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row>
    <row r="23" spans="6:33" customFormat="1">
      <c r="F23" s="6"/>
      <c r="G23" s="6"/>
      <c r="H23" s="6"/>
      <c r="I23" s="6"/>
      <c r="J23" s="6"/>
      <c r="K23" s="6"/>
      <c r="L23" s="6"/>
      <c r="M23" s="6"/>
      <c r="N23" s="6"/>
      <c r="O23" s="6"/>
      <c r="P23" s="6"/>
      <c r="Q23" s="6"/>
      <c r="R23" s="6"/>
      <c r="S23" s="6"/>
      <c r="T23" s="6"/>
      <c r="U23" s="6"/>
      <c r="V23" s="6"/>
      <c r="W23" s="6"/>
      <c r="X23" s="6"/>
      <c r="Y23" s="6"/>
      <c r="Z23" s="6"/>
      <c r="AA23" s="6"/>
      <c r="AB23" s="6"/>
      <c r="AC23" s="6"/>
      <c r="AD23" s="6"/>
      <c r="AE23" s="6"/>
      <c r="AF23" s="6"/>
      <c r="AG23" s="6"/>
    </row>
    <row r="24" spans="6:33" customFormat="1">
      <c r="F24" s="6"/>
      <c r="G24" s="6"/>
      <c r="H24" s="6"/>
      <c r="I24" s="6"/>
      <c r="J24" s="6"/>
      <c r="K24" s="6"/>
      <c r="L24" s="6"/>
      <c r="M24" s="6"/>
      <c r="N24" s="6"/>
      <c r="O24" s="6"/>
      <c r="P24" s="6"/>
      <c r="Q24" s="6"/>
      <c r="R24" s="6"/>
      <c r="S24" s="6"/>
      <c r="T24" s="6"/>
      <c r="U24" s="6"/>
      <c r="V24" s="6"/>
      <c r="W24" s="6"/>
      <c r="X24" s="6"/>
      <c r="Y24" s="6"/>
      <c r="Z24" s="6"/>
      <c r="AA24" s="6"/>
      <c r="AB24" s="6"/>
      <c r="AC24" s="6"/>
      <c r="AD24" s="6"/>
      <c r="AE24" s="6"/>
      <c r="AF24" s="6"/>
      <c r="AG24" s="6"/>
    </row>
    <row r="25" spans="6:33" customFormat="1">
      <c r="F25" s="6"/>
      <c r="G25" s="6"/>
      <c r="H25" s="6"/>
      <c r="I25" s="6"/>
      <c r="J25" s="6"/>
      <c r="K25" s="6"/>
      <c r="L25" s="6"/>
      <c r="M25" s="6"/>
      <c r="N25" s="6"/>
      <c r="O25" s="6"/>
      <c r="P25" s="6"/>
      <c r="Q25" s="6"/>
      <c r="R25" s="6"/>
      <c r="S25" s="6"/>
      <c r="T25" s="6"/>
      <c r="U25" s="6"/>
      <c r="V25" s="6"/>
      <c r="W25" s="6"/>
      <c r="X25" s="6"/>
      <c r="Y25" s="6"/>
      <c r="Z25" s="6"/>
      <c r="AA25" s="6"/>
      <c r="AB25" s="6"/>
      <c r="AC25" s="6"/>
      <c r="AD25" s="6"/>
      <c r="AE25" s="6"/>
      <c r="AF25" s="6"/>
      <c r="AG25" s="6"/>
    </row>
    <row r="26" spans="6:33" customFormat="1">
      <c r="F26" s="6"/>
      <c r="G26" s="6"/>
      <c r="H26" s="6"/>
      <c r="I26" s="6"/>
      <c r="J26" s="6"/>
      <c r="K26" s="6"/>
      <c r="L26" s="6"/>
      <c r="M26" s="6"/>
      <c r="N26" s="6"/>
      <c r="O26" s="6"/>
      <c r="P26" s="6"/>
      <c r="Q26" s="6"/>
      <c r="R26" s="6"/>
      <c r="S26" s="6"/>
      <c r="T26" s="6"/>
      <c r="U26" s="6"/>
      <c r="V26" s="6"/>
      <c r="W26" s="6"/>
      <c r="X26" s="6"/>
      <c r="Y26" s="6"/>
      <c r="Z26" s="6"/>
      <c r="AA26" s="6"/>
      <c r="AB26" s="6"/>
      <c r="AC26" s="6"/>
      <c r="AD26" s="6"/>
      <c r="AE26" s="6"/>
      <c r="AF26" s="6"/>
      <c r="AG26" s="6"/>
    </row>
    <row r="27" spans="6:33" customFormat="1">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row>
    <row r="28" spans="6:33" customFormat="1">
      <c r="F28" s="6"/>
      <c r="G28" s="6"/>
      <c r="H28" s="6"/>
      <c r="I28" s="6"/>
      <c r="J28" s="6"/>
      <c r="K28" s="6"/>
      <c r="L28" s="6"/>
      <c r="M28" s="6"/>
      <c r="N28" s="6"/>
      <c r="O28" s="6"/>
      <c r="P28" s="6"/>
      <c r="Q28" s="6"/>
      <c r="R28" s="6"/>
      <c r="S28" s="6"/>
      <c r="T28" s="6"/>
      <c r="U28" s="6"/>
      <c r="V28" s="6"/>
      <c r="W28" s="6"/>
      <c r="X28" s="6"/>
      <c r="Y28" s="6"/>
      <c r="Z28" s="6"/>
      <c r="AA28" s="6"/>
      <c r="AB28" s="6"/>
      <c r="AC28" s="6"/>
      <c r="AD28" s="6"/>
      <c r="AE28" s="6"/>
      <c r="AF28" s="6"/>
      <c r="AG28" s="6"/>
    </row>
    <row r="29" spans="6:33" customFormat="1">
      <c r="F29" s="6"/>
      <c r="G29" s="6"/>
      <c r="H29" s="6"/>
      <c r="I29" s="6"/>
      <c r="J29" s="6"/>
      <c r="K29" s="6"/>
      <c r="L29" s="6"/>
      <c r="M29" s="6"/>
      <c r="N29" s="6"/>
      <c r="O29" s="6"/>
      <c r="P29" s="6"/>
      <c r="Q29" s="6"/>
      <c r="R29" s="6"/>
      <c r="S29" s="6"/>
      <c r="T29" s="6"/>
      <c r="U29" s="6"/>
      <c r="V29" s="6"/>
      <c r="W29" s="6"/>
      <c r="X29" s="6"/>
      <c r="Y29" s="6"/>
      <c r="Z29" s="6"/>
      <c r="AA29" s="6"/>
      <c r="AB29" s="6"/>
      <c r="AC29" s="6"/>
      <c r="AD29" s="6"/>
      <c r="AE29" s="6"/>
      <c r="AF29" s="6"/>
      <c r="AG29" s="6"/>
    </row>
    <row r="30" spans="6:33" customFormat="1">
      <c r="F30" s="6"/>
      <c r="G30" s="6"/>
      <c r="H30" s="6"/>
      <c r="I30" s="6"/>
      <c r="J30" s="6"/>
      <c r="K30" s="6"/>
      <c r="L30" s="6"/>
      <c r="M30" s="6"/>
      <c r="N30" s="6"/>
      <c r="O30" s="6"/>
      <c r="P30" s="6"/>
      <c r="Q30" s="6"/>
      <c r="R30" s="6"/>
      <c r="S30" s="6"/>
      <c r="T30" s="6"/>
      <c r="U30" s="6"/>
      <c r="V30" s="6"/>
      <c r="W30" s="6"/>
      <c r="X30" s="6"/>
      <c r="Y30" s="6"/>
      <c r="Z30" s="6"/>
      <c r="AA30" s="6"/>
      <c r="AB30" s="6"/>
      <c r="AC30" s="6"/>
      <c r="AD30" s="6"/>
      <c r="AE30" s="6"/>
      <c r="AF30" s="6"/>
      <c r="AG30" s="6"/>
    </row>
    <row r="31" spans="6:33" customFormat="1">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row>
    <row r="32" spans="6:33" customFormat="1">
      <c r="F32" s="6"/>
      <c r="G32" s="6"/>
      <c r="H32" s="6"/>
      <c r="I32" s="6"/>
      <c r="J32" s="6"/>
      <c r="K32" s="6"/>
      <c r="L32" s="6"/>
      <c r="M32" s="6"/>
      <c r="N32" s="6"/>
      <c r="O32" s="6"/>
      <c r="P32" s="6"/>
      <c r="Q32" s="6"/>
      <c r="R32" s="6"/>
      <c r="S32" s="6"/>
      <c r="T32" s="6"/>
      <c r="U32" s="6"/>
      <c r="V32" s="6"/>
      <c r="W32" s="6"/>
      <c r="X32" s="6"/>
      <c r="Y32" s="6"/>
      <c r="Z32" s="6"/>
      <c r="AA32" s="6"/>
      <c r="AB32" s="6"/>
      <c r="AC32" s="6"/>
      <c r="AD32" s="6"/>
      <c r="AE32" s="6"/>
      <c r="AF32" s="6"/>
      <c r="AG32" s="6"/>
    </row>
    <row r="33" spans="5:33" customFormat="1">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row>
    <row r="34" spans="5:33" customFormat="1">
      <c r="F34" s="6"/>
      <c r="G34" s="6"/>
      <c r="H34" s="6"/>
      <c r="I34" s="6"/>
      <c r="J34" s="6"/>
      <c r="K34" s="6"/>
      <c r="L34" s="6"/>
      <c r="M34" s="6"/>
      <c r="N34" s="6"/>
      <c r="O34" s="6"/>
      <c r="P34" s="6"/>
      <c r="Q34" s="6"/>
      <c r="R34" s="6"/>
      <c r="S34" s="6"/>
      <c r="T34" s="6"/>
      <c r="U34" s="6"/>
      <c r="V34" s="6"/>
      <c r="W34" s="6"/>
      <c r="X34" s="6"/>
      <c r="Y34" s="6"/>
      <c r="Z34" s="6"/>
      <c r="AA34" s="6"/>
      <c r="AB34" s="6"/>
      <c r="AC34" s="6"/>
      <c r="AD34" s="6"/>
      <c r="AE34" s="6"/>
      <c r="AF34" s="6"/>
      <c r="AG34" s="6"/>
    </row>
    <row r="35" spans="5:33" customFormat="1"/>
    <row r="36" spans="5:33" customFormat="1"/>
    <row r="37" spans="5:33" customFormat="1"/>
    <row r="38" spans="5:33" customFormat="1"/>
    <row r="39" spans="5:33" customFormat="1"/>
    <row r="40" spans="5:33" customFormat="1"/>
    <row r="41" spans="5:33" customFormat="1"/>
    <row r="42" spans="5:33" customFormat="1"/>
    <row r="43" spans="5:33" customFormat="1"/>
    <row r="44" spans="5:33" customFormat="1"/>
    <row r="46" spans="5:33">
      <c r="E46" s="8"/>
    </row>
  </sheetData>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O82"/>
  <sheetViews>
    <sheetView topLeftCell="A13" workbookViewId="0">
      <selection activeCell="A34" sqref="A34"/>
    </sheetView>
  </sheetViews>
  <sheetFormatPr defaultRowHeight="15"/>
  <cols>
    <col min="1" max="1" width="24.85546875" customWidth="1"/>
    <col min="2" max="2" width="17.85546875" style="6" customWidth="1"/>
    <col min="3" max="3" width="19.42578125" style="6" customWidth="1"/>
    <col min="4" max="4" width="16.42578125" customWidth="1"/>
    <col min="5" max="5" width="16.28515625" customWidth="1"/>
    <col min="6" max="6" width="11.7109375" customWidth="1"/>
    <col min="7" max="7" width="10.28515625" customWidth="1"/>
    <col min="9" max="9" width="7.5703125" customWidth="1"/>
    <col min="10" max="10" width="14.5703125" customWidth="1"/>
    <col min="11" max="11" width="7.140625" customWidth="1"/>
    <col min="12" max="12" width="11.5703125" customWidth="1"/>
    <col min="13" max="13" width="17.7109375" customWidth="1"/>
  </cols>
  <sheetData>
    <row r="1" spans="1:11">
      <c r="D1" s="15">
        <v>1.0000000000000001E-9</v>
      </c>
      <c r="E1" s="16">
        <f>1000000</f>
        <v>1000000</v>
      </c>
    </row>
    <row r="2" spans="1:11">
      <c r="A2" s="8" t="s">
        <v>15</v>
      </c>
      <c r="B2" s="8" t="s">
        <v>21</v>
      </c>
      <c r="C2" s="8" t="s">
        <v>22</v>
      </c>
      <c r="D2" t="s">
        <v>14</v>
      </c>
      <c r="E2" t="s">
        <v>7</v>
      </c>
      <c r="G2" t="s">
        <v>10</v>
      </c>
      <c r="I2" t="s">
        <v>16</v>
      </c>
      <c r="K2" t="s">
        <v>118</v>
      </c>
    </row>
    <row r="3" spans="1:11" s="6" customFormat="1">
      <c r="A3" s="8">
        <v>2007</v>
      </c>
      <c r="B3" s="8"/>
      <c r="C3" s="8"/>
    </row>
    <row r="4" spans="1:11">
      <c r="A4" s="8" t="s">
        <v>8</v>
      </c>
      <c r="B4" s="9">
        <f>'Mining Type'!$B$18*D4</f>
        <v>13.555935076400681</v>
      </c>
      <c r="C4" s="9">
        <f>'Mining Type'!$B$19*D4 * (1-'Mining Type'!$G$11)</f>
        <v>11.882154870556088</v>
      </c>
      <c r="D4" s="5">
        <f>G4*I4*$D$1</f>
        <v>25.577235993208831</v>
      </c>
      <c r="E4">
        <v>1445</v>
      </c>
      <c r="F4">
        <f>E4*E1</f>
        <v>1445000000</v>
      </c>
      <c r="G4" s="7">
        <f>F4/'Elec prices'!B5</f>
        <v>7104787775.8913412</v>
      </c>
      <c r="H4" t="s">
        <v>11</v>
      </c>
      <c r="I4">
        <v>3.6</v>
      </c>
      <c r="J4" t="s">
        <v>13</v>
      </c>
      <c r="K4" s="70">
        <f>D4/($D$4+$D$5)</f>
        <v>0.85309018301874251</v>
      </c>
    </row>
    <row r="5" spans="1:11" ht="15.75" thickBot="1">
      <c r="A5" s="8" t="s">
        <v>9</v>
      </c>
      <c r="B5" s="9">
        <f>'Mining Type'!$B$18*D5 * (1-'Mining Type'!$G$11)</f>
        <v>2.3074329692754745</v>
      </c>
      <c r="C5" s="9">
        <f>'Mining Type'!$B$19*D5 * (1-'Mining Type'!$G$11)</f>
        <v>2.0462141425650429</v>
      </c>
      <c r="D5" s="5">
        <f>G5*I5*$D$1</f>
        <v>4.4046305225929281</v>
      </c>
      <c r="E5">
        <v>770</v>
      </c>
      <c r="F5">
        <f>E5*E1</f>
        <v>770000000</v>
      </c>
      <c r="G5" s="7">
        <f>F5/'Petroleum prices '!C48</f>
        <v>123034372.13946727</v>
      </c>
      <c r="H5" t="s">
        <v>12</v>
      </c>
      <c r="I5">
        <f>'Assumptions-Units'!B17</f>
        <v>35.799999999999997</v>
      </c>
      <c r="J5" t="s">
        <v>63</v>
      </c>
      <c r="K5" s="70">
        <f>D5/($D$4+$D$5)</f>
        <v>0.14690981698125746</v>
      </c>
    </row>
    <row r="6" spans="1:11" s="6" customFormat="1">
      <c r="A6" s="51">
        <v>2006</v>
      </c>
      <c r="B6" s="52"/>
      <c r="C6" s="52"/>
      <c r="D6" s="37" t="s">
        <v>28</v>
      </c>
      <c r="E6" s="38" t="s">
        <v>29</v>
      </c>
      <c r="G6" s="7"/>
    </row>
    <row r="7" spans="1:11" s="6" customFormat="1">
      <c r="A7" s="51" t="s">
        <v>8</v>
      </c>
      <c r="B7" s="52">
        <f>B4 * (1-'Mining Type'!$G$11)</f>
        <v>13.399025705095164</v>
      </c>
      <c r="C7" s="52">
        <f>C4 * (1-'Mining Type'!$G$11)</f>
        <v>11.744619433864635</v>
      </c>
      <c r="D7" s="39">
        <v>117.56357913599999</v>
      </c>
      <c r="E7" s="40">
        <f>(B7+C7)/D7</f>
        <v>0.21387274293404343</v>
      </c>
      <c r="G7" s="7"/>
    </row>
    <row r="8" spans="1:11" s="6" customFormat="1" ht="15.75" thickBot="1">
      <c r="A8" s="51" t="s">
        <v>9</v>
      </c>
      <c r="B8" s="52">
        <f>B5 * (1-'Mining Type'!$G$11)</f>
        <v>2.2807245309052631</v>
      </c>
      <c r="C8" s="52">
        <f>C5 * (1-'Mining Type'!$G$11)</f>
        <v>2.0225293009914589</v>
      </c>
      <c r="D8" s="41">
        <v>28.1</v>
      </c>
      <c r="E8" s="42">
        <f>(B8+C8)/D8</f>
        <v>0.15314070576144917</v>
      </c>
      <c r="G8" s="7"/>
    </row>
    <row r="11" spans="1:11">
      <c r="A11" s="1099" t="s">
        <v>112</v>
      </c>
      <c r="B11" s="1099" t="s">
        <v>155</v>
      </c>
      <c r="C11" s="1100"/>
      <c r="D11" s="1101">
        <f>AVERAGE(D54,D41)</f>
        <v>2.5137609623124288E-3</v>
      </c>
      <c r="E11" s="1099" t="s">
        <v>117</v>
      </c>
    </row>
    <row r="12" spans="1:11" s="6" customFormat="1">
      <c r="A12" s="1099" t="s">
        <v>113</v>
      </c>
      <c r="B12" s="1099" t="s">
        <v>155</v>
      </c>
      <c r="C12" s="1100"/>
      <c r="D12" s="1101">
        <f>AVERAGE(D55,D42)</f>
        <v>2.2626966754662574E-3</v>
      </c>
      <c r="E12" s="1099" t="s">
        <v>117</v>
      </c>
    </row>
    <row r="13" spans="1:11" s="6" customFormat="1">
      <c r="A13" s="1103" t="s">
        <v>156</v>
      </c>
      <c r="B13" s="1103" t="s">
        <v>155</v>
      </c>
      <c r="C13" s="1103"/>
      <c r="D13" s="1104">
        <f>AVERAGE(Coal_Volumes!X17,Coal_Volumes!X34)</f>
        <v>21.230515081839684</v>
      </c>
      <c r="E13" s="1103" t="s">
        <v>157</v>
      </c>
    </row>
    <row r="14" spans="1:11">
      <c r="A14" s="8"/>
      <c r="B14" s="8"/>
      <c r="C14" s="8"/>
      <c r="D14" s="6"/>
      <c r="E14" s="6"/>
    </row>
    <row r="15" spans="1:11">
      <c r="A15" s="77" t="s">
        <v>817</v>
      </c>
      <c r="B15" s="1094" t="s">
        <v>813</v>
      </c>
      <c r="C15" s="1094" t="s">
        <v>814</v>
      </c>
      <c r="D15" s="1094" t="s">
        <v>815</v>
      </c>
      <c r="E15" s="6"/>
    </row>
    <row r="16" spans="1:11">
      <c r="A16" s="1094" t="s">
        <v>158</v>
      </c>
      <c r="B16" s="1094" t="s">
        <v>810</v>
      </c>
      <c r="C16" s="1094" t="s">
        <v>810</v>
      </c>
      <c r="D16" s="1094" t="s">
        <v>810</v>
      </c>
    </row>
    <row r="17" spans="1:6">
      <c r="A17" s="1098" t="s">
        <v>829</v>
      </c>
      <c r="B17" s="1098">
        <f>65/1000</f>
        <v>6.5000000000000002E-2</v>
      </c>
      <c r="C17" s="1102">
        <f>M64*AVERAGE('GrootGeluk-water'!$C$10:$D$10)</f>
        <v>0.20023065024031822</v>
      </c>
      <c r="D17" s="1102">
        <f>'GrootGeluk-water'!B22*AVERAGE('GrootGeluk-water'!$C$10:$D$10)</f>
        <v>0.27303162935646469</v>
      </c>
      <c r="E17" s="6"/>
    </row>
    <row r="18" spans="1:6" s="6" customFormat="1">
      <c r="A18" s="1098" t="s">
        <v>830</v>
      </c>
      <c r="B18" s="1096">
        <f>50/1000</f>
        <v>0.05</v>
      </c>
      <c r="C18" s="1097"/>
      <c r="D18" s="1097"/>
    </row>
    <row r="19" spans="1:6">
      <c r="A19" s="1103"/>
      <c r="B19" s="1096" t="s">
        <v>161</v>
      </c>
      <c r="C19" s="1096" t="s">
        <v>161</v>
      </c>
      <c r="D19" s="1096" t="s">
        <v>161</v>
      </c>
      <c r="E19" s="6"/>
    </row>
    <row r="20" spans="1:6" s="6" customFormat="1">
      <c r="A20" s="1098" t="s">
        <v>159</v>
      </c>
      <c r="B20" s="1102">
        <f>B17/$D$13</f>
        <v>3.0616308530168534E-3</v>
      </c>
      <c r="C20" s="1102">
        <f>C17/$D$13</f>
        <v>9.4312667153136111E-3</v>
      </c>
      <c r="D20" s="1097">
        <f t="shared" ref="D20" si="0">D17/$D$13</f>
        <v>1.2860339389034066E-2</v>
      </c>
    </row>
    <row r="21" spans="1:6">
      <c r="A21" s="1098" t="s">
        <v>160</v>
      </c>
      <c r="B21" s="1102">
        <f>B18/$D$13</f>
        <v>2.3551006561668103E-3</v>
      </c>
      <c r="C21" s="1102">
        <f>(C20/$B$20) *$B21</f>
        <v>7.2548205502412392E-3</v>
      </c>
      <c r="D21" s="1097">
        <f>(D20/$B$20) *$B21</f>
        <v>9.8925687607954345E-3</v>
      </c>
      <c r="E21" s="75"/>
    </row>
    <row r="22" spans="1:6">
      <c r="A22" s="1095"/>
      <c r="B22" s="16"/>
      <c r="C22" s="16"/>
      <c r="D22" s="16"/>
      <c r="E22" s="14"/>
      <c r="F22" s="14"/>
    </row>
    <row r="23" spans="1:6">
      <c r="A23" s="1094" t="s">
        <v>816</v>
      </c>
      <c r="B23" s="1094"/>
      <c r="C23" s="1094"/>
      <c r="D23" s="1094"/>
      <c r="E23" s="1094" t="s">
        <v>828</v>
      </c>
      <c r="F23" s="1094"/>
    </row>
    <row r="24" spans="1:6" s="6" customFormat="1">
      <c r="A24" s="1245" t="s">
        <v>159</v>
      </c>
      <c r="B24" s="1113">
        <f t="shared" ref="B24:C24" si="1">$E24*B$17</f>
        <v>3.875596015180266E-2</v>
      </c>
      <c r="C24" s="1113">
        <f t="shared" si="1"/>
        <v>0.11938663233666628</v>
      </c>
      <c r="D24" s="1113">
        <f>$E24*D$17</f>
        <v>0.16279389150032153</v>
      </c>
      <c r="E24" s="1112">
        <v>0.59624554079696401</v>
      </c>
      <c r="F24" s="14" t="s">
        <v>827</v>
      </c>
    </row>
    <row r="25" spans="1:6" s="6" customFormat="1">
      <c r="A25" s="1245"/>
      <c r="B25" s="1113">
        <f t="shared" ref="B25:D26" si="2">$E25*B$17</f>
        <v>1.1985891139392209</v>
      </c>
      <c r="C25" s="1113">
        <f t="shared" si="2"/>
        <v>3.6922196562310314</v>
      </c>
      <c r="D25" s="1113">
        <f t="shared" si="2"/>
        <v>5.0346575185807199</v>
      </c>
      <c r="E25" s="1112">
        <v>18.43983252214186</v>
      </c>
      <c r="F25" s="14" t="s">
        <v>825</v>
      </c>
    </row>
    <row r="26" spans="1:6" s="6" customFormat="1">
      <c r="A26" s="1246"/>
      <c r="B26" s="1114">
        <f t="shared" si="2"/>
        <v>1.9720179593317855</v>
      </c>
      <c r="C26" s="1114">
        <f t="shared" si="2"/>
        <v>6.0747452043475203</v>
      </c>
      <c r="D26" s="1114">
        <f>$E26*D$17</f>
        <v>8.2834350239471988</v>
      </c>
      <c r="E26" s="1115">
        <v>30.338737835873623</v>
      </c>
      <c r="F26" s="124" t="s">
        <v>826</v>
      </c>
    </row>
    <row r="27" spans="1:6" s="6" customFormat="1"/>
    <row r="28" spans="1:6" s="6" customFormat="1"/>
    <row r="29" spans="1:6" s="6" customFormat="1">
      <c r="A29" s="1094" t="s">
        <v>878</v>
      </c>
    </row>
    <row r="30" spans="1:6" s="6" customFormat="1">
      <c r="A30" s="6" t="s">
        <v>8</v>
      </c>
      <c r="B30" s="81">
        <f>0.35*D11</f>
        <v>8.7981633680935E-4</v>
      </c>
    </row>
    <row r="31" spans="1:6" s="6" customFormat="1">
      <c r="A31" s="6" t="s">
        <v>879</v>
      </c>
      <c r="B31" s="81">
        <f>0.8*D20</f>
        <v>1.0288271511227253E-2</v>
      </c>
    </row>
    <row r="32" spans="1:6" s="6" customFormat="1"/>
    <row r="33" spans="1:6" s="6" customFormat="1"/>
    <row r="34" spans="1:6" s="6" customFormat="1"/>
    <row r="35" spans="1:6" s="6" customFormat="1"/>
    <row r="36" spans="1:6" s="6" customFormat="1"/>
    <row r="37" spans="1:6" s="6" customFormat="1">
      <c r="A37" s="8" t="s">
        <v>115</v>
      </c>
      <c r="D37" t="s">
        <v>103</v>
      </c>
      <c r="E37"/>
      <c r="F37"/>
    </row>
    <row r="38" spans="1:6" s="6" customFormat="1">
      <c r="A38" t="s">
        <v>819</v>
      </c>
      <c r="C38" s="6">
        <v>35.950000000000003</v>
      </c>
      <c r="D38" s="6">
        <v>14.3</v>
      </c>
      <c r="E38" t="s">
        <v>121</v>
      </c>
      <c r="F38"/>
    </row>
    <row r="39" spans="1:6" s="6" customFormat="1">
      <c r="A39" s="6" t="s">
        <v>153</v>
      </c>
      <c r="C39" s="72">
        <f>C38*Coal_Volumes!X17</f>
        <v>803.34712111896715</v>
      </c>
    </row>
    <row r="40" spans="1:6" s="6" customFormat="1">
      <c r="A40" s="6" t="s">
        <v>135</v>
      </c>
      <c r="C40" s="72"/>
      <c r="D40">
        <f>(C42+C41)/C38 *1000</f>
        <v>111.26564673157162</v>
      </c>
      <c r="E40" t="s">
        <v>134</v>
      </c>
    </row>
    <row r="41" spans="1:6" s="75" customFormat="1">
      <c r="A41" s="6" t="s">
        <v>112</v>
      </c>
      <c r="B41" s="6"/>
      <c r="C41" s="6">
        <v>1.9</v>
      </c>
      <c r="D41">
        <f>C41/C39</f>
        <v>2.3651046354078243E-3</v>
      </c>
      <c r="E41" t="s">
        <v>117</v>
      </c>
      <c r="F41"/>
    </row>
    <row r="42" spans="1:6">
      <c r="A42" s="6" t="s">
        <v>113</v>
      </c>
      <c r="C42" s="6">
        <v>2.1</v>
      </c>
      <c r="D42">
        <f>C42/C39</f>
        <v>2.6140630180823323E-3</v>
      </c>
      <c r="E42" t="s">
        <v>117</v>
      </c>
    </row>
    <row r="44" spans="1:6">
      <c r="A44" s="8" t="s">
        <v>111</v>
      </c>
    </row>
    <row r="45" spans="1:6">
      <c r="A45" s="6" t="s">
        <v>116</v>
      </c>
      <c r="C45" s="6">
        <v>5.76</v>
      </c>
      <c r="D45" s="6"/>
      <c r="E45" s="6"/>
      <c r="F45">
        <f>Coal_Volumes!X18*C39</f>
        <v>540.79197788616193</v>
      </c>
    </row>
    <row r="46" spans="1:6" s="6" customFormat="1">
      <c r="A46" t="s">
        <v>112</v>
      </c>
      <c r="B46" s="69">
        <f>C46/$C$48</f>
        <v>0.21971435858199437</v>
      </c>
      <c r="C46" s="6">
        <f>17.23/1000</f>
        <v>1.7229999999999999E-2</v>
      </c>
      <c r="D46">
        <f>C46/C45</f>
        <v>2.9913194444444445E-3</v>
      </c>
      <c r="E46" t="s">
        <v>117</v>
      </c>
      <c r="F46">
        <f>D46*$F$45</f>
        <v>1.6176815588504463</v>
      </c>
    </row>
    <row r="47" spans="1:6" s="6" customFormat="1">
      <c r="A47" t="s">
        <v>113</v>
      </c>
      <c r="B47" s="69">
        <f>C47/$C$48</f>
        <v>1</v>
      </c>
      <c r="C47" s="6">
        <f>78.42/1000</f>
        <v>7.8420000000000004E-2</v>
      </c>
      <c r="D47">
        <f>C47/C45</f>
        <v>1.3614583333333334E-2</v>
      </c>
      <c r="E47" t="s">
        <v>117</v>
      </c>
      <c r="F47" s="6">
        <f>D47*$F$45</f>
        <v>7.3626574489293093</v>
      </c>
    </row>
    <row r="48" spans="1:6" s="6" customFormat="1">
      <c r="A48"/>
      <c r="C48" s="6">
        <f>SUM(C47:C47)</f>
        <v>7.8420000000000004E-2</v>
      </c>
      <c r="D48"/>
      <c r="E48"/>
      <c r="F48"/>
    </row>
    <row r="49" spans="1:15" s="6" customFormat="1">
      <c r="A49"/>
      <c r="D49"/>
      <c r="E49"/>
      <c r="F49"/>
    </row>
    <row r="50" spans="1:15" s="6" customFormat="1">
      <c r="A50" s="8" t="s">
        <v>119</v>
      </c>
      <c r="B50" s="68"/>
      <c r="D50" s="6">
        <v>92</v>
      </c>
      <c r="E50" s="6" t="s">
        <v>120</v>
      </c>
      <c r="F50"/>
    </row>
    <row r="51" spans="1:15" s="6" customFormat="1">
      <c r="A51" s="6" t="s">
        <v>114</v>
      </c>
      <c r="B51" s="68"/>
      <c r="C51" s="6">
        <f>Coal_Volumes!X33</f>
        <v>58.8</v>
      </c>
      <c r="K51" s="14"/>
      <c r="L51" s="14"/>
      <c r="M51" s="14"/>
    </row>
    <row r="52" spans="1:15" s="6" customFormat="1">
      <c r="A52" s="6" t="s">
        <v>153</v>
      </c>
      <c r="B52" s="68"/>
      <c r="C52" s="6">
        <f>C51*Coal_Volumes!X34</f>
        <v>1182.75</v>
      </c>
      <c r="K52" s="19"/>
      <c r="L52" s="19"/>
      <c r="M52" s="19"/>
    </row>
    <row r="53" spans="1:15" s="6" customFormat="1">
      <c r="A53" s="6" t="s">
        <v>154</v>
      </c>
      <c r="B53" s="68"/>
      <c r="C53" s="6">
        <f>D50*C51/1000</f>
        <v>5.4095999999999993</v>
      </c>
      <c r="K53" s="14"/>
      <c r="L53" s="14"/>
      <c r="M53" s="14"/>
    </row>
    <row r="54" spans="1:15">
      <c r="A54" s="6" t="s">
        <v>112</v>
      </c>
      <c r="B54" s="68"/>
      <c r="C54" s="6">
        <f>C53-C55</f>
        <v>3.1489740488214459</v>
      </c>
      <c r="D54" s="6">
        <f>C54/C52</f>
        <v>2.662417289217033E-3</v>
      </c>
      <c r="E54" s="6" t="s">
        <v>117</v>
      </c>
      <c r="F54" s="6"/>
      <c r="K54" s="14"/>
      <c r="L54" s="14"/>
      <c r="M54" s="14"/>
    </row>
    <row r="55" spans="1:15" s="6" customFormat="1">
      <c r="A55" s="6" t="s">
        <v>113</v>
      </c>
      <c r="C55" s="6">
        <f>D56/1000/B56</f>
        <v>2.2606259511785534</v>
      </c>
      <c r="D55" s="6">
        <f>C55/C52</f>
        <v>1.9113303328501825E-3</v>
      </c>
      <c r="E55" s="6" t="s">
        <v>117</v>
      </c>
      <c r="K55" s="14"/>
      <c r="L55" s="14"/>
      <c r="M55" s="14"/>
    </row>
    <row r="56" spans="1:15">
      <c r="A56" s="6" t="s">
        <v>143</v>
      </c>
      <c r="B56" s="6">
        <v>7.4315699999999998E-2</v>
      </c>
      <c r="C56" s="73" t="str">
        <f>"Mt CO2e per " &amp; Preferences.EnergyUnits</f>
        <v>Mt CO2e per PJ</v>
      </c>
      <c r="D56" s="6">
        <v>168</v>
      </c>
      <c r="E56" s="6" t="s">
        <v>144</v>
      </c>
      <c r="F56" s="6"/>
    </row>
    <row r="57" spans="1:15">
      <c r="A57" s="6"/>
      <c r="C57" s="73"/>
      <c r="D57" s="6"/>
      <c r="E57" s="6"/>
      <c r="F57" s="6"/>
    </row>
    <row r="58" spans="1:15">
      <c r="A58" s="8" t="s">
        <v>812</v>
      </c>
      <c r="B58" s="8" t="s">
        <v>818</v>
      </c>
      <c r="F58" s="6"/>
    </row>
    <row r="59" spans="1:15">
      <c r="A59" s="6" t="s">
        <v>126</v>
      </c>
      <c r="B59" s="6">
        <v>0.32520000000000004</v>
      </c>
      <c r="F59" s="6"/>
    </row>
    <row r="60" spans="1:15">
      <c r="A60" s="6" t="s">
        <v>127</v>
      </c>
      <c r="B60" s="6">
        <v>0.20430000000000001</v>
      </c>
      <c r="F60" s="73"/>
    </row>
    <row r="61" spans="1:15">
      <c r="A61" s="6" t="s">
        <v>128</v>
      </c>
      <c r="B61" s="6">
        <v>2.4199999999999999E-2</v>
      </c>
      <c r="F61" s="73"/>
    </row>
    <row r="62" spans="1:15">
      <c r="A62" s="6" t="s">
        <v>129</v>
      </c>
      <c r="B62" s="6">
        <v>3.78E-2</v>
      </c>
      <c r="F62" s="6"/>
    </row>
    <row r="63" spans="1:15">
      <c r="A63" s="6" t="s">
        <v>130</v>
      </c>
      <c r="B63" s="6">
        <v>0.17850000000000002</v>
      </c>
      <c r="F63" s="6"/>
    </row>
    <row r="64" spans="1:15">
      <c r="A64" s="6" t="s">
        <v>131</v>
      </c>
      <c r="B64" s="6">
        <v>0.1457</v>
      </c>
      <c r="F64" s="6"/>
      <c r="L64" t="s">
        <v>802</v>
      </c>
      <c r="M64">
        <f>2.5/8</f>
        <v>0.3125</v>
      </c>
      <c r="N64">
        <f>4.5/14.4</f>
        <v>0.3125</v>
      </c>
      <c r="O64">
        <f>12.5/40</f>
        <v>0.3125</v>
      </c>
    </row>
    <row r="65" spans="1:6">
      <c r="A65" s="6" t="s">
        <v>132</v>
      </c>
      <c r="B65" s="6">
        <v>3.0099999999999998E-2</v>
      </c>
      <c r="F65" s="6"/>
    </row>
    <row r="66" spans="1:6">
      <c r="A66" s="6" t="s">
        <v>133</v>
      </c>
      <c r="B66" s="6">
        <v>5.7200000000000001E-2</v>
      </c>
      <c r="F66" s="73"/>
    </row>
    <row r="67" spans="1:6">
      <c r="A67" s="6"/>
      <c r="B67" s="71">
        <f>SUM(B59:B66)</f>
        <v>1.0030000000000001</v>
      </c>
      <c r="F67" s="73"/>
    </row>
    <row r="68" spans="1:6">
      <c r="F68" s="76"/>
    </row>
    <row r="71" spans="1:6">
      <c r="F71" s="6"/>
    </row>
    <row r="72" spans="1:6">
      <c r="F72" s="6"/>
    </row>
    <row r="73" spans="1:6">
      <c r="A73" s="6"/>
      <c r="D73" s="6"/>
      <c r="E73" s="6"/>
      <c r="F73" s="6"/>
    </row>
    <row r="74" spans="1:6">
      <c r="A74" s="6"/>
      <c r="D74" s="6"/>
      <c r="E74" s="6"/>
      <c r="F74" s="6"/>
    </row>
    <row r="75" spans="1:6">
      <c r="D75" s="6"/>
      <c r="E75" s="6"/>
      <c r="F75" s="6"/>
    </row>
    <row r="76" spans="1:6">
      <c r="D76" s="6"/>
      <c r="E76" s="6"/>
      <c r="F76" s="6"/>
    </row>
    <row r="77" spans="1:6">
      <c r="D77" s="6"/>
      <c r="E77" s="6"/>
      <c r="F77" s="6"/>
    </row>
    <row r="78" spans="1:6">
      <c r="D78" s="6"/>
      <c r="E78" s="6"/>
      <c r="F78" s="6"/>
    </row>
    <row r="79" spans="1:6">
      <c r="D79" s="6"/>
      <c r="E79" s="6"/>
      <c r="F79" s="6"/>
    </row>
    <row r="80" spans="1:6">
      <c r="D80" s="6"/>
      <c r="E80" s="6"/>
      <c r="F80" s="6"/>
    </row>
    <row r="82" spans="4:6">
      <c r="D82" s="6"/>
      <c r="E82" s="6"/>
      <c r="F82" s="6"/>
    </row>
  </sheetData>
  <mergeCells count="1">
    <mergeCell ref="A24:A26"/>
  </mergeCells>
  <pageMargins left="0.7" right="0.7" top="0.75" bottom="0.75" header="0.3" footer="0.3"/>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1"/>
  <sheetViews>
    <sheetView workbookViewId="0">
      <selection activeCell="K31" sqref="K31"/>
    </sheetView>
  </sheetViews>
  <sheetFormatPr defaultRowHeight="15"/>
  <cols>
    <col min="1" max="1" width="22.42578125" customWidth="1"/>
    <col min="2" max="2" width="11.28515625" customWidth="1"/>
    <col min="3" max="3" width="12.5703125" customWidth="1"/>
    <col min="4" max="4" width="13" customWidth="1"/>
  </cols>
  <sheetData>
    <row r="1" spans="1:4">
      <c r="A1" t="s">
        <v>791</v>
      </c>
    </row>
    <row r="2" spans="1:4" s="6" customFormat="1"/>
    <row r="3" spans="1:4" s="6" customFormat="1">
      <c r="A3" s="1093" t="s">
        <v>797</v>
      </c>
      <c r="B3" s="8" t="s">
        <v>811</v>
      </c>
      <c r="D3" s="1093"/>
    </row>
    <row r="4" spans="1:4" s="6" customFormat="1">
      <c r="A4" s="8" t="s">
        <v>800</v>
      </c>
      <c r="B4" s="8">
        <v>18101</v>
      </c>
      <c r="D4" s="1093"/>
    </row>
    <row r="5" spans="1:4" s="6" customFormat="1">
      <c r="A5" s="8" t="s">
        <v>799</v>
      </c>
      <c r="B5" s="8">
        <v>19386</v>
      </c>
    </row>
    <row r="6" spans="1:4" s="6" customFormat="1">
      <c r="A6" s="8" t="s">
        <v>803</v>
      </c>
      <c r="B6" s="8">
        <v>18796</v>
      </c>
    </row>
    <row r="7" spans="1:4" s="6" customFormat="1">
      <c r="A7" s="8"/>
      <c r="B7" s="8"/>
      <c r="C7" s="1247" t="s">
        <v>794</v>
      </c>
      <c r="D7" s="1247"/>
    </row>
    <row r="8" spans="1:4" s="6" customFormat="1">
      <c r="A8" s="8"/>
      <c r="B8" s="8"/>
      <c r="C8" s="8" t="s">
        <v>798</v>
      </c>
      <c r="D8" s="8" t="s">
        <v>799</v>
      </c>
    </row>
    <row r="9" spans="1:4" s="6" customFormat="1">
      <c r="A9" s="6" t="s">
        <v>243</v>
      </c>
      <c r="C9" s="6">
        <f>SUM(C11:C14)</f>
        <v>11769</v>
      </c>
      <c r="D9" s="6">
        <f>SUM(D11:D14)</f>
        <v>11427</v>
      </c>
    </row>
    <row r="10" spans="1:4">
      <c r="A10" t="s">
        <v>801</v>
      </c>
      <c r="C10" s="69">
        <f>C9/$B$4</f>
        <v>0.65018507264792003</v>
      </c>
      <c r="D10" s="69">
        <f>D9/$B$4</f>
        <v>0.63129108889011654</v>
      </c>
    </row>
    <row r="11" spans="1:4">
      <c r="A11" t="s">
        <v>792</v>
      </c>
      <c r="C11">
        <v>4807</v>
      </c>
      <c r="D11">
        <v>4514</v>
      </c>
    </row>
    <row r="12" spans="1:4">
      <c r="A12" t="s">
        <v>793</v>
      </c>
      <c r="C12">
        <v>1087</v>
      </c>
      <c r="D12">
        <v>834</v>
      </c>
    </row>
    <row r="13" spans="1:4">
      <c r="A13" t="s">
        <v>795</v>
      </c>
      <c r="C13" s="6">
        <v>5698</v>
      </c>
      <c r="D13">
        <v>5903</v>
      </c>
    </row>
    <row r="14" spans="1:4">
      <c r="A14" s="6" t="s">
        <v>796</v>
      </c>
      <c r="C14">
        <v>177</v>
      </c>
      <c r="D14" s="6">
        <v>176</v>
      </c>
    </row>
    <row r="16" spans="1:4" s="6" customFormat="1"/>
    <row r="17" spans="1:2" s="6" customFormat="1">
      <c r="A17" s="8" t="s">
        <v>804</v>
      </c>
    </row>
    <row r="18" spans="1:2">
      <c r="A18" s="6" t="s">
        <v>805</v>
      </c>
    </row>
    <row r="19" spans="1:2">
      <c r="A19" s="6" t="s">
        <v>806</v>
      </c>
    </row>
    <row r="22" spans="1:2">
      <c r="A22" t="s">
        <v>810</v>
      </c>
      <c r="B22">
        <f>(B6*365)/1000000/(B23)</f>
        <v>0.42612049689441001</v>
      </c>
    </row>
    <row r="23" spans="1:2">
      <c r="A23" t="s">
        <v>339</v>
      </c>
      <c r="B23">
        <f>SUM(B24:B26)</f>
        <v>16.099999999999998</v>
      </c>
    </row>
    <row r="24" spans="1:2">
      <c r="A24" s="6" t="s">
        <v>807</v>
      </c>
      <c r="B24">
        <v>1.7</v>
      </c>
    </row>
    <row r="25" spans="1:2">
      <c r="A25" t="s">
        <v>808</v>
      </c>
      <c r="B25">
        <v>13.2</v>
      </c>
    </row>
    <row r="26" spans="1:2">
      <c r="A26" t="s">
        <v>809</v>
      </c>
      <c r="B26">
        <v>1.2</v>
      </c>
    </row>
    <row r="35" spans="3:3">
      <c r="C35" s="1092"/>
    </row>
    <row r="36" spans="3:3">
      <c r="C36" s="1092"/>
    </row>
    <row r="39" spans="3:3">
      <c r="C39" s="1092"/>
    </row>
    <row r="40" spans="3:3">
      <c r="C40" s="1092"/>
    </row>
    <row r="45" spans="3:3">
      <c r="C45" s="1092"/>
    </row>
    <row r="69" spans="3:3">
      <c r="C69" s="1092"/>
    </row>
    <row r="71" spans="3:3">
      <c r="C71" s="1092"/>
    </row>
  </sheetData>
  <mergeCells count="1">
    <mergeCell ref="C7:D7"/>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0"/>
  <sheetViews>
    <sheetView tabSelected="1" workbookViewId="0">
      <selection activeCell="O33" sqref="O33"/>
    </sheetView>
  </sheetViews>
  <sheetFormatPr defaultRowHeight="15"/>
  <cols>
    <col min="2" max="2" width="10.7109375" bestFit="1" customWidth="1"/>
    <col min="10" max="10" width="9.140625" style="6"/>
  </cols>
  <sheetData>
    <row r="1" spans="1:21">
      <c r="A1" s="1" t="s">
        <v>0</v>
      </c>
    </row>
    <row r="2" spans="1:21" ht="15.75" thickBot="1"/>
    <row r="3" spans="1:21">
      <c r="M3" s="59">
        <v>2010</v>
      </c>
      <c r="N3" s="60" t="s">
        <v>80</v>
      </c>
      <c r="O3" s="60"/>
      <c r="P3" s="60"/>
      <c r="Q3" s="60"/>
      <c r="R3" s="60"/>
      <c r="S3" s="60"/>
      <c r="T3" s="60"/>
      <c r="U3" s="61"/>
    </row>
    <row r="4" spans="1:21">
      <c r="M4" s="62" t="s">
        <v>78</v>
      </c>
      <c r="N4" s="14" t="s">
        <v>81</v>
      </c>
      <c r="O4" s="14"/>
      <c r="P4" s="14"/>
      <c r="Q4" s="14"/>
      <c r="R4" s="14" t="s">
        <v>82</v>
      </c>
      <c r="S4" s="14"/>
      <c r="T4" s="14" t="s">
        <v>83</v>
      </c>
      <c r="U4" s="63"/>
    </row>
    <row r="5" spans="1:21">
      <c r="M5" s="62" t="s">
        <v>79</v>
      </c>
      <c r="N5" s="14" t="s">
        <v>85</v>
      </c>
      <c r="O5" s="14"/>
      <c r="P5" s="14" t="s">
        <v>86</v>
      </c>
      <c r="Q5" s="14"/>
      <c r="R5" s="64">
        <v>5.0000000000000001E-4</v>
      </c>
      <c r="S5" s="14"/>
      <c r="T5" s="14" t="s">
        <v>84</v>
      </c>
      <c r="U5" s="63"/>
    </row>
    <row r="6" spans="1:21">
      <c r="M6" s="62"/>
      <c r="N6" s="14"/>
      <c r="O6" s="14"/>
      <c r="P6" s="14"/>
      <c r="Q6" s="14"/>
      <c r="R6" s="14" t="s">
        <v>1</v>
      </c>
      <c r="S6" s="14"/>
      <c r="T6" s="14"/>
      <c r="U6" s="63"/>
    </row>
    <row r="7" spans="1:21">
      <c r="M7" s="62"/>
      <c r="N7" s="14" t="s">
        <v>87</v>
      </c>
      <c r="O7" s="14" t="s">
        <v>88</v>
      </c>
      <c r="P7" s="14" t="s">
        <v>87</v>
      </c>
      <c r="Q7" s="14" t="s">
        <v>87</v>
      </c>
      <c r="R7" s="14" t="s">
        <v>89</v>
      </c>
      <c r="S7" s="14" t="s">
        <v>88</v>
      </c>
      <c r="T7" s="14" t="s">
        <v>88</v>
      </c>
      <c r="U7" s="63" t="s">
        <v>89</v>
      </c>
    </row>
    <row r="8" spans="1:21" ht="15.75" thickBot="1">
      <c r="K8" s="6">
        <f>M3</f>
        <v>2010</v>
      </c>
      <c r="L8" s="6" t="s">
        <v>4</v>
      </c>
      <c r="M8" s="62"/>
      <c r="N8" s="14">
        <v>93</v>
      </c>
      <c r="O8" s="14">
        <v>95</v>
      </c>
      <c r="P8" s="14">
        <v>95</v>
      </c>
      <c r="Q8" s="14">
        <v>93</v>
      </c>
      <c r="R8" s="14"/>
      <c r="S8" s="14"/>
      <c r="T8" s="14"/>
      <c r="U8" s="63"/>
    </row>
    <row r="9" spans="1:21" ht="15.75" thickBot="1">
      <c r="K9" s="3">
        <v>40179</v>
      </c>
      <c r="L9" s="4">
        <f>DAY(DATE(YEAR(K9),MONTH(K9)+1,1)-1)</f>
        <v>31</v>
      </c>
      <c r="M9" s="62" t="s">
        <v>90</v>
      </c>
      <c r="N9" s="14">
        <v>767</v>
      </c>
      <c r="O9" s="14">
        <v>763</v>
      </c>
      <c r="P9" s="14">
        <v>786</v>
      </c>
      <c r="Q9" s="14">
        <v>767</v>
      </c>
      <c r="R9" s="14">
        <v>689.45</v>
      </c>
      <c r="S9" s="14">
        <v>676.15</v>
      </c>
      <c r="T9" s="14">
        <v>483.1</v>
      </c>
      <c r="U9" s="63">
        <v>512.20000000000005</v>
      </c>
    </row>
    <row r="10" spans="1:21" ht="15.75" thickBot="1">
      <c r="K10" s="3">
        <v>40210</v>
      </c>
      <c r="L10" s="4">
        <f t="shared" ref="L10:L19" si="0">DAY(DATE(YEAR(K10),MONTH(K10)+1,1)-1)</f>
        <v>28</v>
      </c>
      <c r="M10" s="62" t="s">
        <v>91</v>
      </c>
      <c r="N10" s="14">
        <v>785</v>
      </c>
      <c r="O10" s="14">
        <v>781</v>
      </c>
      <c r="P10" s="14">
        <v>804</v>
      </c>
      <c r="Q10" s="14">
        <v>785</v>
      </c>
      <c r="R10" s="14">
        <v>699.45</v>
      </c>
      <c r="S10" s="14">
        <v>686.15</v>
      </c>
      <c r="T10" s="14">
        <v>488.1</v>
      </c>
      <c r="U10" s="63">
        <v>517.20000000000005</v>
      </c>
    </row>
    <row r="11" spans="1:21" ht="15.75" thickBot="1">
      <c r="K11" s="3">
        <v>40238</v>
      </c>
      <c r="L11" s="4">
        <f t="shared" si="0"/>
        <v>31</v>
      </c>
      <c r="M11" s="62" t="s">
        <v>92</v>
      </c>
      <c r="N11" s="14">
        <v>791</v>
      </c>
      <c r="O11" s="14">
        <v>787</v>
      </c>
      <c r="P11" s="14">
        <v>810</v>
      </c>
      <c r="Q11" s="14">
        <v>791</v>
      </c>
      <c r="R11" s="14">
        <v>703.45</v>
      </c>
      <c r="S11" s="14">
        <v>690.15</v>
      </c>
      <c r="T11" s="14">
        <v>486.1</v>
      </c>
      <c r="U11" s="63">
        <v>515.20000000000005</v>
      </c>
    </row>
    <row r="12" spans="1:21" ht="15.75" thickBot="1">
      <c r="K12" s="3">
        <v>40269</v>
      </c>
      <c r="L12" s="4">
        <f t="shared" si="0"/>
        <v>30</v>
      </c>
      <c r="M12" s="62" t="s">
        <v>93</v>
      </c>
      <c r="N12" s="14">
        <v>840</v>
      </c>
      <c r="O12" s="14">
        <v>835</v>
      </c>
      <c r="P12" s="14">
        <v>858</v>
      </c>
      <c r="Q12" s="14">
        <v>840</v>
      </c>
      <c r="R12" s="14">
        <v>751.95</v>
      </c>
      <c r="S12" s="14">
        <v>738.65</v>
      </c>
      <c r="T12" s="14">
        <v>507.1</v>
      </c>
      <c r="U12" s="63">
        <v>536.20000000000005</v>
      </c>
    </row>
    <row r="13" spans="1:21" ht="15.75" thickBot="1">
      <c r="K13" s="3">
        <v>40299</v>
      </c>
      <c r="L13" s="4">
        <f t="shared" si="0"/>
        <v>31</v>
      </c>
      <c r="M13" s="62" t="s">
        <v>94</v>
      </c>
      <c r="N13" s="14">
        <v>854</v>
      </c>
      <c r="O13" s="14">
        <v>848</v>
      </c>
      <c r="P13" s="14">
        <v>872</v>
      </c>
      <c r="Q13" s="14">
        <v>854</v>
      </c>
      <c r="R13" s="14">
        <v>781.45</v>
      </c>
      <c r="S13" s="14">
        <v>767.65</v>
      </c>
      <c r="T13" s="14">
        <v>566.20000000000005</v>
      </c>
      <c r="U13" s="63">
        <v>538.1</v>
      </c>
    </row>
    <row r="14" spans="1:21" ht="15.75" thickBot="1">
      <c r="K14" s="3">
        <v>40330</v>
      </c>
      <c r="L14" s="4">
        <f t="shared" si="0"/>
        <v>30</v>
      </c>
      <c r="M14" s="62" t="s">
        <v>95</v>
      </c>
      <c r="N14" s="14">
        <v>827</v>
      </c>
      <c r="O14" s="14">
        <v>821</v>
      </c>
      <c r="P14" s="14">
        <v>845</v>
      </c>
      <c r="Q14" s="14">
        <v>827</v>
      </c>
      <c r="R14" s="14">
        <v>766.45</v>
      </c>
      <c r="S14" s="14">
        <v>752.65</v>
      </c>
      <c r="T14" s="14">
        <v>553.20000000000005</v>
      </c>
      <c r="U14" s="63">
        <v>525.1</v>
      </c>
    </row>
    <row r="15" spans="1:21" ht="15.75" thickBot="1">
      <c r="K15" s="3">
        <v>40360</v>
      </c>
      <c r="L15" s="4">
        <f t="shared" si="0"/>
        <v>31</v>
      </c>
      <c r="M15" s="62" t="s">
        <v>96</v>
      </c>
      <c r="N15" s="14">
        <v>812</v>
      </c>
      <c r="O15" s="14">
        <v>803</v>
      </c>
      <c r="P15" s="14">
        <v>827</v>
      </c>
      <c r="Q15" s="14">
        <v>812</v>
      </c>
      <c r="R15" s="14">
        <v>751.45</v>
      </c>
      <c r="S15" s="14">
        <v>737.65</v>
      </c>
      <c r="T15" s="14">
        <v>513.1</v>
      </c>
      <c r="U15" s="63">
        <v>541.20000000000005</v>
      </c>
    </row>
    <row r="16" spans="1:21" ht="15.75" thickBot="1">
      <c r="K16" s="3">
        <v>40391</v>
      </c>
      <c r="L16" s="4">
        <f t="shared" si="0"/>
        <v>31</v>
      </c>
      <c r="M16" s="62" t="s">
        <v>97</v>
      </c>
      <c r="N16" s="14">
        <v>802</v>
      </c>
      <c r="O16" s="14">
        <v>793</v>
      </c>
      <c r="P16" s="14">
        <v>817</v>
      </c>
      <c r="Q16" s="14">
        <v>802</v>
      </c>
      <c r="R16" s="14">
        <v>738.45</v>
      </c>
      <c r="S16" s="14">
        <v>724.65</v>
      </c>
      <c r="T16" s="14">
        <v>498.1</v>
      </c>
      <c r="U16" s="63">
        <v>526.20000000000005</v>
      </c>
    </row>
    <row r="17" spans="1:21" ht="15.75" thickBot="1">
      <c r="K17" s="3">
        <v>40422</v>
      </c>
      <c r="L17" s="4">
        <f t="shared" si="0"/>
        <v>30</v>
      </c>
      <c r="M17" s="62" t="s">
        <v>98</v>
      </c>
      <c r="N17" s="14">
        <v>792</v>
      </c>
      <c r="O17" s="14">
        <v>783</v>
      </c>
      <c r="P17" s="14">
        <v>807</v>
      </c>
      <c r="Q17" s="14">
        <v>792</v>
      </c>
      <c r="R17" s="14">
        <v>738.45</v>
      </c>
      <c r="S17" s="14">
        <v>724.65</v>
      </c>
      <c r="T17" s="14">
        <v>493.1</v>
      </c>
      <c r="U17" s="63">
        <v>521.20000000000005</v>
      </c>
    </row>
    <row r="18" spans="1:21" ht="15.75" thickBot="1">
      <c r="K18" s="3">
        <v>40452</v>
      </c>
      <c r="L18" s="4">
        <f t="shared" si="0"/>
        <v>31</v>
      </c>
      <c r="M18" s="62" t="s">
        <v>99</v>
      </c>
      <c r="N18" s="14">
        <v>796</v>
      </c>
      <c r="O18" s="14">
        <v>788</v>
      </c>
      <c r="P18" s="14">
        <v>812</v>
      </c>
      <c r="Q18" s="14">
        <v>796</v>
      </c>
      <c r="R18" s="14">
        <v>735.45</v>
      </c>
      <c r="S18" s="14">
        <v>721.65</v>
      </c>
      <c r="T18" s="14">
        <v>492.1</v>
      </c>
      <c r="U18" s="63">
        <v>520.20000000000005</v>
      </c>
    </row>
    <row r="19" spans="1:21" ht="15.75" thickBot="1">
      <c r="K19" s="3">
        <v>40483</v>
      </c>
      <c r="L19" s="4">
        <f t="shared" si="0"/>
        <v>30</v>
      </c>
      <c r="M19" s="62" t="s">
        <v>100</v>
      </c>
      <c r="N19" s="14">
        <v>816</v>
      </c>
      <c r="O19" s="14">
        <v>808</v>
      </c>
      <c r="P19" s="14">
        <v>832</v>
      </c>
      <c r="Q19" s="14">
        <v>816</v>
      </c>
      <c r="R19" s="14">
        <v>746.45</v>
      </c>
      <c r="S19" s="14">
        <v>732.65</v>
      </c>
      <c r="T19" s="14">
        <v>506.1</v>
      </c>
      <c r="U19" s="63">
        <v>534.20000000000005</v>
      </c>
    </row>
    <row r="20" spans="1:21" ht="15.75" thickBot="1">
      <c r="K20" s="3">
        <v>40513</v>
      </c>
      <c r="L20" s="4">
        <f>DAY(DATE(YEAR(K20),MONTH(K20)+1,1)-1)</f>
        <v>31</v>
      </c>
      <c r="M20" s="65" t="s">
        <v>101</v>
      </c>
      <c r="N20" s="66">
        <v>829</v>
      </c>
      <c r="O20" s="66">
        <v>821</v>
      </c>
      <c r="P20" s="66">
        <v>845</v>
      </c>
      <c r="Q20" s="66">
        <v>829</v>
      </c>
      <c r="R20" s="66">
        <v>760.45</v>
      </c>
      <c r="S20" s="66">
        <v>746.65</v>
      </c>
      <c r="T20" s="66">
        <v>520.1</v>
      </c>
      <c r="U20" s="67">
        <v>548.20000000000005</v>
      </c>
    </row>
    <row r="21" spans="1:21">
      <c r="K21" s="33" t="s">
        <v>102</v>
      </c>
      <c r="L21" s="34">
        <f>SUM(L9:L20)</f>
        <v>365</v>
      </c>
      <c r="M21" s="33" t="s">
        <v>102</v>
      </c>
      <c r="Q21" s="34"/>
      <c r="R21" s="9">
        <f>0.01*SUMPRODUCT(L9:L20,R9:R20)/L21</f>
        <v>7.387623287671234</v>
      </c>
    </row>
    <row r="32" spans="1:21">
      <c r="A32" t="s">
        <v>3</v>
      </c>
      <c r="B32" s="2">
        <v>5.0000000000000001E-4</v>
      </c>
      <c r="C32" t="s">
        <v>1</v>
      </c>
    </row>
    <row r="34" spans="1:3">
      <c r="B34" t="s">
        <v>6</v>
      </c>
    </row>
    <row r="35" spans="1:3" ht="15.75" thickBot="1">
      <c r="A35">
        <v>2007</v>
      </c>
      <c r="B35" t="s">
        <v>4</v>
      </c>
      <c r="C35" t="s">
        <v>5</v>
      </c>
    </row>
    <row r="36" spans="1:3" ht="15.75" thickBot="1">
      <c r="A36" s="3">
        <v>39083</v>
      </c>
      <c r="B36" s="4">
        <f>DAY(DATE(YEAR(A36),MONTH(A36)+1,1)-1)</f>
        <v>31</v>
      </c>
      <c r="C36">
        <v>551.1</v>
      </c>
    </row>
    <row r="37" spans="1:3" ht="15.75" thickBot="1">
      <c r="A37" s="3">
        <v>39114</v>
      </c>
      <c r="B37" s="4">
        <f t="shared" ref="B37:B47" si="1">DAY(DATE(YEAR(A37),MONTH(A37)+1,1)-1)</f>
        <v>28</v>
      </c>
      <c r="C37">
        <v>542.1</v>
      </c>
    </row>
    <row r="38" spans="1:3" ht="15.75" thickBot="1">
      <c r="A38" s="3">
        <v>39142</v>
      </c>
      <c r="B38" s="4">
        <f t="shared" si="1"/>
        <v>31</v>
      </c>
      <c r="C38">
        <v>552.1</v>
      </c>
    </row>
    <row r="39" spans="1:3" ht="15.75" thickBot="1">
      <c r="A39" s="3">
        <v>39173</v>
      </c>
      <c r="B39" s="4">
        <f t="shared" si="1"/>
        <v>30</v>
      </c>
      <c r="C39">
        <v>590.1</v>
      </c>
    </row>
    <row r="40" spans="1:3" ht="15.75" thickBot="1">
      <c r="A40" s="3">
        <v>39203</v>
      </c>
      <c r="B40" s="4">
        <f t="shared" si="1"/>
        <v>31</v>
      </c>
      <c r="C40">
        <v>620.1</v>
      </c>
    </row>
    <row r="41" spans="1:3" ht="15.75" thickBot="1">
      <c r="A41" s="3">
        <v>39234</v>
      </c>
      <c r="B41" s="4">
        <f t="shared" si="1"/>
        <v>30</v>
      </c>
      <c r="C41">
        <v>627.29999999999995</v>
      </c>
    </row>
    <row r="42" spans="1:3" ht="15.75" thickBot="1">
      <c r="A42" s="3">
        <v>39264</v>
      </c>
      <c r="B42" s="4">
        <f t="shared" si="1"/>
        <v>31</v>
      </c>
      <c r="C42">
        <v>636.29999999999995</v>
      </c>
    </row>
    <row r="43" spans="1:3" ht="15.75" thickBot="1">
      <c r="A43" s="3">
        <v>39295</v>
      </c>
      <c r="B43" s="4">
        <f t="shared" si="1"/>
        <v>31</v>
      </c>
      <c r="C43">
        <v>651.1</v>
      </c>
    </row>
    <row r="44" spans="1:3" ht="15.75" thickBot="1">
      <c r="A44" s="3">
        <v>39326</v>
      </c>
      <c r="B44" s="4">
        <f t="shared" si="1"/>
        <v>30</v>
      </c>
      <c r="C44">
        <v>656.3</v>
      </c>
    </row>
    <row r="45" spans="1:3" ht="15.75" thickBot="1">
      <c r="A45" s="3">
        <v>39356</v>
      </c>
      <c r="B45" s="4">
        <f t="shared" si="1"/>
        <v>31</v>
      </c>
      <c r="C45">
        <v>679.3</v>
      </c>
    </row>
    <row r="46" spans="1:3" ht="15.75" thickBot="1">
      <c r="A46" s="3">
        <v>39387</v>
      </c>
      <c r="B46" s="4">
        <f t="shared" si="1"/>
        <v>30</v>
      </c>
      <c r="C46">
        <v>673.3</v>
      </c>
    </row>
    <row r="47" spans="1:3" ht="15.75" thickBot="1">
      <c r="A47" s="3">
        <v>39417</v>
      </c>
      <c r="B47" s="4">
        <f t="shared" si="1"/>
        <v>31</v>
      </c>
      <c r="C47">
        <v>724.3</v>
      </c>
    </row>
    <row r="48" spans="1:3">
      <c r="A48" s="33" t="s">
        <v>102</v>
      </c>
      <c r="B48" s="34">
        <f>SUM(B36:B47)</f>
        <v>365</v>
      </c>
      <c r="C48" s="9">
        <f>0.01*SUMPRODUCT(B36:B47,C36:C47)/B48</f>
        <v>6.2584136986301369</v>
      </c>
    </row>
    <row r="49" spans="1:1">
      <c r="A49" s="3"/>
    </row>
    <row r="50" spans="1:1">
      <c r="A50" s="3"/>
    </row>
  </sheetData>
  <hyperlinks>
    <hyperlink ref="A1" r:id="rId1"/>
  </hyperlinks>
  <pageMargins left="0.7" right="0.7" top="0.75" bottom="0.75" header="0.3" footer="0.3"/>
  <pageSetup paperSize="9" orientation="portrait"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election activeCell="C34" sqref="C34"/>
    </sheetView>
  </sheetViews>
  <sheetFormatPr defaultRowHeight="15"/>
  <cols>
    <col min="1" max="1" width="20.42578125" customWidth="1"/>
    <col min="2" max="2" width="9.140625" customWidth="1"/>
    <col min="3" max="3" width="29.42578125" customWidth="1"/>
  </cols>
  <sheetData>
    <row r="1" spans="1:4">
      <c r="A1" s="35"/>
    </row>
    <row r="2" spans="1:4">
      <c r="A2" s="16" t="s">
        <v>2</v>
      </c>
      <c r="B2" s="16" t="s">
        <v>64</v>
      </c>
      <c r="C2" s="55" t="s">
        <v>65</v>
      </c>
    </row>
    <row r="3" spans="1:4">
      <c r="A3" s="16" t="s">
        <v>11</v>
      </c>
      <c r="B3" s="15">
        <v>2896000000</v>
      </c>
      <c r="C3" s="53">
        <f>B13*C13*1000000*(1-D13)</f>
        <v>4261198514</v>
      </c>
    </row>
    <row r="4" spans="1:4">
      <c r="A4" s="16" t="s">
        <v>59</v>
      </c>
      <c r="B4" s="15">
        <v>589000000</v>
      </c>
      <c r="C4" s="15">
        <f>B4</f>
        <v>589000000</v>
      </c>
    </row>
    <row r="5" spans="1:4">
      <c r="A5" s="16" t="s">
        <v>60</v>
      </c>
      <c r="B5" s="36">
        <f>B4/B3</f>
        <v>0.20338397790055249</v>
      </c>
      <c r="C5" s="36">
        <f>C4/C3</f>
        <v>0.13822402266988118</v>
      </c>
      <c r="D5" s="6"/>
    </row>
    <row r="7" spans="1:4">
      <c r="A7" t="s">
        <v>66</v>
      </c>
      <c r="B7" t="s">
        <v>58</v>
      </c>
    </row>
    <row r="8" spans="1:4">
      <c r="A8" t="s">
        <v>67</v>
      </c>
      <c r="B8" t="s">
        <v>68</v>
      </c>
    </row>
    <row r="11" spans="1:4">
      <c r="D11" s="54"/>
    </row>
    <row r="12" spans="1:4" ht="30">
      <c r="A12" t="s">
        <v>65</v>
      </c>
      <c r="B12" t="s">
        <v>70</v>
      </c>
      <c r="C12" s="54" t="s">
        <v>71</v>
      </c>
      <c r="D12" s="54" t="s">
        <v>72</v>
      </c>
    </row>
    <row r="13" spans="1:4">
      <c r="A13" t="s">
        <v>69</v>
      </c>
      <c r="B13">
        <f>1.9%</f>
        <v>1.9E-2</v>
      </c>
      <c r="C13">
        <v>241414</v>
      </c>
      <c r="D13" s="2">
        <v>7.0999999999999994E-2</v>
      </c>
    </row>
    <row r="41" spans="7:10">
      <c r="G41" s="6" t="s">
        <v>68</v>
      </c>
      <c r="H41" s="6"/>
      <c r="I41" s="6"/>
      <c r="J41" s="6"/>
    </row>
  </sheetData>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zoomScale="115" zoomScaleNormal="115" workbookViewId="0">
      <selection sqref="A1:E1"/>
    </sheetView>
  </sheetViews>
  <sheetFormatPr defaultRowHeight="15"/>
  <cols>
    <col min="1" max="1" width="17.85546875" customWidth="1"/>
    <col min="4" max="4" width="24.5703125" customWidth="1"/>
    <col min="5" max="5" width="22.28515625" customWidth="1"/>
  </cols>
  <sheetData>
    <row r="1" spans="1:6">
      <c r="A1" s="26" t="s">
        <v>36</v>
      </c>
      <c r="B1" s="27" t="s">
        <v>27</v>
      </c>
    </row>
    <row r="2" spans="1:6" s="6" customFormat="1">
      <c r="A2" s="28" t="s">
        <v>37</v>
      </c>
      <c r="C2" s="27"/>
    </row>
    <row r="3" spans="1:6">
      <c r="A3" s="27"/>
    </row>
    <row r="4" spans="1:6" s="6" customFormat="1" ht="15.75" thickBot="1">
      <c r="A4" s="32" t="s">
        <v>51</v>
      </c>
      <c r="F4" s="6" t="s">
        <v>52</v>
      </c>
    </row>
    <row r="5" spans="1:6" ht="24.75" thickBot="1">
      <c r="A5" s="29" t="s">
        <v>38</v>
      </c>
      <c r="B5" s="30" t="s">
        <v>39</v>
      </c>
      <c r="C5" s="30" t="s">
        <v>40</v>
      </c>
      <c r="D5" s="30" t="s">
        <v>41</v>
      </c>
      <c r="E5" s="30" t="s">
        <v>42</v>
      </c>
    </row>
    <row r="6" spans="1:6" ht="15.75" thickBot="1">
      <c r="A6" s="1248" t="s">
        <v>43</v>
      </c>
      <c r="B6" s="31" t="s">
        <v>17</v>
      </c>
      <c r="C6" s="1250" t="s">
        <v>44</v>
      </c>
      <c r="D6" s="31">
        <v>0.77</v>
      </c>
      <c r="E6" s="31">
        <v>18</v>
      </c>
    </row>
    <row r="7" spans="1:6" ht="45.75" thickBot="1">
      <c r="A7" s="1249"/>
      <c r="B7" s="31" t="s">
        <v>45</v>
      </c>
      <c r="C7" s="1251"/>
      <c r="D7" s="31">
        <v>0.18</v>
      </c>
      <c r="E7" s="31">
        <v>2.5</v>
      </c>
    </row>
    <row r="8" spans="1:6" ht="15.75" thickBot="1">
      <c r="A8" s="1248" t="s">
        <v>46</v>
      </c>
      <c r="B8" s="31" t="s">
        <v>47</v>
      </c>
      <c r="C8" s="1251"/>
      <c r="D8" s="58">
        <v>0</v>
      </c>
      <c r="E8" s="31">
        <v>1.2</v>
      </c>
    </row>
    <row r="9" spans="1:6" ht="45.75" thickBot="1">
      <c r="A9" s="1249"/>
      <c r="B9" s="31" t="s">
        <v>48</v>
      </c>
      <c r="C9" s="1252"/>
      <c r="D9" s="58">
        <v>0</v>
      </c>
      <c r="E9" s="31">
        <v>0.1</v>
      </c>
    </row>
    <row r="10" spans="1:6" ht="15.75" thickBot="1">
      <c r="A10" s="1248" t="s">
        <v>43</v>
      </c>
      <c r="B10" s="31" t="s">
        <v>47</v>
      </c>
      <c r="C10" s="1250" t="s">
        <v>49</v>
      </c>
      <c r="D10" s="31">
        <v>7.6999999999999999E-2</v>
      </c>
      <c r="E10" s="31" t="s">
        <v>50</v>
      </c>
    </row>
    <row r="11" spans="1:6" ht="45.75" thickBot="1">
      <c r="A11" s="1249"/>
      <c r="B11" s="31" t="s">
        <v>48</v>
      </c>
      <c r="C11" s="1251"/>
      <c r="D11" s="31">
        <v>1.7999999999999999E-2</v>
      </c>
      <c r="E11" s="31" t="s">
        <v>50</v>
      </c>
    </row>
    <row r="12" spans="1:6" ht="15.75" thickBot="1">
      <c r="A12" s="1248" t="s">
        <v>46</v>
      </c>
      <c r="B12" s="31" t="s">
        <v>47</v>
      </c>
      <c r="C12" s="1251"/>
      <c r="D12" s="57">
        <v>0</v>
      </c>
      <c r="E12" s="31" t="s">
        <v>50</v>
      </c>
    </row>
    <row r="13" spans="1:6" ht="45.75" thickBot="1">
      <c r="A13" s="1249"/>
      <c r="B13" s="31" t="s">
        <v>48</v>
      </c>
      <c r="C13" s="1252"/>
      <c r="D13" s="56">
        <v>0</v>
      </c>
      <c r="E13" s="31" t="s">
        <v>50</v>
      </c>
    </row>
    <row r="15" spans="1:6">
      <c r="A15" s="28" t="s">
        <v>37</v>
      </c>
    </row>
    <row r="16" spans="1:6">
      <c r="A16" s="27" t="s">
        <v>53</v>
      </c>
    </row>
    <row r="17" spans="1:1">
      <c r="A17" s="27"/>
    </row>
  </sheetData>
  <mergeCells count="6">
    <mergeCell ref="A6:A7"/>
    <mergeCell ref="C6:C9"/>
    <mergeCell ref="A8:A9"/>
    <mergeCell ref="A10:A11"/>
    <mergeCell ref="C10:C13"/>
    <mergeCell ref="A12:A13"/>
  </mergeCell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
  <sheetViews>
    <sheetView topLeftCell="A16" workbookViewId="0">
      <selection activeCell="G21" sqref="G21"/>
    </sheetView>
  </sheetViews>
  <sheetFormatPr defaultRowHeight="15"/>
  <cols>
    <col min="1" max="1" width="15.42578125" customWidth="1"/>
    <col min="2" max="2" width="23.28515625" customWidth="1"/>
    <col min="3" max="3" width="19" customWidth="1"/>
    <col min="5" max="5" width="15" customWidth="1"/>
    <col min="6" max="6" width="17.42578125" customWidth="1"/>
    <col min="7" max="7" width="23.85546875" customWidth="1"/>
  </cols>
  <sheetData>
    <row r="1" spans="1:10">
      <c r="A1" s="27" t="s">
        <v>27</v>
      </c>
      <c r="B1" s="6"/>
      <c r="C1" s="6"/>
    </row>
    <row r="2" spans="1:10" ht="15.75" thickBot="1">
      <c r="A2" s="6" t="s">
        <v>26</v>
      </c>
      <c r="B2" s="6"/>
      <c r="C2" s="6"/>
    </row>
    <row r="3" spans="1:10">
      <c r="A3" s="10" t="s">
        <v>23</v>
      </c>
      <c r="B3" s="11" t="s">
        <v>24</v>
      </c>
      <c r="C3" s="11" t="s">
        <v>25</v>
      </c>
      <c r="D3" s="11" t="s">
        <v>32</v>
      </c>
      <c r="E3" s="11" t="s">
        <v>33</v>
      </c>
      <c r="F3" s="10" t="s">
        <v>34</v>
      </c>
      <c r="G3" s="11" t="s">
        <v>61</v>
      </c>
    </row>
    <row r="4" spans="1:10">
      <c r="A4" s="12">
        <v>2000</v>
      </c>
      <c r="B4" s="17">
        <v>152430357</v>
      </c>
      <c r="C4" s="17">
        <v>135174090</v>
      </c>
      <c r="D4" s="22">
        <f t="shared" ref="D4:D14" si="0">B4/$F4</f>
        <v>0.53000000031292982</v>
      </c>
      <c r="E4" s="22">
        <f t="shared" ref="E4:E14" si="1">C4/$F4</f>
        <v>0.46999999968707018</v>
      </c>
      <c r="F4" s="24">
        <f t="shared" ref="F4:F14" si="2">B4+C4</f>
        <v>287604447</v>
      </c>
      <c r="G4" s="22" t="s">
        <v>62</v>
      </c>
    </row>
    <row r="5" spans="1:10">
      <c r="A5" s="12">
        <v>2001</v>
      </c>
      <c r="B5" s="17">
        <v>151473376</v>
      </c>
      <c r="C5" s="17">
        <v>134325446</v>
      </c>
      <c r="D5" s="22">
        <f t="shared" si="0"/>
        <v>0.53000000118964796</v>
      </c>
      <c r="E5" s="22">
        <f t="shared" si="1"/>
        <v>0.46999999881035198</v>
      </c>
      <c r="F5" s="24">
        <f t="shared" si="2"/>
        <v>285798822</v>
      </c>
      <c r="G5" s="22">
        <f t="shared" ref="G5:G14" si="3">(F5/F4)-1</f>
        <v>-6.27815396748721E-3</v>
      </c>
    </row>
    <row r="6" spans="1:10">
      <c r="A6" s="12">
        <v>2002</v>
      </c>
      <c r="B6" s="17">
        <v>149287553</v>
      </c>
      <c r="C6" s="17">
        <v>132387075</v>
      </c>
      <c r="D6" s="22">
        <f t="shared" si="0"/>
        <v>0.53000000056803132</v>
      </c>
      <c r="E6" s="22">
        <f t="shared" si="1"/>
        <v>0.46999999943196874</v>
      </c>
      <c r="F6" s="24">
        <f t="shared" si="2"/>
        <v>281674628</v>
      </c>
      <c r="G6" s="22">
        <f t="shared" si="3"/>
        <v>-1.4430409373765718E-2</v>
      </c>
    </row>
    <row r="7" spans="1:10">
      <c r="A7" s="12">
        <v>2003</v>
      </c>
      <c r="B7" s="17">
        <v>161217666</v>
      </c>
      <c r="C7" s="17">
        <v>142966609</v>
      </c>
      <c r="D7" s="22">
        <f t="shared" si="0"/>
        <v>0.53000000082187027</v>
      </c>
      <c r="E7" s="22">
        <f t="shared" si="1"/>
        <v>0.46999999917812979</v>
      </c>
      <c r="F7" s="24">
        <f t="shared" si="2"/>
        <v>304184275</v>
      </c>
      <c r="G7" s="22">
        <f t="shared" si="3"/>
        <v>7.9913647742529292E-2</v>
      </c>
    </row>
    <row r="8" spans="1:10">
      <c r="A8" s="12">
        <v>2004</v>
      </c>
      <c r="B8" s="17">
        <v>164944899</v>
      </c>
      <c r="C8" s="17">
        <v>146271891</v>
      </c>
      <c r="D8" s="22">
        <f t="shared" si="0"/>
        <v>0.53000000096395827</v>
      </c>
      <c r="E8" s="22">
        <f t="shared" si="1"/>
        <v>0.46999999903604173</v>
      </c>
      <c r="F8" s="24">
        <f t="shared" si="2"/>
        <v>311216790</v>
      </c>
      <c r="G8" s="22">
        <f t="shared" si="3"/>
        <v>2.3119258876876492E-2</v>
      </c>
    </row>
    <row r="9" spans="1:10">
      <c r="A9" s="12">
        <v>2005</v>
      </c>
      <c r="B9" s="17">
        <v>166040627</v>
      </c>
      <c r="C9" s="17">
        <v>147243575</v>
      </c>
      <c r="D9" s="22">
        <f t="shared" si="0"/>
        <v>0.52999999980848056</v>
      </c>
      <c r="E9" s="22">
        <f t="shared" si="1"/>
        <v>0.47000000019151938</v>
      </c>
      <c r="F9" s="24">
        <f t="shared" si="2"/>
        <v>313284202</v>
      </c>
      <c r="G9" s="22">
        <f t="shared" si="3"/>
        <v>6.642996349907726E-3</v>
      </c>
    </row>
    <row r="10" spans="1:10">
      <c r="A10" s="12">
        <v>2006</v>
      </c>
      <c r="B10" s="17">
        <v>165935025</v>
      </c>
      <c r="C10" s="17">
        <v>147149928</v>
      </c>
      <c r="D10" s="22">
        <f t="shared" si="0"/>
        <v>0.52999999971253808</v>
      </c>
      <c r="E10" s="22">
        <f t="shared" si="1"/>
        <v>0.47000000028746192</v>
      </c>
      <c r="F10" s="24">
        <f t="shared" si="2"/>
        <v>313084953</v>
      </c>
      <c r="G10" s="22">
        <f t="shared" si="3"/>
        <v>-6.3600079010683874E-4</v>
      </c>
    </row>
    <row r="11" spans="1:10">
      <c r="A11" s="12">
        <v>2007</v>
      </c>
      <c r="B11" s="17">
        <v>167855716</v>
      </c>
      <c r="C11" s="17">
        <v>148853182</v>
      </c>
      <c r="D11" s="22">
        <f t="shared" si="0"/>
        <v>0.53000000018944837</v>
      </c>
      <c r="E11" s="22">
        <f t="shared" si="1"/>
        <v>0.46999999981055157</v>
      </c>
      <c r="F11" s="24">
        <f t="shared" si="2"/>
        <v>316708898</v>
      </c>
      <c r="G11" s="22">
        <f t="shared" si="3"/>
        <v>1.1574957420582344E-2</v>
      </c>
    </row>
    <row r="12" spans="1:10">
      <c r="A12" s="12">
        <v>2008</v>
      </c>
      <c r="B12" s="17">
        <v>170937442</v>
      </c>
      <c r="C12" s="17">
        <v>151586034</v>
      </c>
      <c r="D12" s="22">
        <f t="shared" si="0"/>
        <v>0.52999999913184614</v>
      </c>
      <c r="E12" s="22">
        <f t="shared" si="1"/>
        <v>0.47000000086815386</v>
      </c>
      <c r="F12" s="24">
        <f t="shared" si="2"/>
        <v>322523476</v>
      </c>
      <c r="G12" s="22">
        <f t="shared" si="3"/>
        <v>1.8359376818014139E-2</v>
      </c>
    </row>
    <row r="13" spans="1:10">
      <c r="A13" s="12">
        <v>2009</v>
      </c>
      <c r="B13" s="17">
        <v>169791125</v>
      </c>
      <c r="C13" s="17">
        <v>150569488</v>
      </c>
      <c r="D13" s="22">
        <f t="shared" si="0"/>
        <v>0.53000000034336303</v>
      </c>
      <c r="E13" s="22">
        <f t="shared" si="1"/>
        <v>0.46999999965663697</v>
      </c>
      <c r="F13" s="24">
        <f t="shared" si="2"/>
        <v>320360613</v>
      </c>
      <c r="G13" s="22">
        <f t="shared" si="3"/>
        <v>-6.7060637781294341E-3</v>
      </c>
    </row>
    <row r="14" spans="1:10" ht="15.75" thickBot="1">
      <c r="A14" s="13">
        <v>2010</v>
      </c>
      <c r="B14" s="18">
        <v>172502123</v>
      </c>
      <c r="C14" s="18">
        <v>152973581</v>
      </c>
      <c r="D14" s="23">
        <f t="shared" si="0"/>
        <v>0.52999999963130884</v>
      </c>
      <c r="E14" s="23">
        <f t="shared" si="1"/>
        <v>0.47000000036869111</v>
      </c>
      <c r="F14" s="25">
        <f t="shared" si="2"/>
        <v>325475704</v>
      </c>
      <c r="G14" s="23">
        <f t="shared" si="3"/>
        <v>1.5966666289279452E-2</v>
      </c>
    </row>
    <row r="15" spans="1:10">
      <c r="A15" t="s">
        <v>54</v>
      </c>
      <c r="B15" s="6"/>
      <c r="C15" s="6"/>
    </row>
    <row r="16" spans="1:10">
      <c r="A16" s="6"/>
      <c r="B16" s="6"/>
      <c r="C16" s="6"/>
      <c r="D16" s="6"/>
      <c r="E16" s="6"/>
      <c r="F16" s="6"/>
      <c r="G16" s="6"/>
      <c r="H16" s="6"/>
      <c r="I16" s="6"/>
      <c r="J16" s="6"/>
    </row>
    <row r="18" spans="1:10">
      <c r="A18" s="49" t="s">
        <v>21</v>
      </c>
      <c r="B18" s="50">
        <v>0.53</v>
      </c>
      <c r="C18" s="20"/>
      <c r="D18" s="14"/>
      <c r="E18" s="14"/>
      <c r="F18" s="14"/>
      <c r="G18" s="14"/>
      <c r="H18" s="14"/>
      <c r="I18" s="20"/>
      <c r="J18" s="14"/>
    </row>
    <row r="19" spans="1:10">
      <c r="A19" s="48" t="s">
        <v>22</v>
      </c>
      <c r="B19" s="47">
        <f>SUM(B20:B22)</f>
        <v>0.47</v>
      </c>
      <c r="C19" s="6"/>
      <c r="D19" s="14"/>
      <c r="E19" s="14"/>
      <c r="F19" s="14"/>
      <c r="G19" s="14"/>
      <c r="H19" s="14"/>
      <c r="I19" s="20"/>
      <c r="J19" s="14"/>
    </row>
    <row r="20" spans="1:10">
      <c r="A20" s="44" t="s">
        <v>55</v>
      </c>
      <c r="B20" s="45">
        <v>0.4</v>
      </c>
      <c r="C20" s="6"/>
      <c r="D20" s="21"/>
      <c r="E20" s="14"/>
      <c r="F20" s="14"/>
      <c r="G20" s="14"/>
      <c r="H20" s="14"/>
      <c r="I20" s="14"/>
      <c r="J20" s="14"/>
    </row>
    <row r="21" spans="1:10">
      <c r="A21" s="44" t="s">
        <v>56</v>
      </c>
      <c r="B21" s="46">
        <v>0.04</v>
      </c>
      <c r="C21" s="6"/>
    </row>
    <row r="22" spans="1:10">
      <c r="A22" s="44" t="s">
        <v>57</v>
      </c>
      <c r="B22" s="43">
        <v>0.03</v>
      </c>
      <c r="C22" s="6"/>
    </row>
    <row r="23" spans="1:10">
      <c r="A23" t="s">
        <v>30</v>
      </c>
      <c r="B23" s="1" t="s">
        <v>31</v>
      </c>
      <c r="C23" s="19"/>
      <c r="D23" s="19"/>
      <c r="E23" s="19"/>
      <c r="F23" s="19"/>
      <c r="G23" s="19"/>
      <c r="H23" s="19"/>
      <c r="I23" s="19"/>
      <c r="J23" s="19"/>
    </row>
  </sheetData>
  <hyperlinks>
    <hyperlink ref="B23" r:id="rId1"/>
  </hyperlinks>
  <pageMargins left="0.7" right="0.7" top="0.75" bottom="0.75" header="0.3" footer="0.3"/>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
  <sheetViews>
    <sheetView workbookViewId="0">
      <selection activeCell="L21" sqref="L21"/>
    </sheetView>
  </sheetViews>
  <sheetFormatPr defaultRowHeight="15"/>
  <sheetData>
    <row r="1" spans="1:1" s="6" customFormat="1">
      <c r="A1" s="6" t="s">
        <v>77</v>
      </c>
    </row>
    <row r="2" spans="1:1">
      <c r="A2" t="s">
        <v>73</v>
      </c>
    </row>
    <row r="3" spans="1:1">
      <c r="A3" t="s">
        <v>74</v>
      </c>
    </row>
    <row r="4" spans="1:1">
      <c r="A4" t="s">
        <v>75</v>
      </c>
    </row>
    <row r="5" spans="1:1">
      <c r="A5" t="s">
        <v>76</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4:M54"/>
  <sheetViews>
    <sheetView topLeftCell="A4" workbookViewId="0">
      <selection activeCell="G33" sqref="G33"/>
    </sheetView>
  </sheetViews>
  <sheetFormatPr defaultRowHeight="15"/>
  <cols>
    <col min="1" max="6" width="9.140625" style="6"/>
    <col min="7" max="7" width="37.140625" style="6" customWidth="1"/>
    <col min="8" max="8" width="8.7109375" style="79" customWidth="1"/>
    <col min="9" max="16384" width="9.140625" style="6"/>
  </cols>
  <sheetData>
    <row r="4" spans="5:10">
      <c r="E4" s="8" t="s">
        <v>182</v>
      </c>
    </row>
    <row r="5" spans="5:10">
      <c r="E5" s="6" t="s">
        <v>183</v>
      </c>
      <c r="G5" s="6" t="s">
        <v>184</v>
      </c>
      <c r="J5" s="6" t="s">
        <v>185</v>
      </c>
    </row>
    <row r="7" spans="5:10">
      <c r="E7" s="6" t="s">
        <v>186</v>
      </c>
      <c r="G7" s="6" t="s">
        <v>187</v>
      </c>
      <c r="J7" s="6" t="s">
        <v>188</v>
      </c>
    </row>
    <row r="10" spans="5:10">
      <c r="G10" s="6" t="s">
        <v>189</v>
      </c>
      <c r="J10" s="6" t="s">
        <v>190</v>
      </c>
    </row>
    <row r="14" spans="5:10">
      <c r="E14" s="6" t="s">
        <v>191</v>
      </c>
      <c r="G14" s="6" t="s">
        <v>192</v>
      </c>
      <c r="J14" s="6" t="s">
        <v>193</v>
      </c>
    </row>
    <row r="17" spans="2:10">
      <c r="G17" s="6" t="s">
        <v>194</v>
      </c>
      <c r="J17" s="6" t="s">
        <v>195</v>
      </c>
    </row>
    <row r="22" spans="2:10">
      <c r="E22" s="8" t="s">
        <v>196</v>
      </c>
    </row>
    <row r="23" spans="2:10">
      <c r="E23" s="6" t="s">
        <v>183</v>
      </c>
      <c r="G23" s="6" t="s">
        <v>184</v>
      </c>
      <c r="J23" s="6" t="s">
        <v>185</v>
      </c>
    </row>
    <row r="26" spans="2:10">
      <c r="E26" s="80" t="s">
        <v>197</v>
      </c>
      <c r="G26" s="6" t="s">
        <v>187</v>
      </c>
      <c r="J26" s="6" t="s">
        <v>188</v>
      </c>
    </row>
    <row r="27" spans="2:10">
      <c r="E27" s="80" t="s">
        <v>198</v>
      </c>
    </row>
    <row r="28" spans="2:10">
      <c r="E28" s="80" t="s">
        <v>199</v>
      </c>
    </row>
    <row r="29" spans="2:10">
      <c r="E29" s="80" t="s">
        <v>200</v>
      </c>
      <c r="G29" s="6" t="s">
        <v>189</v>
      </c>
      <c r="J29" s="6" t="s">
        <v>190</v>
      </c>
    </row>
    <row r="32" spans="2:10">
      <c r="B32" s="6" t="s">
        <v>201</v>
      </c>
      <c r="G32" s="80" t="s">
        <v>202</v>
      </c>
      <c r="J32" s="80" t="s">
        <v>203</v>
      </c>
    </row>
    <row r="33" spans="7:10">
      <c r="G33" s="6" t="s">
        <v>204</v>
      </c>
      <c r="J33" s="6" t="s">
        <v>205</v>
      </c>
    </row>
    <row r="34" spans="7:10">
      <c r="G34" s="6" t="s">
        <v>206</v>
      </c>
      <c r="H34" s="79" t="s">
        <v>207</v>
      </c>
    </row>
    <row r="35" spans="7:10">
      <c r="H35" s="79" t="s">
        <v>208</v>
      </c>
    </row>
    <row r="36" spans="7:10">
      <c r="G36" s="6" t="s">
        <v>209</v>
      </c>
      <c r="H36" s="79" t="s">
        <v>210</v>
      </c>
    </row>
    <row r="43" spans="7:10">
      <c r="G43" s="80" t="s">
        <v>211</v>
      </c>
    </row>
    <row r="44" spans="7:10">
      <c r="G44" s="6" t="s">
        <v>212</v>
      </c>
    </row>
    <row r="45" spans="7:10">
      <c r="J45" s="6" t="s">
        <v>192</v>
      </c>
    </row>
    <row r="48" spans="7:10">
      <c r="G48" s="80" t="s">
        <v>213</v>
      </c>
      <c r="J48" s="6" t="s">
        <v>194</v>
      </c>
    </row>
    <row r="49" spans="5:13">
      <c r="G49" s="6" t="s">
        <v>214</v>
      </c>
      <c r="J49" s="6" t="s">
        <v>215</v>
      </c>
    </row>
    <row r="51" spans="5:13">
      <c r="L51" s="6" t="s">
        <v>216</v>
      </c>
    </row>
    <row r="52" spans="5:13">
      <c r="E52" s="8" t="s">
        <v>217</v>
      </c>
      <c r="G52" s="6" t="s">
        <v>218</v>
      </c>
      <c r="L52" s="6" t="s">
        <v>219</v>
      </c>
      <c r="M52" s="6" t="s">
        <v>220</v>
      </c>
    </row>
    <row r="53" spans="5:13">
      <c r="G53" s="80" t="s">
        <v>221</v>
      </c>
      <c r="H53" s="79" t="s">
        <v>209</v>
      </c>
      <c r="I53" s="6">
        <v>1728</v>
      </c>
      <c r="J53" s="6" t="s">
        <v>222</v>
      </c>
      <c r="L53" s="6">
        <v>71</v>
      </c>
      <c r="M53" s="6">
        <v>97.5</v>
      </c>
    </row>
    <row r="54" spans="5:13">
      <c r="H54" s="79" t="s">
        <v>223</v>
      </c>
      <c r="I54" s="6">
        <v>21.5</v>
      </c>
      <c r="J54" s="6" t="s">
        <v>157</v>
      </c>
    </row>
  </sheetData>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N45"/>
  <sheetViews>
    <sheetView topLeftCell="A22" workbookViewId="0">
      <selection activeCell="D58" sqref="D58"/>
    </sheetView>
  </sheetViews>
  <sheetFormatPr defaultRowHeight="15"/>
  <cols>
    <col min="1" max="1" width="9.140625" style="6"/>
    <col min="2" max="2" width="15.28515625" style="6" customWidth="1"/>
    <col min="3" max="3" width="18" style="6" customWidth="1"/>
    <col min="4" max="16384" width="9.140625" style="6"/>
  </cols>
  <sheetData>
    <row r="3" spans="2:14">
      <c r="B3" s="8" t="s">
        <v>864</v>
      </c>
    </row>
    <row r="4" spans="2:14">
      <c r="B4" s="1171"/>
    </row>
    <row r="5" spans="2:14">
      <c r="B5" s="6" t="s">
        <v>865</v>
      </c>
    </row>
    <row r="6" spans="2:14">
      <c r="B6" s="6" t="s">
        <v>863</v>
      </c>
    </row>
    <row r="7" spans="2:14">
      <c r="B7" s="6" t="s">
        <v>15</v>
      </c>
      <c r="C7" s="6" t="s">
        <v>862</v>
      </c>
      <c r="D7" s="6">
        <v>2006</v>
      </c>
      <c r="E7" s="6">
        <v>2010</v>
      </c>
      <c r="F7" s="6">
        <v>2015</v>
      </c>
      <c r="G7" s="6">
        <v>2020</v>
      </c>
      <c r="H7" s="6">
        <v>2025</v>
      </c>
      <c r="I7" s="6">
        <v>2030</v>
      </c>
      <c r="J7" s="6">
        <v>2035</v>
      </c>
      <c r="K7" s="6">
        <v>2040</v>
      </c>
      <c r="L7" s="6">
        <v>2045</v>
      </c>
      <c r="M7" s="6">
        <v>2050</v>
      </c>
    </row>
    <row r="8" spans="2:14">
      <c r="B8" s="6" t="s">
        <v>861</v>
      </c>
      <c r="C8" s="6" t="s">
        <v>858</v>
      </c>
      <c r="D8" s="5">
        <v>0.93701899115044274</v>
      </c>
      <c r="E8" s="5">
        <v>1.5302500000000006</v>
      </c>
      <c r="F8" s="5">
        <v>1.5302500000000006</v>
      </c>
      <c r="G8" s="5">
        <v>1.5302500000000006</v>
      </c>
      <c r="H8" s="5">
        <v>1.5302500000000006</v>
      </c>
      <c r="I8" s="5">
        <v>1.5302500000000006</v>
      </c>
      <c r="J8" s="5">
        <v>1.5302500000000006</v>
      </c>
      <c r="K8" s="5">
        <v>1.5302500000000006</v>
      </c>
      <c r="L8" s="5">
        <v>1.5302500000000006</v>
      </c>
      <c r="M8" s="5">
        <v>1.5302500000000006</v>
      </c>
    </row>
    <row r="9" spans="2:14">
      <c r="B9" s="6" t="s">
        <v>861</v>
      </c>
      <c r="C9" s="6" t="s">
        <v>857</v>
      </c>
      <c r="D9" s="5">
        <v>1.8875000000000004</v>
      </c>
      <c r="E9" s="5">
        <v>1.8873888888888892</v>
      </c>
      <c r="F9" s="5">
        <v>1.8872499999999985</v>
      </c>
      <c r="G9" s="5">
        <v>1.2581666666666675</v>
      </c>
      <c r="H9" s="5">
        <v>0.62908333333333322</v>
      </c>
      <c r="I9" s="5"/>
      <c r="J9" s="5"/>
      <c r="K9" s="5"/>
      <c r="L9" s="5"/>
      <c r="M9" s="5"/>
      <c r="N9" s="5"/>
    </row>
    <row r="10" spans="2:14">
      <c r="B10" s="6" t="s">
        <v>861</v>
      </c>
      <c r="C10" s="6" t="s">
        <v>856</v>
      </c>
      <c r="D10" s="5">
        <v>0.25000000000000011</v>
      </c>
      <c r="E10" s="5">
        <v>0.20955555555555555</v>
      </c>
      <c r="F10" s="5">
        <v>0.159</v>
      </c>
      <c r="G10" s="5">
        <v>0.10599999999999998</v>
      </c>
      <c r="H10" s="5">
        <v>5.2999999999999936E-2</v>
      </c>
      <c r="I10" s="5"/>
      <c r="J10" s="5"/>
      <c r="K10" s="5"/>
      <c r="L10" s="5"/>
      <c r="M10" s="5"/>
      <c r="N10" s="5"/>
    </row>
    <row r="11" spans="2:14">
      <c r="B11" s="6" t="s">
        <v>861</v>
      </c>
      <c r="C11" s="6" t="s">
        <v>855</v>
      </c>
      <c r="D11" s="5">
        <v>2.1675000000000009</v>
      </c>
      <c r="E11" s="5">
        <v>2.167388888888889</v>
      </c>
      <c r="F11" s="5">
        <v>1.9729169120798697</v>
      </c>
      <c r="G11" s="5">
        <v>1.444833333333333</v>
      </c>
      <c r="H11" s="5">
        <v>0.72241666666666726</v>
      </c>
      <c r="I11" s="5"/>
      <c r="J11" s="5"/>
      <c r="K11" s="5"/>
      <c r="L11" s="5"/>
      <c r="M11" s="5"/>
      <c r="N11" s="5"/>
    </row>
    <row r="12" spans="2:14">
      <c r="B12" s="6" t="s">
        <v>861</v>
      </c>
      <c r="C12" s="6" t="s">
        <v>854</v>
      </c>
      <c r="D12" s="5">
        <v>0.25000000000000011</v>
      </c>
      <c r="E12" s="5">
        <v>0.20955555555555555</v>
      </c>
      <c r="F12" s="5">
        <v>0.159</v>
      </c>
      <c r="G12" s="5">
        <v>0.10599999999999998</v>
      </c>
      <c r="H12" s="5">
        <v>5.2999999999999936E-2</v>
      </c>
      <c r="I12" s="5"/>
      <c r="J12" s="5"/>
      <c r="K12" s="5"/>
      <c r="L12" s="5"/>
      <c r="M12" s="5"/>
      <c r="N12" s="5"/>
    </row>
    <row r="13" spans="2:14">
      <c r="B13" s="6" t="s">
        <v>861</v>
      </c>
      <c r="C13" s="6" t="s">
        <v>853</v>
      </c>
      <c r="D13" s="5">
        <v>5.474376540861555</v>
      </c>
      <c r="E13" s="5">
        <v>4.9890295253243995</v>
      </c>
      <c r="F13" s="5">
        <v>5.256511800635657</v>
      </c>
      <c r="G13" s="5">
        <v>4.5000000000000062</v>
      </c>
      <c r="H13" s="5">
        <v>2.2500000000000013</v>
      </c>
      <c r="I13" s="5"/>
      <c r="J13" s="5"/>
      <c r="K13" s="5"/>
      <c r="L13" s="5"/>
      <c r="M13" s="5"/>
      <c r="N13" s="5"/>
    </row>
    <row r="14" spans="2:14">
      <c r="B14" s="6" t="s">
        <v>861</v>
      </c>
      <c r="C14" s="6" t="s">
        <v>852</v>
      </c>
      <c r="D14" s="5"/>
      <c r="E14" s="5"/>
      <c r="F14" s="5">
        <v>0.36817079423261645</v>
      </c>
      <c r="G14" s="5">
        <v>1.0378119911504429</v>
      </c>
      <c r="H14" s="5">
        <v>1.0028842654867263</v>
      </c>
      <c r="I14" s="5">
        <v>2.0091488327428313</v>
      </c>
      <c r="J14" s="5">
        <v>4.0009423004064848</v>
      </c>
      <c r="K14" s="5">
        <v>6.6380620365921583</v>
      </c>
      <c r="L14" s="5">
        <v>6.9175491989009759</v>
      </c>
      <c r="M14" s="5">
        <v>9.3974115826411015</v>
      </c>
      <c r="N14" s="5"/>
    </row>
    <row r="15" spans="2:14">
      <c r="B15" s="6" t="s">
        <v>861</v>
      </c>
      <c r="C15" s="6" t="s">
        <v>851</v>
      </c>
      <c r="D15" s="5">
        <v>0.96408800321212684</v>
      </c>
      <c r="E15" s="5">
        <v>0.18039889065125636</v>
      </c>
      <c r="F15" s="5"/>
      <c r="G15" s="5">
        <v>1.2667982724605056</v>
      </c>
      <c r="H15" s="5">
        <v>3.3815636006980045</v>
      </c>
      <c r="I15" s="5">
        <v>5.6314712521665733</v>
      </c>
      <c r="J15" s="5">
        <v>4.7439656397264134</v>
      </c>
      <c r="K15" s="5">
        <v>3.3872858310708982</v>
      </c>
      <c r="L15" s="5">
        <v>3.3147559622481819</v>
      </c>
      <c r="M15" s="5">
        <v>2.6960804866623516</v>
      </c>
      <c r="N15" s="5"/>
    </row>
    <row r="16" spans="2:14">
      <c r="B16" s="6" t="s">
        <v>861</v>
      </c>
      <c r="C16" s="6" t="s">
        <v>850</v>
      </c>
      <c r="D16" s="5"/>
      <c r="E16" s="5"/>
      <c r="F16" s="5"/>
      <c r="G16" s="5"/>
      <c r="H16" s="5">
        <v>0.33678464779030531</v>
      </c>
      <c r="I16" s="5">
        <v>0.33678464779030531</v>
      </c>
      <c r="J16" s="5">
        <v>0.77710590048966344</v>
      </c>
      <c r="K16" s="5">
        <v>1.3004761505347535</v>
      </c>
      <c r="L16" s="5">
        <v>3.1010660218789705</v>
      </c>
      <c r="M16" s="5">
        <v>3.577159964575034</v>
      </c>
      <c r="N16" s="5"/>
    </row>
    <row r="17" spans="2:14">
      <c r="B17" s="6" t="s">
        <v>861</v>
      </c>
      <c r="C17" s="6" t="s">
        <v>849</v>
      </c>
      <c r="D17" s="5">
        <v>1.7485698830160459</v>
      </c>
      <c r="E17" s="5">
        <v>1.7294726303029493</v>
      </c>
      <c r="F17" s="5">
        <v>1.5132320103987618</v>
      </c>
      <c r="G17" s="5">
        <v>1.7858675575623657</v>
      </c>
      <c r="H17" s="5">
        <v>1.7858675575623657</v>
      </c>
      <c r="I17" s="5">
        <v>1.7858675575623666</v>
      </c>
      <c r="J17" s="5">
        <v>1.7858675575623666</v>
      </c>
      <c r="K17" s="5">
        <v>1.7858675575623666</v>
      </c>
      <c r="L17" s="5"/>
      <c r="M17" s="5"/>
      <c r="N17" s="5"/>
    </row>
    <row r="18" spans="2:14">
      <c r="B18" s="6" t="s">
        <v>861</v>
      </c>
      <c r="C18" s="6" t="s">
        <v>243</v>
      </c>
      <c r="D18" s="5">
        <v>13.679053418240168</v>
      </c>
      <c r="E18" s="5">
        <v>12.903039935167495</v>
      </c>
      <c r="F18" s="5">
        <v>12.846331517346904</v>
      </c>
      <c r="G18" s="5">
        <v>13.035727821173325</v>
      </c>
      <c r="H18" s="5">
        <v>11.744850071537403</v>
      </c>
      <c r="I18" s="5">
        <v>11.293522290262075</v>
      </c>
      <c r="J18" s="5">
        <v>12.838131398184931</v>
      </c>
      <c r="K18" s="5">
        <v>14.641941575760178</v>
      </c>
      <c r="L18" s="5">
        <v>14.86362118302813</v>
      </c>
      <c r="M18" s="5">
        <v>17.200902033878485</v>
      </c>
      <c r="N18" s="5"/>
    </row>
    <row r="19" spans="2:14">
      <c r="B19" s="6" t="s">
        <v>866</v>
      </c>
      <c r="C19" s="6" t="s">
        <v>867</v>
      </c>
      <c r="D19" s="5">
        <v>21.950997811099988</v>
      </c>
      <c r="E19" s="5">
        <v>22.442670951825011</v>
      </c>
      <c r="F19" s="5">
        <v>24.681983437432304</v>
      </c>
      <c r="G19" s="5">
        <v>28.929257540813559</v>
      </c>
      <c r="H19" s="5">
        <v>34.461770891966637</v>
      </c>
      <c r="I19" s="5">
        <v>40.970002196366643</v>
      </c>
      <c r="J19" s="5">
        <v>46.968725259383312</v>
      </c>
      <c r="K19" s="5">
        <v>52.456918700016658</v>
      </c>
      <c r="L19" s="5">
        <v>52.456918700016658</v>
      </c>
      <c r="M19" s="5">
        <v>57.562214923866613</v>
      </c>
      <c r="N19" s="5"/>
    </row>
    <row r="20" spans="2:14">
      <c r="B20" s="6" t="s">
        <v>866</v>
      </c>
      <c r="C20" s="6" t="s">
        <v>868</v>
      </c>
      <c r="D20" s="5">
        <v>9.5884108630399965</v>
      </c>
      <c r="E20" s="5">
        <v>10.387473914746694</v>
      </c>
      <c r="F20" s="5">
        <v>12.043536873600004</v>
      </c>
      <c r="G20" s="5">
        <v>14.067139641655663</v>
      </c>
      <c r="H20" s="5">
        <v>16.687193451796766</v>
      </c>
      <c r="I20" s="5">
        <v>19.612162495968033</v>
      </c>
      <c r="J20" s="5">
        <v>22.381526477981822</v>
      </c>
      <c r="K20" s="5">
        <v>24.996759191440901</v>
      </c>
      <c r="L20" s="5">
        <v>24.996759191440901</v>
      </c>
      <c r="M20" s="5">
        <v>27.429533808613645</v>
      </c>
      <c r="N20" s="5"/>
    </row>
    <row r="21" spans="2:14">
      <c r="B21" s="6" t="s">
        <v>866</v>
      </c>
      <c r="C21" s="6" t="s">
        <v>869</v>
      </c>
      <c r="D21" s="5">
        <v>0.27166158171157895</v>
      </c>
      <c r="E21" s="5">
        <v>0.29626286895039439</v>
      </c>
      <c r="F21" s="5">
        <v>0.34975143235921008</v>
      </c>
      <c r="G21" s="5">
        <v>0.4224674502776315</v>
      </c>
      <c r="H21" s="5">
        <v>0.5117911779493427</v>
      </c>
      <c r="I21" s="5">
        <v>0.60844481121986915</v>
      </c>
      <c r="J21" s="5">
        <v>0.6975317461960524</v>
      </c>
      <c r="K21" s="5">
        <v>0.7790368143656583</v>
      </c>
      <c r="L21" s="5">
        <v>0.7790368143656583</v>
      </c>
      <c r="M21" s="5">
        <v>0.85485548243052645</v>
      </c>
      <c r="N21" s="5"/>
    </row>
    <row r="22" spans="2:14">
      <c r="B22" s="6" t="s">
        <v>866</v>
      </c>
      <c r="C22" s="6" t="s">
        <v>870</v>
      </c>
      <c r="D22" s="5">
        <v>8.1346844585162525</v>
      </c>
      <c r="E22" s="5">
        <v>8.8125992747433788</v>
      </c>
      <c r="F22" s="5">
        <v>10.217581790210989</v>
      </c>
      <c r="G22" s="5">
        <v>11.934380352830196</v>
      </c>
      <c r="H22" s="5">
        <v>14.157200308533483</v>
      </c>
      <c r="I22" s="5">
        <v>16.638706427237462</v>
      </c>
      <c r="J22" s="5">
        <v>18.988199212454546</v>
      </c>
      <c r="K22" s="5">
        <v>21.206929011738652</v>
      </c>
      <c r="L22" s="5">
        <v>21.206929011738652</v>
      </c>
      <c r="M22" s="5">
        <v>23.270863708738656</v>
      </c>
      <c r="N22" s="5"/>
    </row>
    <row r="23" spans="2:14">
      <c r="B23" s="6" t="s">
        <v>866</v>
      </c>
      <c r="C23" s="6" t="s">
        <v>871</v>
      </c>
      <c r="D23" s="5">
        <v>9.4490984943166687</v>
      </c>
      <c r="E23" s="5">
        <v>10.102740629172104</v>
      </c>
      <c r="F23" s="5">
        <v>11.31652763952455</v>
      </c>
      <c r="G23" s="5">
        <v>12.452983059030128</v>
      </c>
      <c r="H23" s="5">
        <v>14.269685191583175</v>
      </c>
      <c r="I23" s="5">
        <v>16.469492437008206</v>
      </c>
      <c r="J23" s="5">
        <v>18.663056754410256</v>
      </c>
      <c r="K23" s="5">
        <v>20.843794364299153</v>
      </c>
      <c r="L23" s="5">
        <v>20.843794364299153</v>
      </c>
      <c r="M23" s="5">
        <v>22.872387489777775</v>
      </c>
      <c r="N23" s="5"/>
    </row>
    <row r="24" spans="2:14">
      <c r="B24" s="6" t="s">
        <v>866</v>
      </c>
      <c r="C24" s="6" t="s">
        <v>872</v>
      </c>
      <c r="D24" s="5">
        <v>2.3622746235790002</v>
      </c>
      <c r="E24" s="5">
        <v>2.5761988604389989</v>
      </c>
      <c r="F24" s="5">
        <v>2.9743929614894862</v>
      </c>
      <c r="G24" s="5">
        <v>3.4656886815226393</v>
      </c>
      <c r="H24" s="5">
        <v>4.0549959627562613</v>
      </c>
      <c r="I24" s="5">
        <v>4.6615193351453659</v>
      </c>
      <c r="J24" s="5">
        <v>5.2743421262460926</v>
      </c>
      <c r="K24" s="5">
        <v>5.8906375377365183</v>
      </c>
      <c r="L24" s="5">
        <v>5.8906375377365183</v>
      </c>
      <c r="M24" s="5">
        <v>6.4639355949373973</v>
      </c>
      <c r="N24" s="5"/>
    </row>
    <row r="25" spans="2:14">
      <c r="B25" s="6" t="s">
        <v>866</v>
      </c>
      <c r="C25" s="6" t="s">
        <v>873</v>
      </c>
      <c r="D25" s="5">
        <v>5.3151179030533324</v>
      </c>
      <c r="E25" s="5">
        <v>5.5029564265696154</v>
      </c>
      <c r="F25" s="5">
        <v>5.3046223310284315</v>
      </c>
      <c r="G25" s="5">
        <v>5.9040482181642924</v>
      </c>
      <c r="H25" s="5">
        <v>7.1523611825214299</v>
      </c>
      <c r="I25" s="5">
        <v>8.5031107158047678</v>
      </c>
      <c r="J25" s="5">
        <v>9.7481144654714296</v>
      </c>
      <c r="K25" s="5">
        <v>10.887160449209516</v>
      </c>
      <c r="L25" s="5">
        <v>10.887160449209516</v>
      </c>
      <c r="M25" s="5">
        <v>11.9467381085</v>
      </c>
      <c r="N25" s="5"/>
    </row>
    <row r="26" spans="2:14">
      <c r="B26" s="6" t="s">
        <v>866</v>
      </c>
      <c r="C26" s="6" t="s">
        <v>874</v>
      </c>
      <c r="D26" s="5">
        <v>39.914290555424998</v>
      </c>
      <c r="E26" s="5">
        <v>43.384257860257485</v>
      </c>
      <c r="F26" s="5">
        <v>50.942017826765785</v>
      </c>
      <c r="G26" s="5">
        <v>60.854580267965687</v>
      </c>
      <c r="H26" s="5">
        <v>72.8287614983293</v>
      </c>
      <c r="I26" s="5">
        <v>85.547060416459303</v>
      </c>
      <c r="J26" s="5">
        <v>97.605629888011947</v>
      </c>
      <c r="K26" s="5">
        <v>109.0106355542738</v>
      </c>
      <c r="L26" s="5">
        <v>109.0106355542738</v>
      </c>
      <c r="M26" s="5">
        <v>119.61994315071436</v>
      </c>
      <c r="N26" s="5"/>
    </row>
    <row r="27" spans="2:14">
      <c r="B27" s="6" t="s">
        <v>866</v>
      </c>
      <c r="C27" s="6" t="s">
        <v>875</v>
      </c>
      <c r="D27" s="5">
        <v>21.127194888199995</v>
      </c>
      <c r="E27" s="5">
        <v>22.887857949325344</v>
      </c>
      <c r="F27" s="5">
        <v>26.344081115871667</v>
      </c>
      <c r="G27" s="5">
        <v>31.290864940261951</v>
      </c>
      <c r="H27" s="5">
        <v>37.460836436870594</v>
      </c>
      <c r="I27" s="5">
        <v>44.017598127883666</v>
      </c>
      <c r="J27" s="5">
        <v>50.228919520567082</v>
      </c>
      <c r="K27" s="5">
        <v>56.098059573240683</v>
      </c>
      <c r="L27" s="5">
        <v>56.098059573240683</v>
      </c>
      <c r="M27" s="5">
        <v>61.557724738518509</v>
      </c>
      <c r="N27" s="5"/>
    </row>
    <row r="28" spans="2:14">
      <c r="B28" s="6" t="s">
        <v>866</v>
      </c>
      <c r="C28" s="6" t="s">
        <v>876</v>
      </c>
      <c r="D28" s="5"/>
      <c r="E28" s="5">
        <v>2.36612370950809E-4</v>
      </c>
      <c r="F28" s="5">
        <v>3.2349234004249301E-4</v>
      </c>
      <c r="G28" s="5">
        <v>7.5300567378379498E-4</v>
      </c>
      <c r="H28" s="5">
        <v>6.7446455605020246E-3</v>
      </c>
      <c r="I28" s="5"/>
      <c r="J28" s="5"/>
      <c r="K28" s="5"/>
      <c r="L28" s="5"/>
      <c r="M28" s="5"/>
      <c r="N28" s="5"/>
    </row>
    <row r="29" spans="2:14">
      <c r="B29" s="6" t="s">
        <v>866</v>
      </c>
      <c r="C29" s="6" t="s">
        <v>243</v>
      </c>
      <c r="D29" s="5">
        <v>118.11373117894186</v>
      </c>
      <c r="E29" s="5">
        <v>126.39325534839999</v>
      </c>
      <c r="F29" s="5">
        <v>144.17481890062245</v>
      </c>
      <c r="G29" s="5">
        <v>169.32216315819556</v>
      </c>
      <c r="H29" s="5">
        <v>201.59134074786749</v>
      </c>
      <c r="I29" s="5">
        <v>237.02809696309333</v>
      </c>
      <c r="J29" s="5">
        <v>270.55604545072259</v>
      </c>
      <c r="K29" s="5">
        <v>302.16993119632156</v>
      </c>
      <c r="L29" s="5">
        <v>302.16993119632156</v>
      </c>
      <c r="M29" s="5">
        <v>331.57819700609747</v>
      </c>
      <c r="N29" s="5"/>
    </row>
    <row r="30" spans="2:14">
      <c r="B30" s="6" t="s">
        <v>859</v>
      </c>
      <c r="C30" s="6" t="s">
        <v>860</v>
      </c>
      <c r="D30" s="5">
        <v>28.149155919000002</v>
      </c>
      <c r="E30" s="5">
        <v>30.69830352364</v>
      </c>
      <c r="F30" s="5">
        <v>36.240706324169949</v>
      </c>
      <c r="G30" s="5">
        <v>43.775428434310051</v>
      </c>
      <c r="H30" s="5">
        <v>53.031015925379982</v>
      </c>
      <c r="I30" s="5">
        <v>63.04611697843</v>
      </c>
      <c r="J30" s="5">
        <v>72.277168374019965</v>
      </c>
      <c r="K30" s="5">
        <v>80.722598374250012</v>
      </c>
      <c r="L30" s="5">
        <v>80.722598374250012</v>
      </c>
      <c r="M30" s="5">
        <v>88.578812327950047</v>
      </c>
      <c r="N30" s="5"/>
    </row>
    <row r="31" spans="2:14">
      <c r="B31" s="6" t="s">
        <v>859</v>
      </c>
      <c r="C31" s="6" t="s">
        <v>243</v>
      </c>
      <c r="D31" s="5">
        <v>28.149155919000002</v>
      </c>
      <c r="E31" s="5">
        <v>30.69830352364</v>
      </c>
      <c r="F31" s="5">
        <v>36.240706324169949</v>
      </c>
      <c r="G31" s="5">
        <v>43.775428434310051</v>
      </c>
      <c r="H31" s="5">
        <v>53.031015925379982</v>
      </c>
      <c r="I31" s="5">
        <v>63.04611697843</v>
      </c>
      <c r="J31" s="5">
        <v>72.277168374019965</v>
      </c>
      <c r="K31" s="5">
        <v>80.722598374249998</v>
      </c>
      <c r="L31" s="5">
        <v>80.722598374250012</v>
      </c>
      <c r="M31" s="5">
        <v>88.578812327950047</v>
      </c>
      <c r="N31" s="5"/>
    </row>
    <row r="32" spans="2:14">
      <c r="B32" s="6" t="s">
        <v>848</v>
      </c>
      <c r="C32" s="6" t="s">
        <v>858</v>
      </c>
      <c r="D32" s="5">
        <v>0.86205747185840709</v>
      </c>
      <c r="E32" s="5">
        <v>1.4078299999999995</v>
      </c>
      <c r="F32" s="5">
        <v>1.4078299999999995</v>
      </c>
      <c r="G32" s="5">
        <v>1.4078299999999995</v>
      </c>
      <c r="H32" s="5">
        <v>1.4078299999999995</v>
      </c>
      <c r="I32" s="5">
        <v>1.4078299999999995</v>
      </c>
      <c r="J32" s="5">
        <v>1.4078299999999995</v>
      </c>
      <c r="K32" s="5">
        <v>1.4078299999999995</v>
      </c>
      <c r="L32" s="5">
        <v>1.4078299999999995</v>
      </c>
      <c r="M32" s="5">
        <v>1.4078299999999995</v>
      </c>
      <c r="N32" s="5"/>
    </row>
    <row r="33" spans="1:14">
      <c r="B33" s="6" t="s">
        <v>848</v>
      </c>
      <c r="C33" s="6" t="s">
        <v>857</v>
      </c>
      <c r="D33" s="5">
        <v>1.7364999999999999</v>
      </c>
      <c r="E33" s="5">
        <v>1.7363977777777768</v>
      </c>
      <c r="F33" s="5">
        <v>1.73627</v>
      </c>
      <c r="G33" s="5">
        <v>1.1575133333333338</v>
      </c>
      <c r="H33" s="5">
        <v>0.57875666666666659</v>
      </c>
      <c r="I33" s="5"/>
      <c r="J33" s="5"/>
      <c r="K33" s="5"/>
      <c r="L33" s="5"/>
      <c r="M33" s="5"/>
      <c r="N33" s="5"/>
    </row>
    <row r="34" spans="1:14">
      <c r="B34" s="6" t="s">
        <v>848</v>
      </c>
      <c r="C34" s="6" t="s">
        <v>856</v>
      </c>
      <c r="D34" s="5">
        <v>0.23</v>
      </c>
      <c r="E34" s="5">
        <v>0.19279111111111111</v>
      </c>
      <c r="F34" s="5">
        <v>0.14627999999999999</v>
      </c>
      <c r="G34" s="5">
        <v>9.7519999999999898E-2</v>
      </c>
      <c r="H34" s="5">
        <v>4.8759999999999949E-2</v>
      </c>
      <c r="I34" s="5"/>
      <c r="J34" s="5"/>
      <c r="K34" s="5"/>
      <c r="L34" s="5"/>
      <c r="M34" s="5"/>
      <c r="N34" s="5"/>
    </row>
    <row r="35" spans="1:14">
      <c r="B35" s="6" t="s">
        <v>848</v>
      </c>
      <c r="C35" s="6" t="s">
        <v>855</v>
      </c>
      <c r="D35" s="5">
        <v>1.9941000000000009</v>
      </c>
      <c r="E35" s="5">
        <v>1.9939977777777791</v>
      </c>
      <c r="F35" s="5">
        <v>1.8150835591134806</v>
      </c>
      <c r="G35" s="5">
        <v>1.3292466666666667</v>
      </c>
      <c r="H35" s="5">
        <v>0.66462333333333368</v>
      </c>
      <c r="I35" s="5"/>
      <c r="J35" s="5"/>
      <c r="K35" s="5"/>
      <c r="L35" s="5"/>
      <c r="M35" s="5"/>
      <c r="N35" s="5"/>
    </row>
    <row r="36" spans="1:14">
      <c r="B36" s="6" t="s">
        <v>848</v>
      </c>
      <c r="C36" s="6" t="s">
        <v>854</v>
      </c>
      <c r="D36" s="5">
        <v>0.23</v>
      </c>
      <c r="E36" s="5">
        <v>0.19279111111111111</v>
      </c>
      <c r="F36" s="5">
        <v>0.14627999999999999</v>
      </c>
      <c r="G36" s="5">
        <v>9.7519999999999898E-2</v>
      </c>
      <c r="H36" s="5">
        <v>4.8759999999999949E-2</v>
      </c>
      <c r="I36" s="5"/>
      <c r="J36" s="5"/>
      <c r="K36" s="5"/>
      <c r="L36" s="5"/>
      <c r="M36" s="5"/>
      <c r="N36" s="5"/>
    </row>
    <row r="37" spans="1:14">
      <c r="B37" s="6" t="s">
        <v>848</v>
      </c>
      <c r="C37" s="6" t="s">
        <v>853</v>
      </c>
      <c r="D37" s="5">
        <v>5.0364264175926348</v>
      </c>
      <c r="E37" s="5">
        <v>4.5899071632984514</v>
      </c>
      <c r="F37" s="5">
        <v>4.8359908565848029</v>
      </c>
      <c r="G37" s="5">
        <v>4.1399999999999988</v>
      </c>
      <c r="H37" s="5">
        <v>2.0700000000000007</v>
      </c>
      <c r="I37" s="5"/>
      <c r="J37" s="5"/>
      <c r="K37" s="5"/>
      <c r="L37" s="5"/>
      <c r="M37" s="5"/>
      <c r="N37" s="5"/>
    </row>
    <row r="38" spans="1:14">
      <c r="B38" s="6" t="s">
        <v>848</v>
      </c>
      <c r="C38" s="6" t="s">
        <v>852</v>
      </c>
      <c r="D38" s="5"/>
      <c r="E38" s="5"/>
      <c r="F38" s="5">
        <v>0.33871713069400672</v>
      </c>
      <c r="G38" s="5">
        <v>0.95478703185840819</v>
      </c>
      <c r="H38" s="5">
        <v>0.92265352424778835</v>
      </c>
      <c r="I38" s="5">
        <v>1.8484169261234045</v>
      </c>
      <c r="J38" s="5">
        <v>3.6808669163739633</v>
      </c>
      <c r="K38" s="5">
        <v>6.1070170736647853</v>
      </c>
      <c r="L38" s="5">
        <v>6.3641452629888917</v>
      </c>
      <c r="M38" s="5">
        <v>8.6456186560298107</v>
      </c>
      <c r="N38" s="5"/>
    </row>
    <row r="39" spans="1:14">
      <c r="B39" s="6" t="s">
        <v>848</v>
      </c>
      <c r="C39" s="6" t="s">
        <v>851</v>
      </c>
      <c r="D39" s="5">
        <v>0.88696096295515825</v>
      </c>
      <c r="E39" s="5">
        <v>0.16596697939915575</v>
      </c>
      <c r="F39" s="5"/>
      <c r="G39" s="5">
        <v>1.1654544106636642</v>
      </c>
      <c r="H39" s="5">
        <v>3.1110385126421587</v>
      </c>
      <c r="I39" s="5">
        <v>5.1809535519932473</v>
      </c>
      <c r="J39" s="5">
        <v>4.3644483885483094</v>
      </c>
      <c r="K39" s="5">
        <v>3.1163029645852243</v>
      </c>
      <c r="L39" s="5">
        <v>3.0495754852683232</v>
      </c>
      <c r="M39" s="5">
        <v>2.4803940477293636</v>
      </c>
    </row>
    <row r="40" spans="1:14">
      <c r="B40" s="6" t="s">
        <v>848</v>
      </c>
      <c r="C40" s="6" t="s">
        <v>850</v>
      </c>
      <c r="D40" s="5"/>
      <c r="E40" s="5"/>
      <c r="F40" s="5"/>
      <c r="G40" s="5"/>
      <c r="H40" s="5">
        <v>0.30984187596708052</v>
      </c>
      <c r="I40" s="5">
        <v>0.30984187596708052</v>
      </c>
      <c r="J40" s="5">
        <v>0.71493742845049024</v>
      </c>
      <c r="K40" s="5">
        <v>1.196438058491972</v>
      </c>
      <c r="L40" s="5">
        <v>2.8529807401286544</v>
      </c>
      <c r="M40" s="5">
        <v>3.2909871674090305</v>
      </c>
    </row>
    <row r="41" spans="1:14">
      <c r="B41" s="6" t="s">
        <v>848</v>
      </c>
      <c r="C41" s="6" t="s">
        <v>849</v>
      </c>
      <c r="D41" s="5">
        <v>1.6086842923747617</v>
      </c>
      <c r="E41" s="5">
        <v>1.5911148198787126</v>
      </c>
      <c r="F41" s="5">
        <v>1.3921734495668598</v>
      </c>
      <c r="G41" s="5">
        <v>1.6429981529573756</v>
      </c>
      <c r="H41" s="5">
        <v>1.6429981529573756</v>
      </c>
      <c r="I41" s="5">
        <v>1.6429981529573756</v>
      </c>
      <c r="J41" s="5">
        <v>1.6429981529573756</v>
      </c>
      <c r="K41" s="5">
        <v>1.6429981529573756</v>
      </c>
      <c r="L41" s="5"/>
      <c r="M41" s="5"/>
    </row>
    <row r="42" spans="1:14">
      <c r="B42" s="6" t="s">
        <v>848</v>
      </c>
      <c r="C42" s="6" t="s">
        <v>243</v>
      </c>
      <c r="D42" s="5">
        <v>12.584729144780962</v>
      </c>
      <c r="E42" s="5">
        <v>11.870796740354098</v>
      </c>
      <c r="F42" s="5">
        <v>11.81862499595915</v>
      </c>
      <c r="G42" s="5">
        <v>11.992869595479446</v>
      </c>
      <c r="H42" s="5">
        <v>10.805262065814409</v>
      </c>
      <c r="I42" s="5">
        <v>10.390040507041107</v>
      </c>
      <c r="J42" s="5">
        <v>11.811080886330139</v>
      </c>
      <c r="K42" s="5">
        <v>13.470586249699364</v>
      </c>
      <c r="L42" s="5">
        <v>13.674531488385869</v>
      </c>
      <c r="M42" s="5">
        <v>15.824829871168204</v>
      </c>
    </row>
    <row r="43" spans="1:14">
      <c r="D43" s="5"/>
      <c r="E43" s="5"/>
      <c r="F43" s="5"/>
      <c r="G43" s="5"/>
      <c r="H43" s="5"/>
      <c r="I43" s="5"/>
      <c r="J43" s="5"/>
      <c r="K43" s="5"/>
      <c r="L43" s="5"/>
      <c r="M43" s="5"/>
    </row>
    <row r="44" spans="1:14">
      <c r="A44" s="69">
        <f>D42/D31</f>
        <v>0.44707305544059217</v>
      </c>
      <c r="B44" s="6" t="s">
        <v>877</v>
      </c>
      <c r="C44" s="6" t="s">
        <v>848</v>
      </c>
      <c r="D44" s="5">
        <f>D30-D42</f>
        <v>15.56442677421904</v>
      </c>
    </row>
    <row r="45" spans="1:14">
      <c r="A45" s="71">
        <f>D18/D29</f>
        <v>0.11581255863906673</v>
      </c>
      <c r="C45" s="6" t="s">
        <v>861</v>
      </c>
      <c r="D45" s="5">
        <f>D29-D18</f>
        <v>104.43467776070169</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Assumptions-Units</vt:lpstr>
      <vt:lpstr>Energy</vt:lpstr>
      <vt:lpstr>Master</vt:lpstr>
      <vt:lpstr>R&amp;R</vt:lpstr>
      <vt:lpstr>Coal_Volumes</vt:lpstr>
      <vt:lpstr>Coal_Costs</vt:lpstr>
      <vt:lpstr>CoalParams-bruno</vt:lpstr>
      <vt:lpstr>CoalParams</vt:lpstr>
      <vt:lpstr>CoalPrice-SATIM-W</vt:lpstr>
      <vt:lpstr>Coal Activity</vt:lpstr>
      <vt:lpstr>GrootGeluk-water</vt:lpstr>
      <vt:lpstr>Petroleum prices </vt:lpstr>
      <vt:lpstr>Elec prices</vt:lpstr>
      <vt:lpstr>Emissions</vt:lpstr>
      <vt:lpstr>Mining Type</vt:lpstr>
      <vt:lpstr>SACRM data</vt:lpstr>
      <vt:lpstr>RES_Param</vt:lpstr>
      <vt:lpstr>SATIM run COAL-IND ods&amp;elc</vt:lpstr>
    </vt:vector>
  </TitlesOfParts>
  <Company>University of Cape Town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Fadiel Ahjum</dc:creator>
  <cp:lastModifiedBy>Fadiel Ahjum</cp:lastModifiedBy>
  <dcterms:created xsi:type="dcterms:W3CDTF">2013-11-16T12:43:48Z</dcterms:created>
  <dcterms:modified xsi:type="dcterms:W3CDTF">2016-06-14T09:34:18Z</dcterms:modified>
</cp:coreProperties>
</file>